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3945" yWindow="375" windowWidth="15480" windowHeight="6240" tabRatio="765"/>
  </bookViews>
  <sheets>
    <sheet name="Расчет с НДС " sheetId="25" r:id="rId1"/>
    <sheet name="Расчет стоимости" sheetId="14" r:id="rId2"/>
    <sheet name="Снижение" sheetId="16" state="hidden" r:id="rId3"/>
    <sheet name="НМЦ лота" sheetId="17" state="hidden" r:id="rId4"/>
    <sheet name="ССР" sheetId="4" state="hidden" r:id="rId5"/>
    <sheet name="Таблица" sheetId="15" state="hidden" r:id="rId6"/>
    <sheet name="Регионы" sheetId="5" state="hidden" r:id="rId7"/>
    <sheet name="НМЦ лота на ПИР" sheetId="20" state="hidden" r:id="rId8"/>
    <sheet name="НМЦ лота &quot;под ключ&quot;" sheetId="21" state="hidden" r:id="rId9"/>
    <sheet name="Калькуляция для выноса" sheetId="18" state="hidden" r:id="rId10"/>
    <sheet name="Удельники" sheetId="19" state="hidden" r:id="rId11"/>
    <sheet name="физ.объемы" sheetId="22" state="hidden" r:id="rId12"/>
    <sheet name="Лист1" sheetId="23" state="hidden" r:id="rId13"/>
  </sheets>
  <externalReferences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</externalReferences>
  <definedNames>
    <definedName name="_________wrn2" hidden="1">{"glc1",#N/A,FALSE,"GLC";"glc2",#N/A,FALSE,"GLC";"glc3",#N/A,FALSE,"GLC";"glc4",#N/A,FALSE,"GLC";"glc5",#N/A,FALSE,"GLC"}</definedName>
    <definedName name="_________wrn222" hidden="1">{"glc1",#N/A,FALSE,"GLC";"glc2",#N/A,FALSE,"GLC";"glc3",#N/A,FALSE,"GLC";"glc4",#N/A,FALSE,"GLC";"glc5",#N/A,FALSE,"GLC"}</definedName>
    <definedName name="________wrn2" hidden="1">{"glc1",#N/A,FALSE,"GLC";"glc2",#N/A,FALSE,"GLC";"glc3",#N/A,FALSE,"GLC";"glc4",#N/A,FALSE,"GLC";"glc5",#N/A,FALSE,"GLC"}</definedName>
    <definedName name="________wrn222" hidden="1">{"glc1",#N/A,FALSE,"GLC";"glc2",#N/A,FALSE,"GLC";"glc3",#N/A,FALSE,"GLC";"glc4",#N/A,FALSE,"GLC";"glc5",#N/A,FALSE,"GLC"}</definedName>
    <definedName name="_______wrn2" hidden="1">{"glc1",#N/A,FALSE,"GLC";"glc2",#N/A,FALSE,"GLC";"glc3",#N/A,FALSE,"GLC";"glc4",#N/A,FALSE,"GLC";"glc5",#N/A,FALSE,"GLC"}</definedName>
    <definedName name="_______wrn222" hidden="1">{"glc1",#N/A,FALSE,"GLC";"glc2",#N/A,FALSE,"GLC";"glc3",#N/A,FALSE,"GLC";"glc4",#N/A,FALSE,"GLC";"glc5",#N/A,FALSE,"GLC"}</definedName>
    <definedName name="______wrn2" hidden="1">{"glc1",#N/A,FALSE,"GLC";"glc2",#N/A,FALSE,"GLC";"glc3",#N/A,FALSE,"GLC";"glc4",#N/A,FALSE,"GLC";"glc5",#N/A,FALSE,"GLC"}</definedName>
    <definedName name="______wrn222" hidden="1">{"glc1",#N/A,FALSE,"GLC";"glc2",#N/A,FALSE,"GLC";"glc3",#N/A,FALSE,"GLC";"glc4",#N/A,FALSE,"GLC";"glc5",#N/A,FALSE,"GLC"}</definedName>
    <definedName name="_____wrn2" hidden="1">{"glc1",#N/A,FALSE,"GLC";"glc2",#N/A,FALSE,"GLC";"glc3",#N/A,FALSE,"GLC";"glc4",#N/A,FALSE,"GLC";"glc5",#N/A,FALSE,"GLC"}</definedName>
    <definedName name="_____wrn222" hidden="1">{"glc1",#N/A,FALSE,"GLC";"glc2",#N/A,FALSE,"GLC";"glc3",#N/A,FALSE,"GLC";"glc4",#N/A,FALSE,"GLC";"glc5",#N/A,FALSE,"GLC"}</definedName>
    <definedName name="____wrn2" hidden="1">{"glc1",#N/A,FALSE,"GLC";"glc2",#N/A,FALSE,"GLC";"glc3",#N/A,FALSE,"GLC";"glc4",#N/A,FALSE,"GLC";"glc5",#N/A,FALSE,"GLC"}</definedName>
    <definedName name="____wrn222" hidden="1">{"glc1",#N/A,FALSE,"GLC";"glc2",#N/A,FALSE,"GLC";"glc3",#N/A,FALSE,"GLC";"glc4",#N/A,FALSE,"GLC";"glc5",#N/A,FALSE,"GLC"}</definedName>
    <definedName name="___wrn2" hidden="1">{"glc1",#N/A,FALSE,"GLC";"glc2",#N/A,FALSE,"GLC";"glc3",#N/A,FALSE,"GLC";"glc4",#N/A,FALSE,"GLC";"glc5",#N/A,FALSE,"GLC"}</definedName>
    <definedName name="___wrn222" hidden="1">{"glc1",#N/A,FALSE,"GLC";"glc2",#N/A,FALSE,"GLC";"glc3",#N/A,FALSE,"GLC";"glc4",#N/A,FALSE,"GLC";"glc5",#N/A,FALSE,"GLC"}</definedName>
    <definedName name="__1__123Graph_ACHART_4" localSheetId="0" hidden="1">#REF!</definedName>
    <definedName name="__1__123Graph_ACHART_4" hidden="1">#REF!</definedName>
    <definedName name="__123Graph_AGRAPH1" localSheetId="0" hidden="1">'[4]на 1 тут'!#REF!</definedName>
    <definedName name="__123Graph_AGRAPH1" hidden="1">'[4]на 1 тут'!#REF!</definedName>
    <definedName name="__123Graph_AGRAPH2" localSheetId="0" hidden="1">'[4]на 1 тут'!#REF!</definedName>
    <definedName name="__123Graph_AGRAPH2" hidden="1">'[4]на 1 тут'!#REF!</definedName>
    <definedName name="__123Graph_BGRAPH1" localSheetId="0" hidden="1">'[4]на 1 тут'!#REF!</definedName>
    <definedName name="__123Graph_BGRAPH1" hidden="1">'[4]на 1 тут'!#REF!</definedName>
    <definedName name="__123Graph_BGRAPH2" localSheetId="0" hidden="1">'[4]на 1 тут'!#REF!</definedName>
    <definedName name="__123Graph_BGRAPH2" hidden="1">'[4]на 1 тут'!#REF!</definedName>
    <definedName name="__123Graph_CGRAPH1" localSheetId="0" hidden="1">'[4]на 1 тут'!#REF!</definedName>
    <definedName name="__123Graph_CGRAPH1" hidden="1">'[4]на 1 тут'!#REF!</definedName>
    <definedName name="__123Graph_CGRAPH2" localSheetId="0" hidden="1">'[4]на 1 тут'!#REF!</definedName>
    <definedName name="__123Graph_CGRAPH2" hidden="1">'[4]на 1 тут'!#REF!</definedName>
    <definedName name="__123Graph_LBL_AGRAPH1" localSheetId="0" hidden="1">'[4]на 1 тут'!#REF!</definedName>
    <definedName name="__123Graph_LBL_AGRAPH1" hidden="1">'[4]на 1 тут'!#REF!</definedName>
    <definedName name="__123Graph_XGRAPH1" localSheetId="0" hidden="1">'[4]на 1 тут'!#REF!</definedName>
    <definedName name="__123Graph_XGRAPH1" hidden="1">'[4]на 1 тут'!#REF!</definedName>
    <definedName name="__123Graph_XGRAPH2" localSheetId="0" hidden="1">'[4]на 1 тут'!#REF!</definedName>
    <definedName name="__123Graph_XGRAPH2" hidden="1">'[4]на 1 тут'!#REF!</definedName>
    <definedName name="__2__123Graph_XCHART_3" localSheetId="0" hidden="1">#REF!</definedName>
    <definedName name="__2__123Graph_XCHART_3" hidden="1">#REF!</definedName>
    <definedName name="__3__123Graph_XCHART_4" localSheetId="0" hidden="1">#REF!</definedName>
    <definedName name="__3__123Graph_XCHART_4" hidden="1">#REF!</definedName>
    <definedName name="__wrn2" hidden="1">{"glc1",#N/A,FALSE,"GLC";"glc2",#N/A,FALSE,"GLC";"glc3",#N/A,FALSE,"GLC";"glc4",#N/A,FALSE,"GLC";"glc5",#N/A,FALSE,"GLC"}</definedName>
    <definedName name="__wrn222" hidden="1">{"glc1",#N/A,FALSE,"GLC";"glc2",#N/A,FALSE,"GLC";"glc3",#N/A,FALSE,"GLC";"glc4",#N/A,FALSE,"GLC";"glc5",#N/A,FALSE,"GLC"}</definedName>
    <definedName name="_1__123Graph_ACHART_4" localSheetId="0" hidden="1">#REF!</definedName>
    <definedName name="_1__123Graph_ACHART_4" hidden="1">#REF!</definedName>
    <definedName name="_1__123Graph_XCHART_4" localSheetId="0" hidden="1">#REF!</definedName>
    <definedName name="_1__123Graph_XCHART_4" hidden="1">#REF!</definedName>
    <definedName name="_123" localSheetId="0" hidden="1">'[5]на 1 тут'!#REF!</definedName>
    <definedName name="_123" hidden="1">'[5]на 1 тут'!#REF!</definedName>
    <definedName name="_2__123Graph_XCHART_3" localSheetId="0" hidden="1">#REF!</definedName>
    <definedName name="_2__123Graph_XCHART_3" hidden="1">#REF!</definedName>
    <definedName name="_3__123Graph_XCHART_4" localSheetId="0" hidden="1">#REF!</definedName>
    <definedName name="_3__123Graph_XCHART_4" hidden="1">#REF!</definedName>
    <definedName name="_wrn2" hidden="1">{"glc1",#N/A,FALSE,"GLC";"glc2",#N/A,FALSE,"GLC";"glc3",#N/A,FALSE,"GLC";"glc4",#N/A,FALSE,"GLC";"glc5",#N/A,FALSE,"GLC"}</definedName>
    <definedName name="_wrn222" hidden="1">{"glc1",#N/A,FALSE,"GLC";"glc2",#N/A,FALSE,"GLC";"glc3",#N/A,FALSE,"GLC";"glc4",#N/A,FALSE,"GLC";"glc5",#N/A,FALSE,"GLC"}</definedName>
    <definedName name="_xlnm._FilterDatabase" localSheetId="5" hidden="1">Таблица!$L$1:$L$718</definedName>
    <definedName name="anscount" hidden="1">1</definedName>
    <definedName name="AS2DocOpenMode" hidden="1">"AS2DocumentEdit"</definedName>
    <definedName name="BLPH1" hidden="1">'[6]Read me first'!$D$15</definedName>
    <definedName name="BLPH2" hidden="1">'[6]Read me first'!$Z$15</definedName>
    <definedName name="BossProviderVariable?_2aa5fdef_010c_4319_b31e_81ae8e7abc76" hidden="1">"25_01_2006"</definedName>
    <definedName name="BossProviderVariable?_60040dbb_350c_45f1_bd95_27a5a206b77c" hidden="1">"25_01_2006"</definedName>
    <definedName name="BossProviderVariable?_65223c16_9c65_468f_97aa_1fd4eba1b0ed" hidden="1">"25_01_2006"</definedName>
    <definedName name="BossProviderVariable?_c583db4b_26f3_4f93_a1e6_cb4b6f473155" hidden="1">"25_01_2006"</definedName>
    <definedName name="BossProviderVariable?_fb090bd1_c5b7_4ee0_bd5d_77060141cff5" hidden="1">"25_01_2006"</definedName>
    <definedName name="BossProviderVariable?_fc80497d_2800_402a_8235_c79ffb3c8ab8" hidden="1">"25_01_2006"</definedName>
    <definedName name="hhv" localSheetId="0" hidden="1">#REF!</definedName>
    <definedName name="hhv" hidden="1">#REF!</definedName>
    <definedName name="P1_dip" hidden="1">[7]FST5!$G$167:$G$172,[7]FST5!$G$174:$G$175,[7]FST5!$G$177:$G$180,[7]FST5!$G$182,[7]FST5!$G$184:$G$188,[7]FST5!$G$190,[7]FST5!$G$192:$G$194</definedName>
    <definedName name="P1_eso" hidden="1">[8]FST5!$G$167:$G$172,[8]FST5!$G$174:$G$175,[8]FST5!$G$177:$G$180,[8]FST5!$G$182,[8]FST5!$G$184:$G$188,[8]FST5!$G$190,[8]FST5!$G$192:$G$194</definedName>
    <definedName name="P1_ESO_PROT" localSheetId="0" hidden="1">#REF!,#REF!,#REF!,#REF!,#REF!,#REF!,#REF!,#REF!</definedName>
    <definedName name="P1_ESO_PROT" hidden="1">#REF!,#REF!,#REF!,#REF!,#REF!,#REF!,#REF!,#REF!</definedName>
    <definedName name="P1_net" hidden="1">[8]FST5!$G$118:$G$123,[8]FST5!$G$125:$G$126,[8]FST5!$G$128:$G$131,[8]FST5!$G$133,[8]FST5!$G$135:$G$139,[8]FST5!$G$141,[8]FST5!$G$143:$G$145</definedName>
    <definedName name="P1_SBT_PROT" localSheetId="0" hidden="1">#REF!,#REF!,#REF!,#REF!,#REF!,#REF!,#REF!</definedName>
    <definedName name="P1_SBT_PROT" hidden="1">#REF!,#REF!,#REF!,#REF!,#REF!,#REF!,#REF!</definedName>
    <definedName name="P1_SC_CLR" localSheetId="0" hidden="1">#REF!,#REF!,#REF!,#REF!,#REF!</definedName>
    <definedName name="P1_SC_CLR" hidden="1">#REF!,#REF!,#REF!,#REF!,#REF!</definedName>
    <definedName name="P1_SC22" localSheetId="0" hidden="1">#REF!,#REF!,#REF!,#REF!,#REF!,#REF!</definedName>
    <definedName name="P1_SC22" hidden="1">#REF!,#REF!,#REF!,#REF!,#REF!,#REF!</definedName>
    <definedName name="P1_SCOPE_16_PRT" hidden="1">[9]База!$E$15:$I$16,[9]База!$E$18:$I$20,[9]База!$E$23:$I$23,[9]База!$E$26:$I$26,[9]База!$E$29:$I$29,[9]База!$E$32:$I$32,[9]База!$E$35:$I$35,[9]База!$B$34,[9]База!$B$37</definedName>
    <definedName name="P1_SCOPE_17_PRT" hidden="1">[9]База!$E$13:$H$21,[9]База!$J$9:$J$11,[9]База!$J$13:$J$21,[9]База!$E$24:$H$26,[9]База!$E$28:$H$36,[9]База!$J$24:$M$26,[9]База!$J$28:$M$36,[9]База!$E$39:$H$41</definedName>
    <definedName name="P1_SCOPE_4_PRT" hidden="1">[9]База!$F$23:$I$23,[9]База!$F$25:$I$25,[9]База!$F$27:$I$31,[9]База!$K$14:$N$20,[9]База!$K$23:$N$23,[9]База!$K$25:$N$25,[9]База!$K$27:$N$31,[9]База!$P$14:$S$20,[9]База!$P$23:$S$23</definedName>
    <definedName name="P1_SCOPE_5_PRT" hidden="1">[9]База!$F$23:$I$23,[9]База!$F$25:$I$25,[9]База!$F$27:$I$31,[9]База!$K$14:$N$21,[9]База!$K$23:$N$23,[9]База!$K$25:$N$25,[9]База!$K$27:$N$31,[9]База!$P$14:$S$21,[9]База!$P$23:$S$23</definedName>
    <definedName name="P1_SCOPE_CORR" localSheetId="0" hidden="1">#REF!,#REF!,#REF!,#REF!,#REF!,#REF!,#REF!</definedName>
    <definedName name="P1_SCOPE_CORR" hidden="1">#REF!,#REF!,#REF!,#REF!,#REF!,#REF!,#REF!</definedName>
    <definedName name="P1_SCOPE_DOP" localSheetId="0" hidden="1">[10]Регионы!#REF!,[10]Регионы!#REF!,[10]Регионы!#REF!,[10]Регионы!#REF!,[10]Регионы!#REF!,[10]Регионы!#REF!</definedName>
    <definedName name="P1_SCOPE_DOP" hidden="1">[10]Регионы!#REF!,[10]Регионы!#REF!,[10]Регионы!#REF!,[10]Регионы!#REF!,[10]Регионы!#REF!,[10]Регионы!#REF!</definedName>
    <definedName name="P1_SCOPE_F1_PRT" hidden="1">[9]База!$D$74:$E$84,[9]База!$D$71:$E$72,[9]База!$D$66:$E$69,[9]База!$D$61:$E$64</definedName>
    <definedName name="P1_SCOPE_F2_PRT" hidden="1">[9]База!$G$56,[9]База!$E$55:$E$56,[9]База!$F$55:$G$55,[9]База!$D$55</definedName>
    <definedName name="P1_SCOPE_FLOAD" localSheetId="0" hidden="1">#REF!,#REF!,#REF!,#REF!,#REF!,#REF!</definedName>
    <definedName name="P1_SCOPE_FLOAD" hidden="1">#REF!,#REF!,#REF!,#REF!,#REF!,#REF!</definedName>
    <definedName name="P1_SCOPE_FRML" localSheetId="0" hidden="1">#REF!,#REF!,#REF!,#REF!,#REF!,#REF!</definedName>
    <definedName name="P1_SCOPE_FRML" hidden="1">#REF!,#REF!,#REF!,#REF!,#REF!,#REF!</definedName>
    <definedName name="P1_SCOPE_FST7" localSheetId="0" hidden="1">#REF!,#REF!,#REF!,#REF!,#REF!,#REF!</definedName>
    <definedName name="P1_SCOPE_FST7" hidden="1">#REF!,#REF!,#REF!,#REF!,#REF!,#REF!</definedName>
    <definedName name="P1_SCOPE_FULL_LOAD" localSheetId="0" hidden="1">#REF!,#REF!,#REF!,#REF!,#REF!,#REF!</definedName>
    <definedName name="P1_SCOPE_FULL_LOAD" hidden="1">#REF!,#REF!,#REF!,#REF!,#REF!,#REF!</definedName>
    <definedName name="P1_SCOPE_IND" localSheetId="0" hidden="1">#REF!,#REF!,#REF!,#REF!,#REF!,#REF!</definedName>
    <definedName name="P1_SCOPE_IND" hidden="1">#REF!,#REF!,#REF!,#REF!,#REF!,#REF!</definedName>
    <definedName name="P1_SCOPE_IND2" localSheetId="0" hidden="1">#REF!,#REF!,#REF!,#REF!,#REF!</definedName>
    <definedName name="P1_SCOPE_IND2" hidden="1">#REF!,#REF!,#REF!,#REF!,#REF!</definedName>
    <definedName name="P1_SCOPE_NOTIND" localSheetId="0" hidden="1">#REF!,#REF!,#REF!,#REF!,#REF!,#REF!</definedName>
    <definedName name="P1_SCOPE_NOTIND" hidden="1">#REF!,#REF!,#REF!,#REF!,#REF!,#REF!</definedName>
    <definedName name="P1_SCOPE_NotInd2" localSheetId="0" hidden="1">#REF!,#REF!,#REF!,#REF!,#REF!,#REF!,#REF!</definedName>
    <definedName name="P1_SCOPE_NotInd2" hidden="1">#REF!,#REF!,#REF!,#REF!,#REF!,#REF!,#REF!</definedName>
    <definedName name="P1_SCOPE_NotInd3" localSheetId="0" hidden="1">#REF!,#REF!,#REF!,#REF!,#REF!,#REF!,#REF!</definedName>
    <definedName name="P1_SCOPE_NotInd3" hidden="1">#REF!,#REF!,#REF!,#REF!,#REF!,#REF!,#REF!</definedName>
    <definedName name="P1_SCOPE_NotInt" localSheetId="0" hidden="1">#REF!,#REF!,#REF!,#REF!,#REF!,#REF!</definedName>
    <definedName name="P1_SCOPE_NotInt" hidden="1">#REF!,#REF!,#REF!,#REF!,#REF!,#REF!</definedName>
    <definedName name="P1_SCOPE_PER_PRT" hidden="1">[9]База!$H$15:$H$19,[9]База!$H$21:$H$25,[9]База!$J$14:$J$25,[9]База!$K$15:$K$19,[9]База!$K$21:$K$25</definedName>
    <definedName name="P1_SCOPE_SAVE2" localSheetId="0" hidden="1">#REF!,#REF!,#REF!,#REF!,#REF!,#REF!,#REF!</definedName>
    <definedName name="P1_SCOPE_SAVE2" hidden="1">#REF!,#REF!,#REF!,#REF!,#REF!,#REF!,#REF!</definedName>
    <definedName name="P1_SCOPE_SV_LD" localSheetId="0" hidden="1">#REF!,#REF!,#REF!,#REF!,#REF!,#REF!,#REF!</definedName>
    <definedName name="P1_SCOPE_SV_LD" hidden="1">#REF!,#REF!,#REF!,#REF!,#REF!,#REF!,#REF!</definedName>
    <definedName name="P1_SCOPE_SV_LD1" localSheetId="0" hidden="1">#REF!,#REF!,#REF!,#REF!,#REF!,#REF!,#REF!</definedName>
    <definedName name="P1_SCOPE_SV_LD1" hidden="1">#REF!,#REF!,#REF!,#REF!,#REF!,#REF!,#REF!</definedName>
    <definedName name="P1_SCOPE_SV_PRT" localSheetId="0" hidden="1">#REF!,#REF!,#REF!,#REF!,#REF!,#REF!,#REF!</definedName>
    <definedName name="P1_SCOPE_SV_PRT" hidden="1">#REF!,#REF!,#REF!,#REF!,#REF!,#REF!,#REF!</definedName>
    <definedName name="P1_SET_PROT" localSheetId="0" hidden="1">#REF!,#REF!,#REF!,#REF!,#REF!,#REF!,#REF!</definedName>
    <definedName name="P1_SET_PROT" hidden="1">#REF!,#REF!,#REF!,#REF!,#REF!,#REF!,#REF!</definedName>
    <definedName name="P1_SET_PRT" localSheetId="0" hidden="1">#REF!,#REF!,#REF!,#REF!,#REF!,#REF!,#REF!</definedName>
    <definedName name="P1_SET_PRT" hidden="1">#REF!,#REF!,#REF!,#REF!,#REF!,#REF!,#REF!</definedName>
    <definedName name="P1_T1_Protect" localSheetId="0" hidden="1">#REF!,#REF!,#REF!,#REF!,#REF!,#REF!</definedName>
    <definedName name="P1_T1_Protect" hidden="1">#REF!,#REF!,#REF!,#REF!,#REF!,#REF!</definedName>
    <definedName name="P1_T16?axis?R?ДОГОВОР" hidden="1">'[11]16'!$E$76:$M$76,'[11]16'!$E$8:$M$8,'[11]16'!$E$12:$M$12,'[11]16'!$E$52:$M$52,'[11]16'!$E$16:$M$16,'[11]16'!$E$64:$M$64,'[11]16'!$E$84:$M$85,'[11]16'!$E$48:$M$48,'[11]16'!$E$80:$M$80,'[11]16'!$E$72:$M$72,'[11]16'!$E$44:$M$44</definedName>
    <definedName name="P1_T16?axis?R?ДОГОВОР?" hidden="1">'[11]16'!$A$76,'[11]16'!$A$84:$A$85,'[11]16'!$A$72,'[11]16'!$A$80,'[11]16'!$A$68,'[11]16'!$A$64,'[11]16'!$A$60,'[11]16'!$A$56,'[11]16'!$A$52,'[11]16'!$A$48,'[11]16'!$A$44,'[11]16'!$A$40,'[11]16'!$A$36,'[11]16'!$A$32,'[11]16'!$A$28,'[11]16'!$A$24,'[11]16'!$A$20</definedName>
    <definedName name="P1_T16?L1" hidden="1">'[11]16'!$A$74:$M$74,'[11]16'!$A$14:$M$14,'[11]16'!$A$10:$M$10,'[11]16'!$A$50:$M$50,'[11]16'!$A$6:$M$6,'[11]16'!$A$62:$M$62,'[11]16'!$A$78:$M$78,'[11]16'!$A$46:$M$46,'[11]16'!$A$82:$M$82,'[11]16'!$A$70:$M$70,'[11]16'!$A$42:$M$42</definedName>
    <definedName name="P1_T16?L1.x" hidden="1">'[11]16'!$A$76:$M$76,'[11]16'!$A$16:$M$16,'[11]16'!$A$12:$M$12,'[11]16'!$A$52:$M$52,'[11]16'!$A$8:$M$8,'[11]16'!$A$64:$M$64,'[11]16'!$A$80:$M$80,'[11]16'!$A$48:$M$48,'[11]16'!$A$84:$M$85,'[11]16'!$A$72:$M$72,'[11]16'!$A$44:$M$44</definedName>
    <definedName name="P1_T16_Protect" localSheetId="0" hidden="1">#REF!,#REF!,#REF!,#REF!,#REF!,#REF!,#REF!,#REF!</definedName>
    <definedName name="P1_T16_Protect" hidden="1">#REF!,#REF!,#REF!,#REF!,#REF!,#REF!,#REF!,#REF!</definedName>
    <definedName name="P1_T18.2_Protect" localSheetId="0" hidden="1">#REF!,#REF!,#REF!,#REF!,#REF!,#REF!,#REF!</definedName>
    <definedName name="P1_T18.2_Protect" hidden="1">#REF!,#REF!,#REF!,#REF!,#REF!,#REF!,#REF!</definedName>
    <definedName name="P1_T20_Protection" hidden="1">'[12]20'!$E$4:$H$4,'[12]20'!$E$13:$H$13,'[12]20'!$E$16:$H$17,'[12]20'!$E$19:$H$19,'[12]20'!$J$4:$M$4,'[12]20'!$J$8:$M$11,'[12]20'!$J$13:$M$13,'[12]20'!$J$16:$M$17,'[12]20'!$J$19:$M$19</definedName>
    <definedName name="P1_T4_Protect" localSheetId="0" hidden="1">#REF!,#REF!,#REF!,#REF!,#REF!,#REF!,#REF!,#REF!,#REF!</definedName>
    <definedName name="P1_T4_Protect" hidden="1">#REF!,#REF!,#REF!,#REF!,#REF!,#REF!,#REF!,#REF!,#REF!</definedName>
    <definedName name="P1_T6_Protect" localSheetId="0" hidden="1">#REF!,#REF!,#REF!,#REF!,#REF!,#REF!,#REF!,#REF!,#REF!</definedName>
    <definedName name="P1_T6_Protect" hidden="1">#REF!,#REF!,#REF!,#REF!,#REF!,#REF!,#REF!,#REF!,#REF!</definedName>
    <definedName name="P10_SCOPE_FULL_LOAD" localSheetId="0" hidden="1">#REF!,#REF!,#REF!,#REF!,#REF!,#REF!</definedName>
    <definedName name="P10_SCOPE_FULL_LOAD" hidden="1">#REF!,#REF!,#REF!,#REF!,#REF!,#REF!</definedName>
    <definedName name="P10_T1_Protect" localSheetId="0" hidden="1">#REF!,#REF!,#REF!,#REF!,#REF!</definedName>
    <definedName name="P10_T1_Protect" hidden="1">#REF!,#REF!,#REF!,#REF!,#REF!</definedName>
    <definedName name="P11_SCOPE_FULL_LOAD" localSheetId="0" hidden="1">#REF!,#REF!,#REF!,#REF!,#REF!</definedName>
    <definedName name="P11_SCOPE_FULL_LOAD" hidden="1">#REF!,#REF!,#REF!,#REF!,#REF!</definedName>
    <definedName name="P11_T1_Protect" localSheetId="0" hidden="1">#REF!,#REF!,#REF!,#REF!,#REF!</definedName>
    <definedName name="P11_T1_Protect" hidden="1">#REF!,#REF!,#REF!,#REF!,#REF!</definedName>
    <definedName name="P12_SCOPE_FULL_LOAD" localSheetId="0" hidden="1">#REF!,#REF!,#REF!,#REF!,#REF!,#REF!</definedName>
    <definedName name="P12_SCOPE_FULL_LOAD" hidden="1">#REF!,#REF!,#REF!,#REF!,#REF!,#REF!</definedName>
    <definedName name="P12_T1_Protect" localSheetId="0" hidden="1">#REF!,#REF!,#REF!,#REF!,#REF!</definedName>
    <definedName name="P12_T1_Protect" hidden="1">#REF!,#REF!,#REF!,#REF!,#REF!</definedName>
    <definedName name="P13_SCOPE_FULL_LOAD" localSheetId="0" hidden="1">#REF!,#REF!,#REF!,#REF!,#REF!,#REF!</definedName>
    <definedName name="P13_SCOPE_FULL_LOAD" hidden="1">#REF!,#REF!,#REF!,#REF!,#REF!,#REF!</definedName>
    <definedName name="P13_T1_Protect" localSheetId="0" hidden="1">#REF!,#REF!,#REF!,#REF!,#REF!</definedName>
    <definedName name="P13_T1_Protect" hidden="1">#REF!,#REF!,#REF!,#REF!,#REF!</definedName>
    <definedName name="P14_SCOPE_FULL_LOAD" localSheetId="0" hidden="1">#REF!,#REF!,#REF!,#REF!,#REF!,#REF!</definedName>
    <definedName name="P14_SCOPE_FULL_LOAD" hidden="1">#REF!,#REF!,#REF!,#REF!,#REF!,#REF!</definedName>
    <definedName name="P14_T1_Protect" localSheetId="0" hidden="1">#REF!,#REF!,#REF!,#REF!,#REF!</definedName>
    <definedName name="P14_T1_Protect" hidden="1">#REF!,#REF!,#REF!,#REF!,#REF!</definedName>
    <definedName name="P15_SCOPE_FULL_LOAD" localSheetId="0" hidden="1">#REF!,#REF!,#REF!,#REF!,#REF!,'Расчет с НДС '!P1_SCOPE_FULL_LOAD</definedName>
    <definedName name="P15_SCOPE_FULL_LOAD" hidden="1">#REF!,#REF!,#REF!,#REF!,#REF!,P1_SCOPE_FULL_LOAD</definedName>
    <definedName name="P15_T1_Protect" localSheetId="0" hidden="1">#REF!,#REF!,#REF!,#REF!,#REF!</definedName>
    <definedName name="P15_T1_Protect" hidden="1">#REF!,#REF!,#REF!,#REF!,#REF!</definedName>
    <definedName name="P16_SCOPE_FULL_LOAD" hidden="1">[13]!P2_SCOPE_FULL_LOAD,[13]!P3_SCOPE_FULL_LOAD,[13]!P4_SCOPE_FULL_LOAD,[13]!P5_SCOPE_FULL_LOAD,[13]!P6_SCOPE_FULL_LOAD,[13]!P7_SCOPE_FULL_LOAD,[13]!P8_SCOPE_FULL_LOAD</definedName>
    <definedName name="P16_T1_Protect" localSheetId="0" hidden="1">#REF!,#REF!,#REF!,#REF!,#REF!,#REF!</definedName>
    <definedName name="P16_T1_Protect" hidden="1">#REF!,#REF!,#REF!,#REF!,#REF!,#REF!</definedName>
    <definedName name="P17_SCOPE_FULL_LOAD" localSheetId="0" hidden="1">[13]!P9_SCOPE_FULL_LOAD,'Расчет с НДС '!P10_SCOPE_FULL_LOAD,'Расчет с НДС '!P11_SCOPE_FULL_LOAD,'Расчет с НДС '!P12_SCOPE_FULL_LOAD,'Расчет с НДС '!P13_SCOPE_FULL_LOAD,'Расчет с НДС '!P14_SCOPE_FULL_LOAD,'Расчет с НДС '!P15_SCOPE_FULL_LOAD</definedName>
    <definedName name="P17_SCOPE_FULL_LOAD" hidden="1">[13]!P9_SCOPE_FULL_LOAD,P10_SCOPE_FULL_LOAD,P11_SCOPE_FULL_LOAD,P12_SCOPE_FULL_LOAD,P13_SCOPE_FULL_LOAD,P14_SCOPE_FULL_LOAD,P15_SCOPE_FULL_LOAD</definedName>
    <definedName name="P17_T1_Protect" localSheetId="0" hidden="1">#REF!,#REF!,#REF!,#REF!,#REF!</definedName>
    <definedName name="P17_T1_Protect" hidden="1">#REF!,#REF!,#REF!,#REF!,#REF!</definedName>
    <definedName name="P2_dip" hidden="1">[7]FST5!$G$100:$G$116,[7]FST5!$G$118:$G$123,[7]FST5!$G$125:$G$126,[7]FST5!$G$128:$G$131,[7]FST5!$G$133,[7]FST5!$G$135:$G$139,[7]FST5!$G$141</definedName>
    <definedName name="P2_SC_CLR" localSheetId="0" hidden="1">#REF!,#REF!,#REF!,#REF!,#REF!</definedName>
    <definedName name="P2_SC_CLR" hidden="1">#REF!,#REF!,#REF!,#REF!,#REF!</definedName>
    <definedName name="P2_SC22" localSheetId="0" hidden="1">#REF!,#REF!,#REF!,#REF!,#REF!,#REF!,#REF!</definedName>
    <definedName name="P2_SC22" hidden="1">#REF!,#REF!,#REF!,#REF!,#REF!,#REF!,#REF!</definedName>
    <definedName name="P2_SCOPE_16_PRT" hidden="1">[9]База!$E$38:$I$38,[9]База!$E$41:$I$41,[9]База!$E$45:$I$47,[9]База!$E$49:$I$49,[9]База!$E$53:$I$54,[9]База!$E$56:$I$57,[9]База!$E$59:$I$59,[9]База!$E$9:$I$13</definedName>
    <definedName name="P2_SCOPE_4_PRT" hidden="1">[9]База!$P$25:$S$25,[9]База!$P$27:$S$31,[9]База!$U$14:$X$20,[9]База!$U$23:$X$23,[9]База!$U$25:$X$25,[9]База!$U$27:$X$31,[9]База!$Z$14:$AC$20,[9]База!$Z$23:$AC$23,[9]База!$Z$25:$AC$25</definedName>
    <definedName name="P2_SCOPE_5_PRT" hidden="1">[9]База!$P$25:$S$25,[9]База!$P$27:$S$31,[9]База!$U$14:$X$21,[9]База!$U$23:$X$23,[9]База!$U$25:$X$25,[9]База!$U$27:$X$31,[9]База!$Z$14:$AC$21,[9]База!$Z$23:$AC$23,[9]База!$Z$25:$AC$25</definedName>
    <definedName name="P2_SCOPE_CORR" localSheetId="0" hidden="1">#REF!,#REF!,#REF!,#REF!,#REF!,#REF!,#REF!,#REF!</definedName>
    <definedName name="P2_SCOPE_CORR" hidden="1">#REF!,#REF!,#REF!,#REF!,#REF!,#REF!,#REF!,#REF!</definedName>
    <definedName name="P2_SCOPE_F1_PRT" hidden="1">[9]База!$D$56:$E$59,[9]База!$D$34:$E$50,[9]База!$D$32:$E$32,[9]База!$D$23:$E$30</definedName>
    <definedName name="P2_SCOPE_F2_PRT" hidden="1">[9]База!$D$52:$G$54,[9]База!$C$21:$E$42,[9]База!$A$12:$E$12,[9]База!$C$8:$E$11</definedName>
    <definedName name="P2_SCOPE_FULL_LOAD" localSheetId="0" hidden="1">#REF!,#REF!,#REF!,#REF!,#REF!,#REF!</definedName>
    <definedName name="P2_SCOPE_FULL_LOAD" hidden="1">#REF!,#REF!,#REF!,#REF!,#REF!,#REF!</definedName>
    <definedName name="P2_SCOPE_IND" localSheetId="0" hidden="1">#REF!,#REF!,#REF!,#REF!,#REF!,#REF!</definedName>
    <definedName name="P2_SCOPE_IND" hidden="1">#REF!,#REF!,#REF!,#REF!,#REF!,#REF!</definedName>
    <definedName name="P2_SCOPE_IND2" localSheetId="0" hidden="1">#REF!,#REF!,#REF!,#REF!,#REF!</definedName>
    <definedName name="P2_SCOPE_IND2" hidden="1">#REF!,#REF!,#REF!,#REF!,#REF!</definedName>
    <definedName name="P2_SCOPE_NOTIND" localSheetId="0" hidden="1">#REF!,#REF!,#REF!,#REF!,#REF!,#REF!,#REF!</definedName>
    <definedName name="P2_SCOPE_NOTIND" hidden="1">#REF!,#REF!,#REF!,#REF!,#REF!,#REF!,#REF!</definedName>
    <definedName name="P2_SCOPE_NotInd2" localSheetId="0" hidden="1">#REF!,#REF!,#REF!,#REF!,#REF!,#REF!</definedName>
    <definedName name="P2_SCOPE_NotInd2" hidden="1">#REF!,#REF!,#REF!,#REF!,#REF!,#REF!</definedName>
    <definedName name="P2_SCOPE_NotInd3" localSheetId="0" hidden="1">#REF!,#REF!,#REF!,#REF!,#REF!,#REF!,#REF!</definedName>
    <definedName name="P2_SCOPE_NotInd3" hidden="1">#REF!,#REF!,#REF!,#REF!,#REF!,#REF!,#REF!</definedName>
    <definedName name="P2_SCOPE_NotInt" localSheetId="0" hidden="1">#REF!,#REF!,#REF!,#REF!,#REF!,#REF!,#REF!</definedName>
    <definedName name="P2_SCOPE_NotInt" hidden="1">#REF!,#REF!,#REF!,#REF!,#REF!,#REF!,#REF!</definedName>
    <definedName name="P2_SCOPE_PER_PRT" hidden="1">[9]База!$N$14:$N$25,[9]База!$N$27:$N$31,[9]База!$J$27:$K$31,[9]База!$F$27:$H$31,[9]База!$F$33:$H$37</definedName>
    <definedName name="P2_SCOPE_SAVE2" localSheetId="0" hidden="1">#REF!,#REF!,#REF!,#REF!,#REF!,#REF!</definedName>
    <definedName name="P2_SCOPE_SAVE2" hidden="1">#REF!,#REF!,#REF!,#REF!,#REF!,#REF!</definedName>
    <definedName name="P2_SCOPE_SV_PRT" localSheetId="0" hidden="1">#REF!,#REF!,#REF!,#REF!,#REF!,#REF!,#REF!</definedName>
    <definedName name="P2_SCOPE_SV_PRT" hidden="1">#REF!,#REF!,#REF!,#REF!,#REF!,#REF!,#REF!</definedName>
    <definedName name="P2_T1_Protect" localSheetId="0" hidden="1">#REF!,#REF!,#REF!,#REF!,#REF!,#REF!</definedName>
    <definedName name="P2_T1_Protect" hidden="1">#REF!,#REF!,#REF!,#REF!,#REF!,#REF!</definedName>
    <definedName name="P2_T4_Protect" localSheetId="0" hidden="1">#REF!,#REF!,#REF!,#REF!,#REF!,#REF!,#REF!,#REF!,#REF!</definedName>
    <definedName name="P2_T4_Protect" hidden="1">#REF!,#REF!,#REF!,#REF!,#REF!,#REF!,#REF!,#REF!,#REF!</definedName>
    <definedName name="P3_dip" hidden="1">[7]FST5!$G$143:$G$145,[7]FST5!$G$214:$G$217,[7]FST5!$G$219:$G$224,[7]FST5!$G$226,[7]FST5!$G$228,[7]FST5!$G$230,[7]FST5!$G$232,[7]FST5!$G$197:$G$212</definedName>
    <definedName name="P3_SC22" localSheetId="0" hidden="1">#REF!,#REF!,#REF!,#REF!,#REF!,#REF!</definedName>
    <definedName name="P3_SC22" hidden="1">#REF!,#REF!,#REF!,#REF!,#REF!,#REF!</definedName>
    <definedName name="P3_SCOPE_F1_PRT" hidden="1">[9]База!$E$16:$E$17,[9]База!$C$4:$D$4,[9]База!$C$7:$E$10,[9]База!$A$11:$E$11</definedName>
    <definedName name="P3_SCOPE_FULL_LOAD" localSheetId="0" hidden="1">#REF!,#REF!,#REF!,#REF!,#REF!,#REF!</definedName>
    <definedName name="P3_SCOPE_FULL_LOAD" hidden="1">#REF!,#REF!,#REF!,#REF!,#REF!,#REF!</definedName>
    <definedName name="P3_SCOPE_IND" localSheetId="0" hidden="1">#REF!,#REF!,#REF!,#REF!,#REF!</definedName>
    <definedName name="P3_SCOPE_IND" hidden="1">#REF!,#REF!,#REF!,#REF!,#REF!</definedName>
    <definedName name="P3_SCOPE_IND2" localSheetId="0" hidden="1">#REF!,#REF!,#REF!,#REF!,#REF!</definedName>
    <definedName name="P3_SCOPE_IND2" hidden="1">#REF!,#REF!,#REF!,#REF!,#REF!</definedName>
    <definedName name="P3_SCOPE_NOTIND" localSheetId="0" hidden="1">#REF!,#REF!,#REF!,#REF!,#REF!,#REF!,#REF!</definedName>
    <definedName name="P3_SCOPE_NOTIND" hidden="1">#REF!,#REF!,#REF!,#REF!,#REF!,#REF!,#REF!</definedName>
    <definedName name="P3_SCOPE_NotInd2" localSheetId="0" hidden="1">#REF!,#REF!,#REF!,#REF!,#REF!,#REF!,#REF!</definedName>
    <definedName name="P3_SCOPE_NotInd2" hidden="1">#REF!,#REF!,#REF!,#REF!,#REF!,#REF!,#REF!</definedName>
    <definedName name="P3_SCOPE_NotInt" localSheetId="0" hidden="1">#REF!,#REF!,#REF!,#REF!,#REF!,#REF!</definedName>
    <definedName name="P3_SCOPE_NotInt" hidden="1">#REF!,#REF!,#REF!,#REF!,#REF!,#REF!</definedName>
    <definedName name="P3_SCOPE_PER_PRT" hidden="1">[9]База!$J$33:$K$37,[9]База!$N$33:$N$37,[9]База!$F$39:$H$43,[9]База!$J$39:$K$43,[9]База!$N$39:$N$43</definedName>
    <definedName name="P3_SCOPE_SV_PRT" localSheetId="0" hidden="1">#REF!,#REF!,#REF!,#REF!,#REF!,#REF!,#REF!</definedName>
    <definedName name="P3_SCOPE_SV_PRT" hidden="1">#REF!,#REF!,#REF!,#REF!,#REF!,#REF!,#REF!</definedName>
    <definedName name="P3_T1_Protect" localSheetId="0" hidden="1">#REF!,#REF!,#REF!,#REF!,#REF!</definedName>
    <definedName name="P3_T1_Protect" hidden="1">#REF!,#REF!,#REF!,#REF!,#REF!</definedName>
    <definedName name="P4_dip" hidden="1">[7]FST5!$G$70:$G$75,[7]FST5!$G$77:$G$78,[7]FST5!$G$80:$G$83,[7]FST5!$G$85,[7]FST5!$G$87:$G$91,[7]FST5!$G$93,[7]FST5!$G$95:$G$97,[7]FST5!$G$52:$G$68</definedName>
    <definedName name="P4_SCOPE_F1_PRT" hidden="1">[9]База!$C$13:$E$13,[9]База!$A$14:$E$14,[9]База!$C$23:$C$50,[9]База!$C$54:$C$95</definedName>
    <definedName name="P4_SCOPE_FULL_LOAD" localSheetId="0" hidden="1">#REF!,#REF!,#REF!,#REF!,#REF!,#REF!</definedName>
    <definedName name="P4_SCOPE_FULL_LOAD" hidden="1">#REF!,#REF!,#REF!,#REF!,#REF!,#REF!</definedName>
    <definedName name="P4_SCOPE_IND" localSheetId="0" hidden="1">#REF!,#REF!,#REF!,#REF!,#REF!</definedName>
    <definedName name="P4_SCOPE_IND" hidden="1">#REF!,#REF!,#REF!,#REF!,#REF!</definedName>
    <definedName name="P4_SCOPE_IND2" localSheetId="0" hidden="1">#REF!,#REF!,#REF!,#REF!,#REF!,#REF!</definedName>
    <definedName name="P4_SCOPE_IND2" hidden="1">#REF!,#REF!,#REF!,#REF!,#REF!,#REF!</definedName>
    <definedName name="P4_SCOPE_NOTIND" localSheetId="0" hidden="1">#REF!,#REF!,#REF!,#REF!,#REF!,#REF!,#REF!</definedName>
    <definedName name="P4_SCOPE_NOTIND" hidden="1">#REF!,#REF!,#REF!,#REF!,#REF!,#REF!,#REF!</definedName>
    <definedName name="P4_SCOPE_NotInd2" localSheetId="0" hidden="1">#REF!,#REF!,#REF!,#REF!,#REF!,#REF!,#REF!</definedName>
    <definedName name="P4_SCOPE_NotInd2" hidden="1">#REF!,#REF!,#REF!,#REF!,#REF!,#REF!,#REF!</definedName>
    <definedName name="P4_SCOPE_PER_PRT" hidden="1">[9]База!$F$45:$H$49,[9]База!$J$45:$K$49,[9]База!$N$45:$N$49,[9]База!$F$53:$G$64,[9]База!$H$54:$H$58</definedName>
    <definedName name="P4_T1_Protect" localSheetId="0" hidden="1">#REF!,#REF!,#REF!,#REF!,#REF!,#REF!</definedName>
    <definedName name="P4_T1_Protect" hidden="1">#REF!,#REF!,#REF!,#REF!,#REF!,#REF!</definedName>
    <definedName name="P5_SCOPE_FULL_LOAD" localSheetId="0" hidden="1">#REF!,#REF!,#REF!,#REF!,#REF!,#REF!</definedName>
    <definedName name="P5_SCOPE_FULL_LOAD" hidden="1">#REF!,#REF!,#REF!,#REF!,#REF!,#REF!</definedName>
    <definedName name="P5_SCOPE_NOTIND" localSheetId="0" hidden="1">#REF!,#REF!,#REF!,#REF!,#REF!,#REF!,#REF!</definedName>
    <definedName name="P5_SCOPE_NOTIND" hidden="1">#REF!,#REF!,#REF!,#REF!,#REF!,#REF!,#REF!</definedName>
    <definedName name="P5_SCOPE_NotInd2" localSheetId="0" hidden="1">#REF!,#REF!,#REF!,#REF!,#REF!,#REF!,#REF!</definedName>
    <definedName name="P5_SCOPE_NotInd2" hidden="1">#REF!,#REF!,#REF!,#REF!,#REF!,#REF!,#REF!</definedName>
    <definedName name="P5_SCOPE_PER_PRT" hidden="1">[9]База!$H$60:$H$64,[9]База!$J$53:$J$64,[9]База!$K$54:$K$58,[9]База!$K$60:$K$64,[9]База!$N$53:$N$64</definedName>
    <definedName name="P5_T1_Protect" localSheetId="0" hidden="1">#REF!,#REF!,#REF!,#REF!,#REF!</definedName>
    <definedName name="P5_T1_Protect" hidden="1">#REF!,#REF!,#REF!,#REF!,#REF!</definedName>
    <definedName name="P6_SCOPE_FULL_LOAD" localSheetId="0" hidden="1">#REF!,#REF!,#REF!,#REF!,#REF!,#REF!</definedName>
    <definedName name="P6_SCOPE_FULL_LOAD" hidden="1">#REF!,#REF!,#REF!,#REF!,#REF!,#REF!</definedName>
    <definedName name="P6_SCOPE_NOTIND" localSheetId="0" hidden="1">#REF!,#REF!,#REF!,#REF!,#REF!,#REF!,#REF!</definedName>
    <definedName name="P6_SCOPE_NOTIND" hidden="1">#REF!,#REF!,#REF!,#REF!,#REF!,#REF!,#REF!</definedName>
    <definedName name="P6_SCOPE_NotInd2" localSheetId="0" hidden="1">#REF!,#REF!,#REF!,#REF!,#REF!,#REF!,#REF!</definedName>
    <definedName name="P6_SCOPE_NotInd2" hidden="1">#REF!,#REF!,#REF!,#REF!,#REF!,#REF!,#REF!</definedName>
    <definedName name="P6_SCOPE_PER_PRT" hidden="1">[9]База!$F$66:$H$70,[9]База!$J$66:$K$70,[9]База!$N$66:$N$70,[9]База!$F$72:$H$76,[9]База!$J$72:$K$76</definedName>
    <definedName name="P6_T1_Protect" localSheetId="0" hidden="1">#REF!,#REF!,#REF!,#REF!,#REF!</definedName>
    <definedName name="P6_T1_Protect" hidden="1">#REF!,#REF!,#REF!,#REF!,#REF!</definedName>
    <definedName name="P7_SCOPE_FULL_LOAD" localSheetId="0" hidden="1">#REF!,#REF!,#REF!,#REF!,#REF!,#REF!</definedName>
    <definedName name="P7_SCOPE_FULL_LOAD" hidden="1">#REF!,#REF!,#REF!,#REF!,#REF!,#REF!</definedName>
    <definedName name="P7_SCOPE_NOTIND" localSheetId="0" hidden="1">#REF!,#REF!,#REF!,#REF!,#REF!,#REF!</definedName>
    <definedName name="P7_SCOPE_NOTIND" hidden="1">#REF!,#REF!,#REF!,#REF!,#REF!,#REF!</definedName>
    <definedName name="P7_SCOPE_NotInd2" localSheetId="0" hidden="1">#REF!,#REF!,#REF!,#REF!,#REF!,'Расчет с НДС '!P1_SCOPE_NotInd2,'Расчет с НДС '!P2_SCOPE_NotInd2,'Расчет с НДС '!P3_SCOPE_NotInd2</definedName>
    <definedName name="P7_SCOPE_NotInd2" hidden="1">#REF!,#REF!,#REF!,#REF!,#REF!,P1_SCOPE_NotInd2,P2_SCOPE_NotInd2,P3_SCOPE_NotInd2</definedName>
    <definedName name="P7_SCOPE_PER_PRT" hidden="1">[9]База!$N$72:$N$76,[9]База!$F$78:$H$82,[9]База!$J$78:$K$82,[9]База!$N$78:$N$82,[9]База!$F$84:$H$88</definedName>
    <definedName name="P7_T1_Protect" localSheetId="0" hidden="1">#REF!,#REF!,#REF!,#REF!,#REF!</definedName>
    <definedName name="P7_T1_Protect" hidden="1">#REF!,#REF!,#REF!,#REF!,#REF!</definedName>
    <definedName name="P8_SCOPE_FULL_LOAD" localSheetId="0" hidden="1">#REF!,#REF!,#REF!,#REF!,#REF!,#REF!</definedName>
    <definedName name="P8_SCOPE_FULL_LOAD" hidden="1">#REF!,#REF!,#REF!,#REF!,#REF!,#REF!</definedName>
    <definedName name="P8_SCOPE_NOTIND" localSheetId="0" hidden="1">#REF!,#REF!,#REF!,#REF!,#REF!,#REF!</definedName>
    <definedName name="P8_SCOPE_NOTIND" hidden="1">#REF!,#REF!,#REF!,#REF!,#REF!,#REF!</definedName>
    <definedName name="P8_SCOPE_PER_PRT" hidden="1">[14]База!$J$84:$K$88,[14]База!$N$84:$N$88,[14]База!$F$14:$G$25,P1_SCOPE_PER_PRT,P2_SCOPE_PER_PRT,P3_SCOPE_PER_PRT,P4_SCOPE_PER_PRT</definedName>
    <definedName name="P8_T1_Protect" localSheetId="0" hidden="1">#REF!,#REF!,#REF!,#REF!,#REF!</definedName>
    <definedName name="P8_T1_Protect" hidden="1">#REF!,#REF!,#REF!,#REF!,#REF!</definedName>
    <definedName name="P9_SCOPE_FULL_LOAD" localSheetId="0" hidden="1">#REF!,#REF!,#REF!,#REF!,#REF!,#REF!</definedName>
    <definedName name="P9_SCOPE_FULL_LOAD" hidden="1">#REF!,#REF!,#REF!,#REF!,#REF!,#REF!</definedName>
    <definedName name="P9_SCOPE_NotInd" localSheetId="0" hidden="1">#REF!,[13]!P1_SCOPE_NOTIND,[13]!P2_SCOPE_NOTIND,[13]!P3_SCOPE_NOTIND,[13]!P4_SCOPE_NOTIND,[13]!P5_SCOPE_NOTIND,[13]!P6_SCOPE_NOTIND,[13]!P7_SCOPE_NOTIND</definedName>
    <definedName name="P9_SCOPE_NotInd" hidden="1">#REF!,[13]!P1_SCOPE_NOTIND,[13]!P2_SCOPE_NOTIND,[13]!P3_SCOPE_NOTIND,[13]!P4_SCOPE_NOTIND,[13]!P5_SCOPE_NOTIND,[13]!P6_SCOPE_NOTIND,[13]!P7_SCOPE_NOTIND</definedName>
    <definedName name="P9_T1_Protect" localSheetId="0" hidden="1">#REF!,#REF!,#REF!,#REF!,#REF!</definedName>
    <definedName name="P9_T1_Protect" hidden="1">#REF!,#REF!,#REF!,#REF!,#REF!</definedName>
    <definedName name="SAPBEXrevision" hidden="1">1</definedName>
    <definedName name="SAPBEXsysID" hidden="1">"BW2"</definedName>
    <definedName name="SAPBEXwbID" hidden="1">"479GSPMTNK9HM4ZSIVE5K2SH6"</definedName>
    <definedName name="wrn" hidden="1">{"glc1",#N/A,FALSE,"GLC";"glc2",#N/A,FALSE,"GLC";"glc3",#N/A,FALSE,"GLC";"glc4",#N/A,FALSE,"GLC";"glc5",#N/A,FALSE,"GLC"}</definedName>
    <definedName name="wrn.Aging._.and._.Trend._.Analysis." hidden="1">{#N/A,#N/A,FALSE,"Aging Summary";#N/A,#N/A,FALSE,"Ratio Analysis";#N/A,#N/A,FALSE,"Test 120 Day Accts";#N/A,#N/A,FALSE,"Tickmarks"}</definedName>
    <definedName name="wrn.Aging.and._Trend._.Analysis.2" hidden="1">{#N/A,#N/A,FALSE,"Aging Summary";#N/A,#N/A,FALSE,"Ratio Analysis";#N/A,#N/A,FALSE,"Test 120 Day Accts";#N/A,#N/A,FALSE,"Tickmarks"}</definedName>
    <definedName name="wrn.basicfin." hidden="1">{"assets",#N/A,FALSE,"historicBS";"liab",#N/A,FALSE,"historicBS";"is",#N/A,FALSE,"historicIS";"ratios",#N/A,FALSE,"ratios"}</definedName>
    <definedName name="wrn.basicfin.2" hidden="1">{"assets",#N/A,FALSE,"historicBS";"liab",#N/A,FALSE,"historicBS";"is",#N/A,FALSE,"historicIS";"ratios",#N/A,FALSE,"ratios"}</definedName>
    <definedName name="wrn.glc." hidden="1">{"glcbs",#N/A,FALSE,"GLCBS";"glccsbs",#N/A,FALSE,"GLCCSBS";"glcis",#N/A,FALSE,"GLCIS";"glccsis",#N/A,FALSE,"GLCCSIS";"glcrat1",#N/A,FALSE,"GLC-ratios1"}</definedName>
    <definedName name="wrn.glcpromonte." hidden="1">{"glc1",#N/A,FALSE,"GLC";"glc2",#N/A,FALSE,"GLC";"glc3",#N/A,FALSE,"GLC";"glc4",#N/A,FALSE,"GLC";"glc5",#N/A,FALSE,"GLC"}</definedName>
    <definedName name="wrn.print." hidden="1">{"toc",#N/A,FALSE,"TOC";"summ",#N/A,FALSE,"summ";"histbs1",#N/A,FALSE,"histBS";"histbs2",#N/A,FALSE,"histBS";"histis",#N/A,FALSE,"histIS";"ratios",#N/A,FALSE,"ratios";"foris",#N/A,FALSE,"forIS";"forbs1",#N/A,FALSE,"forBS";"forbs2",#N/A,FALSE,"forBS";"cf",#N/A,FALSE,"CF";"wc",#N/A,FALSE,"wc";"own.str",#N/A,FALSE,"own.str";"fcf",#N/A,FALSE,"FCF";"wacc",#N/A,FALSE,"wacc";"r(f)",#N/A,FALSE,"r(f)";"glc",#N/A,FALSE,"GLC";"glcbs",#N/A,FALSE,"glcBS";"glccsbs",#N/A,FALSE,"glcCSBS";"glcis",#N/A,FALSE,"glcIS";"glccsis",#N/A,FALSE,"glcCSIS";"glcrat1",#N/A,FALSE,"glcrat1";"glcrat2",#N/A,FALSE,"glcrat2";"norm",#N/A,FALSE,"norm";"control",#N/A,FALSE,"control"}</definedName>
    <definedName name="wrn.Сравнение._.с._.отраслями." hidden="1">{#N/A,#N/A,TRUE,"Лист1";#N/A,#N/A,TRUE,"Лист2";#N/A,#N/A,TRUE,"Лист3"}</definedName>
    <definedName name="а" hidden="1">{"glc1",#N/A,FALSE,"GLC";"glc2",#N/A,FALSE,"GLC";"glc3",#N/A,FALSE,"GLC";"glc4",#N/A,FALSE,"GLC";"glc5",#N/A,FALSE,"GLC"}</definedName>
    <definedName name="апап" localSheetId="0" hidden="1">#REF!</definedName>
    <definedName name="апап" hidden="1">#REF!</definedName>
    <definedName name="Большие_переходы">Таблица!$B$147:$B$155</definedName>
    <definedName name="вап" localSheetId="0" hidden="1">#REF!</definedName>
    <definedName name="вап" hidden="1">#REF!</definedName>
    <definedName name="ввв" hidden="1">{"toc",#N/A,FALSE,"TOC";"summ",#N/A,FALSE,"summ";"histbs1",#N/A,FALSE,"histBS";"histbs2",#N/A,FALSE,"histBS";"histis",#N/A,FALSE,"histIS";"ratios",#N/A,FALSE,"ratios";"foris",#N/A,FALSE,"forIS";"forbs1",#N/A,FALSE,"forBS";"forbs2",#N/A,FALSE,"forBS";"cf",#N/A,FALSE,"CF";"wc",#N/A,FALSE,"wc";"own.str",#N/A,FALSE,"own.str";"fcf",#N/A,FALSE,"FCF";"wacc",#N/A,FALSE,"wacc";"r(f)",#N/A,FALSE,"r(f)";"glc",#N/A,FALSE,"GLC";"glcbs",#N/A,FALSE,"glcBS";"glccsbs",#N/A,FALSE,"glcCSBS";"glcis",#N/A,FALSE,"glcIS";"glccsis",#N/A,FALSE,"glcCSIS";"glcrat1",#N/A,FALSE,"glcrat1";"glcrat2",#N/A,FALSE,"glcrat2";"norm",#N/A,FALSE,"norm";"control",#N/A,FALSE,"control"}</definedName>
    <definedName name="вввввввв" hidden="1">{"toc",#N/A,FALSE,"TOC";"summ",#N/A,FALSE,"summ";"histbs1",#N/A,FALSE,"histBS";"histbs2",#N/A,FALSE,"histBS";"histis",#N/A,FALSE,"histIS";"ratios",#N/A,FALSE,"ratios";"foris",#N/A,FALSE,"forIS";"forbs1",#N/A,FALSE,"forBS";"forbs2",#N/A,FALSE,"forBS";"cf",#N/A,FALSE,"CF";"wc",#N/A,FALSE,"wc";"own.str",#N/A,FALSE,"own.str";"fcf",#N/A,FALSE,"FCF";"wacc",#N/A,FALSE,"wacc";"r(f)",#N/A,FALSE,"r(f)";"glc",#N/A,FALSE,"GLC";"glcbs",#N/A,FALSE,"glcBS";"glccsbs",#N/A,FALSE,"glcCSBS";"glcis",#N/A,FALSE,"glcIS";"glccsis",#N/A,FALSE,"glcCSIS";"glcrat1",#N/A,FALSE,"glcrat1";"glcrat2",#N/A,FALSE,"glcrat2";"norm",#N/A,FALSE,"norm";"control",#N/A,FALSE,"control"}</definedName>
    <definedName name="ветер" localSheetId="12">[1]Таблица!$O$23:$O$24</definedName>
    <definedName name="ветер">Таблица!$O$23:$O$24</definedName>
    <definedName name="витт" hidden="1">{#N/A,#N/A,TRUE,"Лист1";#N/A,#N/A,TRUE,"Лист2";#N/A,#N/A,TRUE,"Лист3"}</definedName>
    <definedName name="Воздушные_линии" localSheetId="12">[1]Таблица!$B$6:$B$81</definedName>
    <definedName name="Воздушные_линии">Таблица!$B$6:$B$81</definedName>
    <definedName name="Восстановление_покрытий" localSheetId="12">[1]Таблица!$B$354:$B$358</definedName>
    <definedName name="Восстановление_покрытий">Таблица!$B$354:$B$358</definedName>
    <definedName name="вс" hidden="1">{#N/A,#N/A,FALSE,"Aging Summary";#N/A,#N/A,FALSE,"Ratio Analysis";#N/A,#N/A,FALSE,"Test 120 Day Accts";#N/A,#N/A,FALSE,"Tickmarks"}</definedName>
    <definedName name="вуув" hidden="1">{#N/A,#N/A,TRUE,"Лист1";#N/A,#N/A,TRUE,"Лист2";#N/A,#N/A,TRUE,"Лист3"}</definedName>
    <definedName name="Выключатели" comment="Типы силовых выключателей" localSheetId="12">[1]Таблица!$B$479:$B$498</definedName>
    <definedName name="Выключатели" comment="Типы силовых выключателей">Таблица!$B$479:$B$498</definedName>
    <definedName name="грприрцфв00ав98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гшгш" hidden="1">{#N/A,#N/A,TRUE,"Лист1";#N/A,#N/A,TRUE,"Лист2";#N/A,#N/A,TRUE,"Лист3"}</definedName>
    <definedName name="д" localSheetId="0" hidden="1">#REF!</definedName>
    <definedName name="д" hidden="1">#REF!</definedName>
    <definedName name="дд" localSheetId="0" hidden="1">#REF!</definedName>
    <definedName name="дд" hidden="1">#REF!</definedName>
    <definedName name="дддд" localSheetId="0" hidden="1">#REF!</definedName>
    <definedName name="дддд" hidden="1">#REF!</definedName>
    <definedName name="Демонтаж_ВЛ" localSheetId="12">[1]Таблица!$B$149:$B$169</definedName>
    <definedName name="Демонтаж_ВЛ">Таблица!$B$149:$B$169</definedName>
    <definedName name="Демонтаж_ВЛ_0_4_10_кВ_поопорно" localSheetId="12">[1]Таблица!$B$172:$B$179</definedName>
    <definedName name="Демонтаж_ВЛ_0_4_10_кВ_поопорно">Таблица!$B$172:$B$179</definedName>
    <definedName name="Демонтаж_ж_б_опор_ВЛ_35_220_кВ__тыс._руб._за_1_м3" localSheetId="12">[1]Таблица!$B$182:$B$190</definedName>
    <definedName name="Демонтаж_ж_б_опор_ВЛ_35_220_кВ__тыс._руб._за_1_м3">Таблица!$B$182:$B$190</definedName>
    <definedName name="Демонтаж_зданий" localSheetId="12">[1]Таблица!#REF!</definedName>
    <definedName name="Демонтаж_зданий">Таблица!#REF!</definedName>
    <definedName name="Демонтаж_оборудования_ПС" localSheetId="12">[1]Таблица!$B$612:$B$663</definedName>
    <definedName name="Демонтаж_оборудования_ПС">Таблица!$B$612:$B$663</definedName>
    <definedName name="Демонтаж_стальных_опор_ВЛ_35_220_кВ__тыс._руб._за_1_т" localSheetId="12">[1]Таблица!$B$193:$B$201</definedName>
    <definedName name="Демонтаж_стальных_опор_ВЛ_35_220_кВ__тыс._руб._за_1_т">Таблица!$B$193:$B$201</definedName>
    <definedName name="Закрытые_подстанции_35_220_кВ_с_открытой_установкой_трансформаторов__элегазовое_и_зарубежное_оборудование">Таблица!$B$421:$B$430</definedName>
    <definedName name="Закрытые_подстанции_в_целом" localSheetId="12">[1]Таблица!$B$409:$B$418</definedName>
    <definedName name="Закрытые_подстанции_в_целом">Таблица!$B$409:$B$418</definedName>
    <definedName name="Затраты_на_вырубку_просеки" localSheetId="12">[1]Таблица!$B$109:$B$112</definedName>
    <definedName name="Затраты_на_вырубку_просеки">Таблица!$B$109:$B$112</definedName>
    <definedName name="Затраты_на_устройство_лежневых_дорог" localSheetId="12">[1]Таблица!$B$113:$B$122</definedName>
    <definedName name="Затраты_на_устройство_лежневых_дорог">Таблица!$B$113:$B$122</definedName>
    <definedName name="Здания_КРУЭ__ЗРУ__укомплектованных_оборудованием" localSheetId="12">[1]Таблица!$B$694:$B$697</definedName>
    <definedName name="Здания_КРУЭ__ЗРУ__укомплектованных_оборудованием">Таблица!$B$694:$B$697</definedName>
    <definedName name="Зоны" localSheetId="12">[1]Регионы!$HN$5:$IQ$5</definedName>
    <definedName name="Зоны">Регионы!$HN$5:$IQ$5</definedName>
    <definedName name="и" hidden="1">{"glc1",#N/A,FALSE,"GLC";"glc2",#N/A,FALSE,"GLC";"glc3",#N/A,FALSE,"GLC";"glc4",#N/A,FALSE,"GLC";"glc5",#N/A,FALSE,"GLC"}</definedName>
    <definedName name="индцкавг98" hidden="1">{#N/A,#N/A,TRUE,"Лист1";#N/A,#N/A,TRUE,"Лист2";#N/A,#N/A,TRUE,"Лист3"}</definedName>
    <definedName name="Кабельные_линии" localSheetId="12">[1]Таблица!$B$205:$B$339</definedName>
    <definedName name="Кабельные_линии">Таблица!$B$205:$B$339</definedName>
    <definedName name="Кварталы" localSheetId="12">[1]Регионы!$B$154:$B$182</definedName>
    <definedName name="Кварталы">Регионы!$B$154:$B$182</definedName>
    <definedName name="кеппппппппппп" hidden="1">{#N/A,#N/A,TRUE,"Лист1";#N/A,#N/A,TRUE,"Лист2";#N/A,#N/A,TRUE,"Лист3"}</definedName>
    <definedName name="Компенсаторы" localSheetId="12">[1]Таблица!$B$544:$B$559</definedName>
    <definedName name="Компенсаторы">Таблица!$B$544:$B$559</definedName>
    <definedName name="Комплектные_трансформаторные_устройства" localSheetId="12">[1]Таблица!$B$132:$B$146</definedName>
    <definedName name="Комплектные_трансформаторные_устройства">Таблица!$B$132:$B$146</definedName>
    <definedName name="лщжо" hidden="1">{#N/A,#N/A,TRUE,"Лист1";#N/A,#N/A,TRUE,"Лист2";#N/A,#N/A,TRUE,"Лист3"}</definedName>
    <definedName name="ншш" hidden="1">{#N/A,#N/A,TRUE,"Лист1";#N/A,#N/A,TRUE,"Лист2";#N/A,#N/A,TRUE,"Лист3"}</definedName>
    <definedName name="о" hidden="1">{#N/A,#N/A,TRUE,"Лист1";#N/A,#N/A,TRUE,"Лист2";#N/A,#N/A,TRUE,"Лист3"}</definedName>
    <definedName name="_xlnm.Print_Area" localSheetId="9">'Калькуляция для выноса'!$A$1:$C$13</definedName>
    <definedName name="_xlnm.Print_Area" localSheetId="3">'НМЦ лота'!$B$2:$L$56</definedName>
    <definedName name="_xlnm.Print_Area" localSheetId="7">'НМЦ лота на ПИР'!$A$1:$F$28</definedName>
    <definedName name="_xlnm.Print_Area" localSheetId="1">'Расчет стоимости'!$A$4:$R$391</definedName>
    <definedName name="_xlnm.Print_Area" localSheetId="2">Снижение!$B$4:$X$39</definedName>
    <definedName name="_xlnm.Print_Area" localSheetId="4">ССР!$A$7:$G$89</definedName>
    <definedName name="ОРУ_по_блочным_и_мостиковым_схемам" localSheetId="12">[1]Таблица!$B$465:$B$476</definedName>
    <definedName name="ОРУ_по_блочным_и_мостиковым_схемам">Таблица!$B$465:$B$476</definedName>
    <definedName name="Отвод_земель_ПС_20" localSheetId="12">[1]Таблица!$B$666:$B$672</definedName>
    <definedName name="Отвод_земель_ПС_20">Таблица!$B$666:$B$672</definedName>
    <definedName name="Отвод_земель_ПС_35_220" localSheetId="12">[1]Таблица!$B$675:$B$692</definedName>
    <definedName name="Отвод_земель_ПС_35_220">Таблица!$B$675:$B$692</definedName>
    <definedName name="Открытые_подстанции_35_220_кВ_в_целом__элегазовое_и_зарубежное_оборудование" localSheetId="12">[1]Таблица!$B$388:$B$406</definedName>
    <definedName name="Открытые_подстанции_35_220_кВ_в_целом__элегазовое_и_зарубежное_оборудование">Таблица!$B$388:$B$406</definedName>
    <definedName name="Открытые_подстанции_в_целом" localSheetId="12">[1]Таблица!$B$367:$B$385</definedName>
    <definedName name="Открытые_подстанции_в_целом">Таблица!$B$367:$B$385</definedName>
    <definedName name="Под_напр_ВЛ" localSheetId="12">[1]Таблица!$O$30</definedName>
    <definedName name="Под_напр_ВЛ">Таблица!$O$30</definedName>
    <definedName name="Под_напр_КЛ" localSheetId="12">[1]Таблица!$P$30</definedName>
    <definedName name="Под_напр_КЛ">Таблица!$P$30</definedName>
    <definedName name="Подвеска_ВОЛС_на_существующих_опорах" localSheetId="12">[1]Таблица!$B$125:$B$129</definedName>
    <definedName name="Подвеска_ВОЛС_на_существующих_опорах">Таблица!$B$125:$B$129</definedName>
    <definedName name="Постоянная_часть_закрытых_ПС" localSheetId="12">[1]Таблица!$B$445:$B$450</definedName>
    <definedName name="Постоянная_часть_закрытых_ПС">Таблица!$B$445:$B$450</definedName>
    <definedName name="Постоянная_часть_открытых_ПС" localSheetId="12">[1]Таблица!$B$433:$B$442</definedName>
    <definedName name="Постоянная_часть_открытых_ПС">Таблица!$B$433:$B$442</definedName>
    <definedName name="Постоянный_отвод_земель_ВЛ" localSheetId="12">[1]Таблица!$B$88:$B$106</definedName>
    <definedName name="Постоянный_отвод_земель_ВЛ">Таблица!$B$88:$B$106</definedName>
    <definedName name="Постоянный_отвод_земель_под_КЛ" localSheetId="12">[1]Таблица!$B$715:$B$718</definedName>
    <definedName name="Постоянный_отвод_земель_под_КЛ">Таблица!$B$715:$B$718</definedName>
    <definedName name="пппппп">[2]Таблица!$R$26:$R$28</definedName>
    <definedName name="прибыль3" hidden="1">{#N/A,#N/A,TRUE,"Лист1";#N/A,#N/A,TRUE,"Лист2";#N/A,#N/A,TRUE,"Лист3"}</definedName>
    <definedName name="Прокладка_ВОЛС_в_траншее" localSheetId="12">[1]Таблица!$B$361:$B$363</definedName>
    <definedName name="Прокладка_ВОЛС_в_траншее">Таблица!$B$361:$B$363</definedName>
    <definedName name="Противоаварийная_автоматика_ПС" localSheetId="12">[1]Таблица!$B$453:$B$462</definedName>
    <definedName name="Противоаварийная_автоматика_ПС">Таблица!$B$453:$B$462</definedName>
    <definedName name="Расчет_реконструкции" localSheetId="12">[1]Таблица!$M$7:$M$8</definedName>
    <definedName name="Расчет_реконструкции">Таблица!$M$7:$M$8</definedName>
    <definedName name="Расширение_ПС" localSheetId="12">[1]Таблица!$M$9:$M$10</definedName>
    <definedName name="Расширение_ПС">Таблица!$M$9:$M$10</definedName>
    <definedName name="Реакторы" localSheetId="12">[1]Таблица!$B$562:$B$609</definedName>
    <definedName name="Реакторы">Таблица!$B$562:$B$609</definedName>
    <definedName name="Регионы" comment="Наименования регионов РФ" localSheetId="12">[1]Регионы!$B$6:$B$90</definedName>
    <definedName name="Регионы" comment="Наименования регионов РФ">Регионы!$B$6:$B$90</definedName>
    <definedName name="Регионы_таблица">Регионы!$B$6:$R$90</definedName>
    <definedName name="рис1" hidden="1">{#N/A,#N/A,TRUE,"Лист1";#N/A,#N/A,TRUE,"Лист2";#N/A,#N/A,TRUE,"Лист3"}</definedName>
    <definedName name="ррр" hidden="1">{"glc1",#N/A,FALSE,"GLC";"glc2",#N/A,FALSE,"GLC";"glc3",#N/A,FALSE,"GLC";"glc4",#N/A,FALSE,"GLC";"glc5",#N/A,FALSE,"GLC"}</definedName>
    <definedName name="Сегменты" localSheetId="12">[1]Регионы!$HL$6:$HL$8</definedName>
    <definedName name="Сегменты">Регионы!$HL$6:$HL$8</definedName>
    <definedName name="Сейсмика_зданий" localSheetId="12">[1]Таблица!$R$26:$R$28</definedName>
    <definedName name="Сейсмика_зданий">Таблица!$R$26:$R$28</definedName>
    <definedName name="Сейсмика_линий" localSheetId="12">[1]Таблица!$O$26:$O$28</definedName>
    <definedName name="Сейсмика_линий">Таблица!$O$26:$O$28</definedName>
    <definedName name="Снижение_стоимости_двухцепной_ВЛ" localSheetId="12">[1]Таблица!#REF!</definedName>
    <definedName name="Снижение_стоимости_двухцепной_ВЛ">Таблица!#REF!</definedName>
    <definedName name="Стоимость_специальных_переходов" localSheetId="12">[1]Таблица!$B$344:$B$351</definedName>
    <definedName name="Стоимость_специальных_переходов">Таблица!$B$344:$B$351</definedName>
    <definedName name="Таблица_индексов" localSheetId="12">[1]Регионы!$B$99:$O$182</definedName>
    <definedName name="Таблица_индексов">Регионы!$B$99:$O$182</definedName>
    <definedName name="Таблица_регионов">Регионы!$B$6:$GL$91</definedName>
    <definedName name="Тип_ПС" localSheetId="12">[1]Таблица!$B$700:$B$701</definedName>
    <definedName name="Тип_ПС">Таблица!$B$700:$B$701</definedName>
    <definedName name="тп" hidden="1">{#N/A,#N/A,TRUE,"Лист1";#N/A,#N/A,TRUE,"Лист2";#N/A,#N/A,TRUE,"Лист3"}</definedName>
    <definedName name="Трансформаторы" localSheetId="12">[1]Таблица!$B$501:$B$541</definedName>
    <definedName name="Трансформаторы">Таблица!$B$501:$B$541</definedName>
    <definedName name="ТЭП2" hidden="1">{#N/A,#N/A,TRUE,"Лист1";#N/A,#N/A,TRUE,"Лист2";#N/A,#N/A,TRUE,"Лист3"}</definedName>
    <definedName name="укеееукеееееееееееееее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словия_ВЛ" localSheetId="12">[1]Таблица!$O$13:$O$17</definedName>
    <definedName name="Условия_ВЛ">Таблица!$O$13:$O$17</definedName>
    <definedName name="Условия_КЛ" localSheetId="12">[1]Таблица!$P$15</definedName>
    <definedName name="Условия_КЛ">Таблица!$P$15</definedName>
    <definedName name="ыапр" hidden="1">{#N/A,#N/A,TRUE,"Лист1";#N/A,#N/A,TRUE,"Лист2";#N/A,#N/A,TRUE,"Лист3"}</definedName>
    <definedName name="ыва" localSheetId="0" hidden="1">#REF!</definedName>
    <definedName name="ыва" hidden="1">#REF!</definedName>
    <definedName name="ыпыим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hidden="1">{#N/A,#N/A,TRUE,"Лист1";#N/A,#N/A,TRUE,"Лист2";#N/A,#N/A,TRUE,"Лист3"}</definedName>
  </definedNames>
  <calcPr calcId="145621"/>
</workbook>
</file>

<file path=xl/calcChain.xml><?xml version="1.0" encoding="utf-8"?>
<calcChain xmlns="http://schemas.openxmlformats.org/spreadsheetml/2006/main">
  <c r="E7" i="25" l="1"/>
  <c r="J7" i="25"/>
  <c r="B7" i="25"/>
  <c r="J3" i="25"/>
  <c r="J8" i="25" l="1"/>
  <c r="K7" i="25"/>
  <c r="K8" i="25" s="1"/>
  <c r="A2" i="23" l="1"/>
  <c r="A1" i="23"/>
  <c r="K10" i="23"/>
  <c r="Q323" i="14" l="1"/>
  <c r="P285" i="14"/>
  <c r="P284" i="14"/>
  <c r="P255" i="14"/>
  <c r="O284" i="14" l="1"/>
  <c r="I3" i="21" l="1"/>
  <c r="H2" i="21"/>
  <c r="E4" i="20"/>
  <c r="E2" i="20"/>
  <c r="P320" i="14" l="1"/>
  <c r="Q322" i="14"/>
  <c r="O138" i="14" l="1"/>
  <c r="R221" i="14"/>
  <c r="R222" i="14"/>
  <c r="R223" i="14"/>
  <c r="R20" i="14"/>
  <c r="N255" i="14" l="1"/>
  <c r="A39" i="21" l="1"/>
  <c r="A38" i="21"/>
  <c r="B33" i="20"/>
  <c r="C6" i="16"/>
  <c r="J259" i="14"/>
  <c r="C387" i="14"/>
  <c r="E8" i="17" l="1"/>
  <c r="D19" i="17" s="1"/>
  <c r="A9" i="21"/>
  <c r="A7" i="21"/>
  <c r="C325" i="14"/>
  <c r="D322" i="14"/>
  <c r="D22" i="17" l="1"/>
  <c r="D20" i="17"/>
  <c r="D18" i="17"/>
  <c r="C388" i="14" l="1"/>
  <c r="B26" i="21" l="1"/>
  <c r="B25" i="21"/>
  <c r="B24" i="21"/>
  <c r="C8" i="21"/>
  <c r="B22" i="20"/>
  <c r="B21" i="20"/>
  <c r="B20" i="20"/>
  <c r="A9" i="20"/>
  <c r="H41" i="21"/>
  <c r="A41" i="21"/>
  <c r="H39" i="21"/>
  <c r="I4" i="21"/>
  <c r="B34" i="20" l="1"/>
  <c r="F36" i="20"/>
  <c r="B36" i="20"/>
  <c r="F34" i="20"/>
  <c r="G15" i="16"/>
  <c r="J390" i="14"/>
  <c r="C390" i="14"/>
  <c r="J388" i="14"/>
  <c r="C322" i="14" l="1"/>
  <c r="E157" i="5"/>
  <c r="E158" i="5"/>
  <c r="E159" i="5"/>
  <c r="E160" i="5"/>
  <c r="E161" i="5"/>
  <c r="E162" i="5"/>
  <c r="E163" i="5"/>
  <c r="E164" i="5"/>
  <c r="E165" i="5"/>
  <c r="E166" i="5"/>
  <c r="E167" i="5"/>
  <c r="I147" i="5"/>
  <c r="I148" i="5"/>
  <c r="I149" i="5"/>
  <c r="I150" i="5"/>
  <c r="I151" i="5"/>
  <c r="I152" i="5"/>
  <c r="I153" i="5"/>
  <c r="I154" i="5"/>
  <c r="I155" i="5"/>
  <c r="I156" i="5"/>
  <c r="I157" i="5"/>
  <c r="I158" i="5"/>
  <c r="I159" i="5"/>
  <c r="I160" i="5"/>
  <c r="I161" i="5"/>
  <c r="I162" i="5"/>
  <c r="I163" i="5"/>
  <c r="I164" i="5"/>
  <c r="I165" i="5"/>
  <c r="I166" i="5"/>
  <c r="I167" i="5"/>
  <c r="E133" i="5"/>
  <c r="A7" i="20" l="1"/>
  <c r="E5" i="20" l="1"/>
  <c r="A1" i="18"/>
  <c r="B14" i="4"/>
  <c r="R406" i="14" l="1"/>
  <c r="R405" i="14"/>
  <c r="R404" i="14"/>
  <c r="R403" i="14"/>
  <c r="R402" i="14"/>
  <c r="R401" i="14"/>
  <c r="R400" i="14"/>
  <c r="R399" i="14"/>
  <c r="R398" i="14"/>
  <c r="R208" i="14" l="1"/>
  <c r="R207" i="14"/>
  <c r="R22" i="14" l="1"/>
  <c r="R21" i="14"/>
  <c r="R136" i="14"/>
  <c r="R135" i="14"/>
  <c r="B16" i="4" l="1"/>
  <c r="C5" i="16" l="1"/>
  <c r="B70" i="14" l="1"/>
  <c r="B71" i="14"/>
  <c r="B72" i="14"/>
  <c r="B73" i="14"/>
  <c r="B69" i="14"/>
  <c r="Q70" i="14"/>
  <c r="Q71" i="14"/>
  <c r="Q72" i="14"/>
  <c r="Q73" i="14"/>
  <c r="N70" i="14"/>
  <c r="N71" i="14"/>
  <c r="N72" i="14"/>
  <c r="N73" i="14"/>
  <c r="L70" i="14"/>
  <c r="L71" i="14"/>
  <c r="L72" i="14"/>
  <c r="L73" i="14"/>
  <c r="M73" i="14"/>
  <c r="M72" i="14"/>
  <c r="M71" i="14"/>
  <c r="M70" i="14"/>
  <c r="O69" i="14"/>
  <c r="O70" i="14"/>
  <c r="O71" i="14"/>
  <c r="O72" i="14"/>
  <c r="O73" i="14"/>
  <c r="Q69" i="14"/>
  <c r="Q76" i="14"/>
  <c r="Q63" i="14"/>
  <c r="N69" i="14"/>
  <c r="M69" i="14"/>
  <c r="L69" i="14"/>
  <c r="J208" i="14"/>
  <c r="J207" i="14"/>
  <c r="J22" i="14"/>
  <c r="C399" i="14"/>
  <c r="R69" i="14" l="1"/>
  <c r="R71" i="14"/>
  <c r="R73" i="14"/>
  <c r="R72" i="14"/>
  <c r="R70" i="14"/>
  <c r="N208" i="14"/>
  <c r="N207" i="14"/>
  <c r="O22" i="14" l="1"/>
  <c r="N22" i="14"/>
  <c r="M22" i="14"/>
  <c r="L22" i="14"/>
  <c r="W22" i="14" s="1"/>
  <c r="B22" i="14"/>
  <c r="Q22" i="14"/>
  <c r="E25" i="4"/>
  <c r="D25" i="4"/>
  <c r="C372" i="14"/>
  <c r="C370" i="14"/>
  <c r="C371" i="14"/>
  <c r="I352" i="14" l="1"/>
  <c r="C301" i="14" l="1"/>
  <c r="C183" i="14"/>
  <c r="C105" i="14"/>
  <c r="P352" i="14"/>
  <c r="E352" i="14"/>
  <c r="E347" i="15"/>
  <c r="AD139" i="14" l="1"/>
  <c r="AD140" i="14"/>
  <c r="AD141" i="14"/>
  <c r="AD142" i="14"/>
  <c r="AD143" i="14"/>
  <c r="AD144" i="14"/>
  <c r="AD145" i="14"/>
  <c r="AD146" i="14"/>
  <c r="AD147" i="14"/>
  <c r="AD148" i="14"/>
  <c r="AD149" i="14"/>
  <c r="AD150" i="14"/>
  <c r="AD151" i="14"/>
  <c r="AD152" i="14"/>
  <c r="AD138" i="14"/>
  <c r="Q21" i="14"/>
  <c r="N21" i="14"/>
  <c r="M21" i="14"/>
  <c r="L21" i="14"/>
  <c r="J21" i="14"/>
  <c r="B21" i="14"/>
  <c r="Q208" i="14"/>
  <c r="L20" i="14"/>
  <c r="J20" i="14"/>
  <c r="F22" i="4" l="1"/>
  <c r="F23" i="4"/>
  <c r="F24" i="4"/>
  <c r="W21" i="14"/>
  <c r="Q207" i="14" l="1"/>
  <c r="Q20" i="14"/>
  <c r="J136" i="14"/>
  <c r="J135" i="14"/>
  <c r="N136" i="14"/>
  <c r="N135" i="14"/>
  <c r="Q136" i="14"/>
  <c r="Q135" i="14"/>
  <c r="M136" i="14"/>
  <c r="M135" i="14"/>
  <c r="L10" i="14"/>
  <c r="D11" i="14" s="1"/>
  <c r="A46" i="14"/>
  <c r="A47" i="14"/>
  <c r="A48" i="14"/>
  <c r="A45" i="14"/>
  <c r="Q46" i="14" l="1"/>
  <c r="N46" i="14"/>
  <c r="M46" i="14"/>
  <c r="L46" i="14"/>
  <c r="B46" i="14"/>
  <c r="Q47" i="14"/>
  <c r="O47" i="14"/>
  <c r="N47" i="14"/>
  <c r="M47" i="14"/>
  <c r="L47" i="14"/>
  <c r="J47" i="14"/>
  <c r="B47" i="14"/>
  <c r="O46" i="14"/>
  <c r="J46" i="14"/>
  <c r="M10" i="14"/>
  <c r="HM7" i="5"/>
  <c r="HM8" i="5"/>
  <c r="HM9" i="5"/>
  <c r="HM10" i="5"/>
  <c r="HM11" i="5"/>
  <c r="HM12" i="5"/>
  <c r="HM13" i="5"/>
  <c r="HM14" i="5"/>
  <c r="HM15" i="5"/>
  <c r="HM16" i="5"/>
  <c r="HM17" i="5"/>
  <c r="HM18" i="5"/>
  <c r="HM19" i="5"/>
  <c r="HM20" i="5"/>
  <c r="HM21" i="5"/>
  <c r="HM22" i="5"/>
  <c r="HM23" i="5"/>
  <c r="HM24" i="5"/>
  <c r="HM25" i="5"/>
  <c r="HM26" i="5"/>
  <c r="HM27" i="5"/>
  <c r="HM28" i="5"/>
  <c r="HM29" i="5"/>
  <c r="HM30" i="5"/>
  <c r="HM31" i="5"/>
  <c r="HM32" i="5"/>
  <c r="HM33" i="5"/>
  <c r="HM34" i="5"/>
  <c r="HM35" i="5"/>
  <c r="HM36" i="5"/>
  <c r="HM37" i="5"/>
  <c r="HM38" i="5"/>
  <c r="HM39" i="5"/>
  <c r="HM40" i="5"/>
  <c r="HM41" i="5"/>
  <c r="HM42" i="5"/>
  <c r="HM43" i="5"/>
  <c r="HM44" i="5"/>
  <c r="HM45" i="5"/>
  <c r="HM46" i="5"/>
  <c r="HM47" i="5"/>
  <c r="HM48" i="5"/>
  <c r="HM49" i="5"/>
  <c r="HM50" i="5"/>
  <c r="HM51" i="5"/>
  <c r="HM52" i="5"/>
  <c r="HM53" i="5"/>
  <c r="HM54" i="5"/>
  <c r="HM55" i="5"/>
  <c r="HM56" i="5"/>
  <c r="HM57" i="5"/>
  <c r="HM58" i="5"/>
  <c r="HM59" i="5"/>
  <c r="HM60" i="5"/>
  <c r="HM61" i="5"/>
  <c r="HM62" i="5"/>
  <c r="HM63" i="5"/>
  <c r="HM64" i="5"/>
  <c r="HM65" i="5"/>
  <c r="HM66" i="5"/>
  <c r="HM67" i="5"/>
  <c r="HM68" i="5"/>
  <c r="HM69" i="5"/>
  <c r="HM70" i="5"/>
  <c r="HM71" i="5"/>
  <c r="HM72" i="5"/>
  <c r="HM73" i="5"/>
  <c r="HM74" i="5"/>
  <c r="HM75" i="5"/>
  <c r="HM76" i="5"/>
  <c r="HM78" i="5"/>
  <c r="HM79" i="5"/>
  <c r="HM80" i="5"/>
  <c r="HM81" i="5"/>
  <c r="HM82" i="5"/>
  <c r="HM83" i="5"/>
  <c r="HM84" i="5"/>
  <c r="HM85" i="5"/>
  <c r="HM86" i="5"/>
  <c r="HM87" i="5"/>
  <c r="HM88" i="5"/>
  <c r="HM89" i="5"/>
  <c r="HM90" i="5"/>
  <c r="HM91" i="5"/>
  <c r="HM6" i="5"/>
  <c r="G16" i="16"/>
  <c r="H16" i="16" s="1"/>
  <c r="I16" i="16" s="1"/>
  <c r="E351" i="15"/>
  <c r="E349" i="15"/>
  <c r="E345" i="15"/>
  <c r="E332" i="15"/>
  <c r="E333" i="15"/>
  <c r="E334" i="15"/>
  <c r="E335" i="15"/>
  <c r="E336" i="15"/>
  <c r="E337" i="15"/>
  <c r="E338" i="15"/>
  <c r="E339" i="15"/>
  <c r="E331" i="15"/>
  <c r="R47" i="14" l="1"/>
  <c r="R46" i="14"/>
  <c r="J16" i="16"/>
  <c r="K16" i="16" s="1"/>
  <c r="L16" i="16" s="1"/>
  <c r="M16" i="16" s="1"/>
  <c r="N16" i="16" s="1"/>
  <c r="O16" i="16" s="1"/>
  <c r="P16" i="16" s="1"/>
  <c r="Q16" i="16" s="1"/>
  <c r="R16" i="16" s="1"/>
  <c r="S16" i="16" s="1"/>
  <c r="T16" i="16" s="1"/>
  <c r="U16" i="16" s="1"/>
  <c r="V16" i="16" s="1"/>
  <c r="W16" i="16" s="1"/>
  <c r="H6" i="5"/>
  <c r="H10" i="5"/>
  <c r="H14" i="5"/>
  <c r="H18" i="5"/>
  <c r="H22" i="5"/>
  <c r="H26" i="5"/>
  <c r="H30" i="5"/>
  <c r="H34" i="5"/>
  <c r="H38" i="5"/>
  <c r="H42" i="5"/>
  <c r="H46" i="5"/>
  <c r="H50" i="5"/>
  <c r="H54" i="5"/>
  <c r="H58" i="5"/>
  <c r="H62" i="5"/>
  <c r="H66" i="5"/>
  <c r="H70" i="5"/>
  <c r="H74" i="5"/>
  <c r="H78" i="5"/>
  <c r="H82" i="5"/>
  <c r="H86" i="5"/>
  <c r="H9" i="5"/>
  <c r="H13" i="5"/>
  <c r="H17" i="5"/>
  <c r="H21" i="5"/>
  <c r="H25" i="5"/>
  <c r="H29" i="5"/>
  <c r="H33" i="5"/>
  <c r="H37" i="5"/>
  <c r="H41" i="5"/>
  <c r="H45" i="5"/>
  <c r="H49" i="5"/>
  <c r="H53" i="5"/>
  <c r="H57" i="5"/>
  <c r="H61" i="5"/>
  <c r="H65" i="5"/>
  <c r="H69" i="5"/>
  <c r="H73" i="5"/>
  <c r="H77" i="5"/>
  <c r="H81" i="5"/>
  <c r="H85" i="5"/>
  <c r="H8" i="5"/>
  <c r="H12" i="5"/>
  <c r="H16" i="5"/>
  <c r="H20" i="5"/>
  <c r="H24" i="5"/>
  <c r="H28" i="5"/>
  <c r="H32" i="5"/>
  <c r="H36" i="5"/>
  <c r="H40" i="5"/>
  <c r="H44" i="5"/>
  <c r="H48" i="5"/>
  <c r="H52" i="5"/>
  <c r="H56" i="5"/>
  <c r="H60" i="5"/>
  <c r="H64" i="5"/>
  <c r="H68" i="5"/>
  <c r="H72" i="5"/>
  <c r="H76" i="5"/>
  <c r="H80" i="5"/>
  <c r="H84" i="5"/>
  <c r="H88" i="5"/>
  <c r="H7" i="5"/>
  <c r="H11" i="5"/>
  <c r="H15" i="5"/>
  <c r="H19" i="5"/>
  <c r="H23" i="5"/>
  <c r="H27" i="5"/>
  <c r="H31" i="5"/>
  <c r="H35" i="5"/>
  <c r="H39" i="5"/>
  <c r="H43" i="5"/>
  <c r="H47" i="5"/>
  <c r="H51" i="5"/>
  <c r="H55" i="5"/>
  <c r="H59" i="5"/>
  <c r="H63" i="5"/>
  <c r="H67" i="5"/>
  <c r="H71" i="5"/>
  <c r="H75" i="5"/>
  <c r="H79" i="5"/>
  <c r="H83" i="5"/>
  <c r="H87" i="5"/>
  <c r="N20" i="14"/>
  <c r="AD256" i="14"/>
  <c r="AD257" i="14"/>
  <c r="AD258" i="14"/>
  <c r="AD259" i="14"/>
  <c r="AD260" i="14"/>
  <c r="AD261" i="14"/>
  <c r="AD262" i="14"/>
  <c r="AD255" i="14"/>
  <c r="C407" i="14"/>
  <c r="B228" i="14"/>
  <c r="B229" i="14"/>
  <c r="B230" i="14"/>
  <c r="B227" i="14"/>
  <c r="L228" i="14"/>
  <c r="L229" i="14"/>
  <c r="L230" i="14"/>
  <c r="L227" i="14"/>
  <c r="Q228" i="14"/>
  <c r="Q229" i="14"/>
  <c r="Q230" i="14"/>
  <c r="M228" i="14"/>
  <c r="M229" i="14"/>
  <c r="M230" i="14"/>
  <c r="M227" i="14"/>
  <c r="Q227" i="14"/>
  <c r="J228" i="14"/>
  <c r="J229" i="14"/>
  <c r="J230" i="14"/>
  <c r="J227" i="14"/>
  <c r="N228" i="14"/>
  <c r="N229" i="14"/>
  <c r="N230" i="14"/>
  <c r="N227" i="14"/>
  <c r="J210" i="14"/>
  <c r="O230" i="14"/>
  <c r="O229" i="14"/>
  <c r="O228" i="14"/>
  <c r="O227" i="14"/>
  <c r="R228" i="14" l="1"/>
  <c r="R227" i="14"/>
  <c r="R230" i="14"/>
  <c r="R229" i="14"/>
  <c r="M11" i="14"/>
  <c r="A229" i="14"/>
  <c r="A230" i="14" s="1"/>
  <c r="A20" i="14" l="1"/>
  <c r="A21" i="14" s="1"/>
  <c r="A22" i="14" s="1"/>
  <c r="A166" i="14" l="1"/>
  <c r="A163" i="14"/>
  <c r="A164" i="14"/>
  <c r="A165" i="14"/>
  <c r="Q165" i="14"/>
  <c r="O165" i="14"/>
  <c r="N165" i="14"/>
  <c r="M165" i="14"/>
  <c r="L165" i="14"/>
  <c r="J165" i="14"/>
  <c r="B165" i="14"/>
  <c r="Q164" i="14"/>
  <c r="O164" i="14"/>
  <c r="N164" i="14"/>
  <c r="M164" i="14"/>
  <c r="L164" i="14"/>
  <c r="J164" i="14"/>
  <c r="B164" i="14"/>
  <c r="Q163" i="14"/>
  <c r="O163" i="14"/>
  <c r="N163" i="14"/>
  <c r="M163" i="14"/>
  <c r="L163" i="14"/>
  <c r="J163" i="14"/>
  <c r="B163" i="14"/>
  <c r="A51" i="14"/>
  <c r="A52" i="14"/>
  <c r="A53" i="14"/>
  <c r="A54" i="14"/>
  <c r="A29" i="14"/>
  <c r="A30" i="14"/>
  <c r="A31" i="14"/>
  <c r="A32" i="14"/>
  <c r="A33" i="14"/>
  <c r="A34" i="14"/>
  <c r="A35" i="14"/>
  <c r="A36" i="14"/>
  <c r="A37" i="14"/>
  <c r="A38" i="14"/>
  <c r="A39" i="14"/>
  <c r="A40" i="14"/>
  <c r="A41" i="14"/>
  <c r="A42" i="14"/>
  <c r="A43" i="14"/>
  <c r="Q53" i="14"/>
  <c r="O53" i="14"/>
  <c r="N53" i="14"/>
  <c r="M53" i="14"/>
  <c r="L53" i="14"/>
  <c r="J53" i="14"/>
  <c r="B53" i="14"/>
  <c r="Q52" i="14"/>
  <c r="O52" i="14"/>
  <c r="N52" i="14"/>
  <c r="M52" i="14"/>
  <c r="L52" i="14"/>
  <c r="J52" i="14"/>
  <c r="B52" i="14"/>
  <c r="Q51" i="14"/>
  <c r="O51" i="14"/>
  <c r="N51" i="14"/>
  <c r="M51" i="14"/>
  <c r="L51" i="14"/>
  <c r="J51" i="14"/>
  <c r="B51" i="14"/>
  <c r="B54" i="14"/>
  <c r="J54" i="14"/>
  <c r="L54" i="14"/>
  <c r="M54" i="14"/>
  <c r="N54" i="14"/>
  <c r="O54" i="14"/>
  <c r="Q54" i="14"/>
  <c r="K55" i="14"/>
  <c r="Q148" i="14"/>
  <c r="N148" i="14"/>
  <c r="M148" i="14"/>
  <c r="L148" i="14"/>
  <c r="J148" i="14"/>
  <c r="I148" i="14"/>
  <c r="O148" i="14" s="1"/>
  <c r="B148" i="14"/>
  <c r="A148" i="14"/>
  <c r="Q147" i="14"/>
  <c r="N147" i="14"/>
  <c r="M147" i="14"/>
  <c r="L147" i="14"/>
  <c r="J147" i="14"/>
  <c r="I147" i="14"/>
  <c r="O147" i="14" s="1"/>
  <c r="B147" i="14"/>
  <c r="A147" i="14"/>
  <c r="Q146" i="14"/>
  <c r="N146" i="14"/>
  <c r="M146" i="14"/>
  <c r="L146" i="14"/>
  <c r="J146" i="14"/>
  <c r="I146" i="14"/>
  <c r="O146" i="14" s="1"/>
  <c r="B146" i="14"/>
  <c r="A146" i="14"/>
  <c r="Q145" i="14"/>
  <c r="N145" i="14"/>
  <c r="M145" i="14"/>
  <c r="L145" i="14"/>
  <c r="J145" i="14"/>
  <c r="I145" i="14"/>
  <c r="O145" i="14" s="1"/>
  <c r="B145" i="14"/>
  <c r="A145" i="14"/>
  <c r="Q144" i="14"/>
  <c r="N144" i="14"/>
  <c r="M144" i="14"/>
  <c r="L144" i="14"/>
  <c r="J144" i="14"/>
  <c r="I144" i="14"/>
  <c r="O144" i="14" s="1"/>
  <c r="B144" i="14"/>
  <c r="A144" i="14"/>
  <c r="Q143" i="14"/>
  <c r="N143" i="14"/>
  <c r="M143" i="14"/>
  <c r="L143" i="14"/>
  <c r="J143" i="14"/>
  <c r="I143" i="14"/>
  <c r="O143" i="14" s="1"/>
  <c r="B143" i="14"/>
  <c r="A143" i="14"/>
  <c r="Q142" i="14"/>
  <c r="N142" i="14"/>
  <c r="M142" i="14"/>
  <c r="L142" i="14"/>
  <c r="J142" i="14"/>
  <c r="I142" i="14"/>
  <c r="O142" i="14" s="1"/>
  <c r="B142" i="14"/>
  <c r="A142" i="14"/>
  <c r="Q141" i="14"/>
  <c r="N141" i="14"/>
  <c r="M141" i="14"/>
  <c r="L141" i="14"/>
  <c r="J141" i="14"/>
  <c r="I141" i="14"/>
  <c r="O141" i="14" s="1"/>
  <c r="B141" i="14"/>
  <c r="A141" i="14"/>
  <c r="Q34" i="14"/>
  <c r="N34" i="14"/>
  <c r="M34" i="14"/>
  <c r="L34" i="14"/>
  <c r="J34" i="14"/>
  <c r="I34" i="14"/>
  <c r="O34" i="14" s="1"/>
  <c r="B34" i="14"/>
  <c r="Q33" i="14"/>
  <c r="N33" i="14"/>
  <c r="M33" i="14"/>
  <c r="L33" i="14"/>
  <c r="J33" i="14"/>
  <c r="I33" i="14"/>
  <c r="O33" i="14" s="1"/>
  <c r="B33" i="14"/>
  <c r="Q32" i="14"/>
  <c r="N32" i="14"/>
  <c r="M32" i="14"/>
  <c r="L32" i="14"/>
  <c r="J32" i="14"/>
  <c r="I32" i="14"/>
  <c r="O32" i="14" s="1"/>
  <c r="B32" i="14"/>
  <c r="Q36" i="14"/>
  <c r="N36" i="14"/>
  <c r="M36" i="14"/>
  <c r="L36" i="14"/>
  <c r="J36" i="14"/>
  <c r="I36" i="14"/>
  <c r="O36" i="14" s="1"/>
  <c r="B36" i="14"/>
  <c r="Q35" i="14"/>
  <c r="N35" i="14"/>
  <c r="M35" i="14"/>
  <c r="L35" i="14"/>
  <c r="J35" i="14"/>
  <c r="I35" i="14"/>
  <c r="O35" i="14" s="1"/>
  <c r="B35" i="14"/>
  <c r="Q31" i="14"/>
  <c r="N31" i="14"/>
  <c r="M31" i="14"/>
  <c r="L31" i="14"/>
  <c r="J31" i="14"/>
  <c r="I31" i="14"/>
  <c r="O31" i="14" s="1"/>
  <c r="B31" i="14"/>
  <c r="Q30" i="14"/>
  <c r="N30" i="14"/>
  <c r="M30" i="14"/>
  <c r="L30" i="14"/>
  <c r="J30" i="14"/>
  <c r="I30" i="14"/>
  <c r="O30" i="14" s="1"/>
  <c r="B30" i="14"/>
  <c r="Q29" i="14"/>
  <c r="N29" i="14"/>
  <c r="M29" i="14"/>
  <c r="L29" i="14"/>
  <c r="J29" i="14"/>
  <c r="I29" i="14"/>
  <c r="O29" i="14" s="1"/>
  <c r="B29" i="14"/>
  <c r="Q157" i="14"/>
  <c r="O157" i="14"/>
  <c r="N157" i="14"/>
  <c r="M157" i="14"/>
  <c r="L157" i="14"/>
  <c r="J157" i="14"/>
  <c r="B157" i="14"/>
  <c r="Q156" i="14"/>
  <c r="O156" i="14"/>
  <c r="N156" i="14"/>
  <c r="M156" i="14"/>
  <c r="L156" i="14"/>
  <c r="J156" i="14"/>
  <c r="B156" i="14"/>
  <c r="Q155" i="14"/>
  <c r="O155" i="14"/>
  <c r="N155" i="14"/>
  <c r="M155" i="14"/>
  <c r="L155" i="14"/>
  <c r="J155" i="14"/>
  <c r="B155" i="14"/>
  <c r="J73" i="14"/>
  <c r="J72" i="14"/>
  <c r="J71" i="14"/>
  <c r="J70" i="14"/>
  <c r="L76" i="14"/>
  <c r="L77" i="14"/>
  <c r="R155" i="14" l="1"/>
  <c r="R165" i="14"/>
  <c r="AA165" i="14" s="1"/>
  <c r="R164" i="14"/>
  <c r="X164" i="14" s="1"/>
  <c r="R163" i="14"/>
  <c r="AB163" i="14" s="1"/>
  <c r="R156" i="14"/>
  <c r="R157" i="14"/>
  <c r="R141" i="14"/>
  <c r="R142" i="14"/>
  <c r="R143" i="14"/>
  <c r="R144" i="14"/>
  <c r="R145" i="14"/>
  <c r="R146" i="14"/>
  <c r="R147" i="14"/>
  <c r="R148" i="14"/>
  <c r="Z46" i="14"/>
  <c r="AA47" i="14"/>
  <c r="X47" i="14"/>
  <c r="AB46" i="14"/>
  <c r="AB47" i="14"/>
  <c r="X46" i="14"/>
  <c r="Z47" i="14"/>
  <c r="AA46" i="14"/>
  <c r="R53" i="14"/>
  <c r="AB53" i="14" s="1"/>
  <c r="R52" i="14"/>
  <c r="Z52" i="14" s="1"/>
  <c r="R35" i="14"/>
  <c r="R36" i="14"/>
  <c r="R54" i="14"/>
  <c r="AB54" i="14" s="1"/>
  <c r="R51" i="14"/>
  <c r="R34" i="14"/>
  <c r="R33" i="14"/>
  <c r="R32" i="14"/>
  <c r="R31" i="14"/>
  <c r="R30" i="14"/>
  <c r="R29" i="14"/>
  <c r="A156" i="14"/>
  <c r="A157" i="14" s="1"/>
  <c r="A172" i="14"/>
  <c r="A171" i="14"/>
  <c r="A170" i="14"/>
  <c r="A169" i="14"/>
  <c r="A152" i="14"/>
  <c r="A151" i="14"/>
  <c r="A150" i="14"/>
  <c r="A149" i="14"/>
  <c r="A135" i="14"/>
  <c r="W136" i="14"/>
  <c r="Z88" i="14"/>
  <c r="G327" i="14"/>
  <c r="Z163" i="14" l="1"/>
  <c r="AB51" i="14"/>
  <c r="X53" i="14"/>
  <c r="X51" i="14"/>
  <c r="X165" i="14"/>
  <c r="AB165" i="14"/>
  <c r="X163" i="14"/>
  <c r="AA163" i="14"/>
  <c r="Z51" i="14"/>
  <c r="Z165" i="14"/>
  <c r="AA51" i="14"/>
  <c r="Z53" i="14"/>
  <c r="AA53" i="14"/>
  <c r="AB164" i="14"/>
  <c r="X54" i="14"/>
  <c r="AB52" i="14"/>
  <c r="AA54" i="14"/>
  <c r="Z54" i="14"/>
  <c r="X52" i="14"/>
  <c r="Z164" i="14"/>
  <c r="AA164" i="14"/>
  <c r="AA52" i="14"/>
  <c r="Z34" i="14"/>
  <c r="AA34" i="14"/>
  <c r="AB34" i="14"/>
  <c r="X34" i="14"/>
  <c r="AB32" i="14"/>
  <c r="X32" i="14"/>
  <c r="Z32" i="14"/>
  <c r="AA32" i="14"/>
  <c r="AA33" i="14"/>
  <c r="AB33" i="14"/>
  <c r="X33" i="14"/>
  <c r="Z33" i="14"/>
  <c r="AB31" i="14"/>
  <c r="X31" i="14"/>
  <c r="Z31" i="14"/>
  <c r="AA31" i="14"/>
  <c r="Z29" i="14"/>
  <c r="AA29" i="14"/>
  <c r="AB29" i="14"/>
  <c r="X29" i="14"/>
  <c r="Z30" i="14"/>
  <c r="AA30" i="14"/>
  <c r="AB30" i="14"/>
  <c r="X30" i="14"/>
  <c r="AA35" i="14"/>
  <c r="AB35" i="14"/>
  <c r="X35" i="14"/>
  <c r="Z35" i="14"/>
  <c r="Z36" i="14"/>
  <c r="AA36" i="14"/>
  <c r="AB36" i="14"/>
  <c r="X36" i="14"/>
  <c r="A158" i="14"/>
  <c r="W135" i="14"/>
  <c r="C405" i="14" l="1"/>
  <c r="C404" i="14"/>
  <c r="C402" i="14"/>
  <c r="C403" i="14"/>
  <c r="K74" i="14"/>
  <c r="E56" i="4"/>
  <c r="C398" i="14"/>
  <c r="AA71" i="14" l="1"/>
  <c r="X72" i="14"/>
  <c r="AA73" i="14"/>
  <c r="X70" i="14"/>
  <c r="Z72" i="14"/>
  <c r="AB72" i="14"/>
  <c r="Z70" i="14"/>
  <c r="AB70" i="14"/>
  <c r="X71" i="14"/>
  <c r="AA72" i="14"/>
  <c r="X73" i="14"/>
  <c r="AA70" i="14"/>
  <c r="Z71" i="14"/>
  <c r="AB71" i="14"/>
  <c r="Z73" i="14"/>
  <c r="AB73" i="14"/>
  <c r="A136" i="14"/>
  <c r="L453" i="15"/>
  <c r="L454" i="15"/>
  <c r="L455" i="15"/>
  <c r="L456" i="15"/>
  <c r="L457" i="15"/>
  <c r="L458" i="15"/>
  <c r="L459" i="15"/>
  <c r="L460" i="15"/>
  <c r="L461" i="15"/>
  <c r="L462" i="15"/>
  <c r="A138" i="14" l="1"/>
  <c r="A139" i="14" s="1"/>
  <c r="A140" i="14" l="1"/>
  <c r="A154" i="14" l="1"/>
  <c r="A155" i="14" s="1"/>
  <c r="A162" i="14" l="1"/>
  <c r="A168" i="14" s="1"/>
  <c r="B78" i="4" l="1"/>
  <c r="K250" i="14" l="1"/>
  <c r="X88" i="14" l="1"/>
  <c r="Y88" i="14"/>
  <c r="O210" i="14" l="1"/>
  <c r="O62" i="14"/>
  <c r="O63" i="14"/>
  <c r="O64" i="14"/>
  <c r="O65" i="14"/>
  <c r="O66" i="14"/>
  <c r="O67" i="14"/>
  <c r="O61" i="14"/>
  <c r="O50" i="14"/>
  <c r="O48" i="14"/>
  <c r="O45" i="14"/>
  <c r="C4" i="17"/>
  <c r="E7" i="17"/>
  <c r="C31" i="17"/>
  <c r="C32" i="17"/>
  <c r="C33" i="17"/>
  <c r="C34" i="17"/>
  <c r="C35" i="17"/>
  <c r="C36" i="17"/>
  <c r="C37" i="17"/>
  <c r="C38" i="17"/>
  <c r="C39" i="17"/>
  <c r="C40" i="17"/>
  <c r="C41" i="17"/>
  <c r="C42" i="17"/>
  <c r="C43" i="17"/>
  <c r="C44" i="17"/>
  <c r="C45" i="17"/>
  <c r="C46" i="17"/>
  <c r="C30" i="17"/>
  <c r="E21" i="17" l="1"/>
  <c r="I42" i="17"/>
  <c r="D27" i="17"/>
  <c r="E27" i="17" s="1"/>
  <c r="I45" i="17"/>
  <c r="I43" i="17"/>
  <c r="I44" i="17"/>
  <c r="I37" i="17"/>
  <c r="I30" i="17"/>
  <c r="I41" i="17"/>
  <c r="I46" i="17"/>
  <c r="E20" i="17"/>
  <c r="G24" i="21" s="1"/>
  <c r="H43" i="17"/>
  <c r="H46" i="17"/>
  <c r="H38" i="17"/>
  <c r="H42" i="17"/>
  <c r="H30" i="17"/>
  <c r="H44" i="17"/>
  <c r="H37" i="17"/>
  <c r="H45" i="17"/>
  <c r="D26" i="17"/>
  <c r="E26" i="17" s="1"/>
  <c r="G26" i="21" s="1"/>
  <c r="E19" i="17"/>
  <c r="F24" i="21" s="1"/>
  <c r="G44" i="17"/>
  <c r="G37" i="17"/>
  <c r="G30" i="17"/>
  <c r="D25" i="17"/>
  <c r="E25" i="17" s="1"/>
  <c r="F26" i="21" s="1"/>
  <c r="G45" i="17"/>
  <c r="G38" i="17"/>
  <c r="G42" i="17"/>
  <c r="G43" i="17"/>
  <c r="E22" i="17"/>
  <c r="H24" i="21" s="1"/>
  <c r="J45" i="17"/>
  <c r="J38" i="17"/>
  <c r="J43" i="17"/>
  <c r="J37" i="17"/>
  <c r="J42" i="17"/>
  <c r="J30" i="17"/>
  <c r="D28" i="17"/>
  <c r="E28" i="17" s="1"/>
  <c r="H26" i="21" s="1"/>
  <c r="J44" i="17"/>
  <c r="N24" i="14"/>
  <c r="B19" i="20" l="1"/>
  <c r="F19" i="20"/>
  <c r="F21" i="20"/>
  <c r="I26" i="21"/>
  <c r="I24" i="21"/>
  <c r="Q220" i="14"/>
  <c r="Q219" i="14"/>
  <c r="N220" i="14"/>
  <c r="N219" i="14"/>
  <c r="M220" i="14"/>
  <c r="AD220" i="14" s="1"/>
  <c r="M219" i="14"/>
  <c r="AD219" i="14" s="1"/>
  <c r="L220" i="14"/>
  <c r="L219" i="14"/>
  <c r="B220" i="14"/>
  <c r="B219" i="14"/>
  <c r="Q217" i="14"/>
  <c r="Q216" i="14"/>
  <c r="N217" i="14"/>
  <c r="R217" i="14" s="1"/>
  <c r="N216" i="14"/>
  <c r="M217" i="14"/>
  <c r="AD217" i="14" s="1"/>
  <c r="M216" i="14"/>
  <c r="AD216" i="14" s="1"/>
  <c r="L217" i="14"/>
  <c r="L216" i="14"/>
  <c r="B217" i="14"/>
  <c r="B216" i="14"/>
  <c r="B211" i="14"/>
  <c r="B213" i="14"/>
  <c r="B214" i="14"/>
  <c r="O220" i="14" l="1"/>
  <c r="R220" i="14" s="1"/>
  <c r="J220" i="14"/>
  <c r="O219" i="14"/>
  <c r="R219" i="14" s="1"/>
  <c r="J219" i="14"/>
  <c r="J217" i="14"/>
  <c r="O216" i="14"/>
  <c r="R216" i="14" s="1"/>
  <c r="J216" i="14"/>
  <c r="L50" i="14"/>
  <c r="M50" i="14"/>
  <c r="L62" i="14"/>
  <c r="L63" i="14"/>
  <c r="L64" i="14"/>
  <c r="L65" i="14"/>
  <c r="L66" i="14"/>
  <c r="L67" i="14"/>
  <c r="L61" i="14"/>
  <c r="J214" i="14"/>
  <c r="L214" i="14"/>
  <c r="L213" i="14"/>
  <c r="L210" i="14"/>
  <c r="M169" i="14"/>
  <c r="M170" i="14"/>
  <c r="M171" i="14"/>
  <c r="M172" i="14"/>
  <c r="B169" i="14"/>
  <c r="B170" i="14"/>
  <c r="B171" i="14"/>
  <c r="B172" i="14"/>
  <c r="M25" i="14"/>
  <c r="M26" i="14"/>
  <c r="M27" i="14"/>
  <c r="M28" i="14"/>
  <c r="M37" i="14"/>
  <c r="M38" i="14"/>
  <c r="M39" i="14"/>
  <c r="M40" i="14"/>
  <c r="M41" i="14"/>
  <c r="M42" i="14"/>
  <c r="M43" i="14"/>
  <c r="M20" i="14"/>
  <c r="B20" i="14"/>
  <c r="Q169" i="14"/>
  <c r="Q170" i="14"/>
  <c r="Q171" i="14"/>
  <c r="Q172" i="14"/>
  <c r="L169" i="14"/>
  <c r="L170" i="14"/>
  <c r="L171" i="14"/>
  <c r="O169" i="14"/>
  <c r="O170" i="14"/>
  <c r="O171" i="14"/>
  <c r="O172" i="14"/>
  <c r="O174" i="14"/>
  <c r="O175" i="14"/>
  <c r="O176" i="14"/>
  <c r="O177" i="14"/>
  <c r="O178" i="14"/>
  <c r="J169" i="14"/>
  <c r="J170" i="14"/>
  <c r="J171" i="14"/>
  <c r="J172" i="14"/>
  <c r="N169" i="14"/>
  <c r="N170" i="14"/>
  <c r="N171" i="14"/>
  <c r="W208" i="14"/>
  <c r="W207" i="14"/>
  <c r="O268" i="14"/>
  <c r="O256" i="14"/>
  <c r="O247" i="14"/>
  <c r="R170" i="14" l="1"/>
  <c r="R171" i="14"/>
  <c r="R169" i="14"/>
  <c r="O32" i="15"/>
  <c r="T204" i="14" l="1"/>
  <c r="Z170" i="14"/>
  <c r="X170" i="14"/>
  <c r="AB170" i="14"/>
  <c r="AA170" i="14"/>
  <c r="X171" i="14"/>
  <c r="AB171" i="14"/>
  <c r="AA171" i="14"/>
  <c r="Z171" i="14"/>
  <c r="AA169" i="14"/>
  <c r="Z169" i="14"/>
  <c r="X169" i="14"/>
  <c r="AB169" i="14"/>
  <c r="BF67" i="5"/>
  <c r="BF80" i="5"/>
  <c r="BF84" i="5"/>
  <c r="BF85" i="5"/>
  <c r="BF86" i="5"/>
  <c r="BF88" i="5"/>
  <c r="EX80" i="5"/>
  <c r="EX81" i="5"/>
  <c r="EX82" i="5"/>
  <c r="EX84" i="5"/>
  <c r="EX85" i="5"/>
  <c r="EX86" i="5"/>
  <c r="EX88" i="5"/>
  <c r="N18" i="16" l="1"/>
  <c r="O18" i="16"/>
  <c r="S18" i="16"/>
  <c r="T18" i="16"/>
  <c r="U18" i="16"/>
  <c r="V18" i="16"/>
  <c r="W18" i="16"/>
  <c r="N19" i="16"/>
  <c r="O19" i="16"/>
  <c r="S19" i="16"/>
  <c r="T19" i="16"/>
  <c r="U19" i="16"/>
  <c r="V19" i="16"/>
  <c r="W19" i="16"/>
  <c r="N20" i="16"/>
  <c r="O20" i="16"/>
  <c r="S20" i="16"/>
  <c r="T20" i="16"/>
  <c r="U20" i="16"/>
  <c r="V20" i="16"/>
  <c r="W20" i="16"/>
  <c r="N21" i="16"/>
  <c r="O21" i="16"/>
  <c r="S21" i="16"/>
  <c r="T21" i="16"/>
  <c r="U21" i="16"/>
  <c r="V21" i="16"/>
  <c r="W21" i="16"/>
  <c r="N22" i="16"/>
  <c r="O22" i="16"/>
  <c r="S22" i="16"/>
  <c r="T22" i="16"/>
  <c r="U22" i="16"/>
  <c r="V22" i="16"/>
  <c r="W22" i="16"/>
  <c r="N23" i="16"/>
  <c r="O23" i="16"/>
  <c r="S23" i="16"/>
  <c r="T23" i="16"/>
  <c r="U23" i="16"/>
  <c r="V23" i="16"/>
  <c r="W23" i="16"/>
  <c r="N24" i="16"/>
  <c r="O24" i="16"/>
  <c r="S24" i="16"/>
  <c r="T24" i="16"/>
  <c r="U24" i="16"/>
  <c r="V24" i="16"/>
  <c r="W24" i="16"/>
  <c r="N25" i="16"/>
  <c r="O25" i="16"/>
  <c r="S25" i="16"/>
  <c r="T25" i="16"/>
  <c r="U25" i="16"/>
  <c r="V25" i="16"/>
  <c r="W25" i="16"/>
  <c r="N26" i="16"/>
  <c r="O26" i="16"/>
  <c r="S26" i="16"/>
  <c r="T26" i="16"/>
  <c r="U26" i="16"/>
  <c r="V26" i="16"/>
  <c r="W26" i="16"/>
  <c r="N27" i="16"/>
  <c r="O27" i="16"/>
  <c r="S27" i="16"/>
  <c r="T27" i="16"/>
  <c r="U27" i="16"/>
  <c r="V27" i="16"/>
  <c r="W27" i="16"/>
  <c r="N28" i="16"/>
  <c r="O28" i="16"/>
  <c r="S28" i="16"/>
  <c r="T28" i="16"/>
  <c r="U28" i="16"/>
  <c r="V28" i="16"/>
  <c r="W28" i="16"/>
  <c r="N29" i="16"/>
  <c r="O29" i="16"/>
  <c r="S29" i="16"/>
  <c r="T29" i="16"/>
  <c r="U29" i="16"/>
  <c r="V29" i="16"/>
  <c r="W29" i="16"/>
  <c r="N30" i="16"/>
  <c r="O30" i="16"/>
  <c r="S30" i="16"/>
  <c r="T30" i="16"/>
  <c r="U30" i="16"/>
  <c r="V30" i="16"/>
  <c r="W30" i="16"/>
  <c r="N31" i="16"/>
  <c r="O31" i="16"/>
  <c r="S31" i="16"/>
  <c r="T31" i="16"/>
  <c r="U31" i="16"/>
  <c r="V31" i="16"/>
  <c r="W31" i="16"/>
  <c r="N32" i="16"/>
  <c r="O32" i="16"/>
  <c r="S32" i="16"/>
  <c r="T32" i="16"/>
  <c r="U32" i="16"/>
  <c r="V32" i="16"/>
  <c r="W32" i="16"/>
  <c r="N33" i="16"/>
  <c r="O33" i="16"/>
  <c r="S33" i="16"/>
  <c r="T33" i="16"/>
  <c r="U33" i="16"/>
  <c r="V33" i="16"/>
  <c r="W33" i="16"/>
  <c r="N34" i="16"/>
  <c r="O34" i="16"/>
  <c r="S34" i="16"/>
  <c r="T34" i="16"/>
  <c r="U34" i="16"/>
  <c r="V34" i="16"/>
  <c r="W34" i="16"/>
  <c r="N35" i="16"/>
  <c r="O35" i="16"/>
  <c r="S35" i="16"/>
  <c r="T35" i="16"/>
  <c r="U35" i="16"/>
  <c r="V35" i="16"/>
  <c r="W35" i="16"/>
  <c r="O17" i="16" l="1"/>
  <c r="W17" i="16"/>
  <c r="S17" i="16"/>
  <c r="N17" i="16"/>
  <c r="T17" i="16"/>
  <c r="V17" i="16"/>
  <c r="U17" i="16"/>
  <c r="J211" i="14"/>
  <c r="J213" i="14"/>
  <c r="I78" i="14"/>
  <c r="O78" i="14" s="1"/>
  <c r="Q86" i="14"/>
  <c r="Q87" i="14"/>
  <c r="Q85" i="14"/>
  <c r="N86" i="14"/>
  <c r="N87" i="14"/>
  <c r="N85" i="14"/>
  <c r="M86" i="14"/>
  <c r="M87" i="14"/>
  <c r="M85" i="14"/>
  <c r="L86" i="14"/>
  <c r="L87" i="14"/>
  <c r="L85" i="14"/>
  <c r="Q83" i="14"/>
  <c r="Q84" i="14"/>
  <c r="N83" i="14"/>
  <c r="N84" i="14"/>
  <c r="M83" i="14"/>
  <c r="M84" i="14"/>
  <c r="L83" i="14"/>
  <c r="L84" i="14"/>
  <c r="Q82" i="14"/>
  <c r="N82" i="14"/>
  <c r="M82" i="14"/>
  <c r="L82" i="14"/>
  <c r="Q80" i="14"/>
  <c r="Q81" i="14"/>
  <c r="J86" i="14"/>
  <c r="J87" i="14"/>
  <c r="J85" i="14"/>
  <c r="J83" i="14"/>
  <c r="J84" i="14"/>
  <c r="J82" i="14"/>
  <c r="J80" i="14"/>
  <c r="J81" i="14"/>
  <c r="J79" i="14"/>
  <c r="B86" i="14"/>
  <c r="B87" i="14"/>
  <c r="B85" i="14"/>
  <c r="B83" i="14"/>
  <c r="B84" i="14"/>
  <c r="B82" i="14"/>
  <c r="B80" i="14"/>
  <c r="B81" i="14"/>
  <c r="B79" i="14"/>
  <c r="I79" i="14"/>
  <c r="O79" i="14" s="1"/>
  <c r="I80" i="14"/>
  <c r="O80" i="14" s="1"/>
  <c r="I81" i="14"/>
  <c r="O81" i="14" s="1"/>
  <c r="I82" i="14"/>
  <c r="O82" i="14" s="1"/>
  <c r="I83" i="14"/>
  <c r="O83" i="14" s="1"/>
  <c r="I84" i="14"/>
  <c r="O84" i="14" s="1"/>
  <c r="I85" i="14"/>
  <c r="O85" i="14" s="1"/>
  <c r="I86" i="14"/>
  <c r="O86" i="14" s="1"/>
  <c r="I87" i="14"/>
  <c r="O87" i="14" s="1"/>
  <c r="Q79" i="14"/>
  <c r="L80" i="14"/>
  <c r="M80" i="14"/>
  <c r="N80" i="14"/>
  <c r="L81" i="14"/>
  <c r="M81" i="14"/>
  <c r="N81" i="14"/>
  <c r="N79" i="14"/>
  <c r="J77" i="14"/>
  <c r="J78" i="14"/>
  <c r="M79" i="14"/>
  <c r="L79" i="14"/>
  <c r="L78" i="14"/>
  <c r="L284" i="14"/>
  <c r="L289" i="14"/>
  <c r="L288" i="14"/>
  <c r="L287" i="14"/>
  <c r="L286" i="14"/>
  <c r="L285" i="14"/>
  <c r="M284" i="14"/>
  <c r="M289" i="14"/>
  <c r="M288" i="14"/>
  <c r="M287" i="14"/>
  <c r="M286" i="14"/>
  <c r="M285" i="14"/>
  <c r="B284" i="14"/>
  <c r="Q289" i="14"/>
  <c r="Q288" i="14"/>
  <c r="Q287" i="14"/>
  <c r="Q286" i="14"/>
  <c r="Q285" i="14"/>
  <c r="Q284" i="14"/>
  <c r="N289" i="14"/>
  <c r="N288" i="14"/>
  <c r="N287" i="14"/>
  <c r="N286" i="14"/>
  <c r="N285" i="14"/>
  <c r="N284" i="14"/>
  <c r="B289" i="14"/>
  <c r="B288" i="14"/>
  <c r="B287" i="14"/>
  <c r="B286" i="14"/>
  <c r="B285" i="14"/>
  <c r="M275" i="14"/>
  <c r="M278" i="14"/>
  <c r="M277" i="14"/>
  <c r="M276" i="14"/>
  <c r="L275" i="14"/>
  <c r="L278" i="14"/>
  <c r="L277" i="14"/>
  <c r="L276" i="14"/>
  <c r="B275" i="14"/>
  <c r="Q278" i="14"/>
  <c r="Q277" i="14"/>
  <c r="Q276" i="14"/>
  <c r="Q275" i="14"/>
  <c r="N278" i="14"/>
  <c r="N277" i="14"/>
  <c r="N276" i="14"/>
  <c r="N275" i="14"/>
  <c r="B278" i="14"/>
  <c r="B277" i="14"/>
  <c r="B276" i="14"/>
  <c r="L272" i="14"/>
  <c r="L273" i="14"/>
  <c r="M272" i="14"/>
  <c r="M273" i="14"/>
  <c r="B272" i="14"/>
  <c r="Q273" i="14"/>
  <c r="Q272" i="14"/>
  <c r="N273" i="14"/>
  <c r="N272" i="14"/>
  <c r="B273" i="14"/>
  <c r="L267" i="14"/>
  <c r="L270" i="14"/>
  <c r="L269" i="14"/>
  <c r="L268" i="14"/>
  <c r="M267" i="14"/>
  <c r="M270" i="14"/>
  <c r="M269" i="14"/>
  <c r="M268" i="14"/>
  <c r="B267" i="14"/>
  <c r="Q270" i="14"/>
  <c r="Q269" i="14"/>
  <c r="Q268" i="14"/>
  <c r="N270" i="14"/>
  <c r="N269" i="14"/>
  <c r="N268" i="14"/>
  <c r="R268" i="14" s="1"/>
  <c r="N267" i="14"/>
  <c r="B270" i="14"/>
  <c r="B269" i="14"/>
  <c r="B268" i="14"/>
  <c r="L255" i="14"/>
  <c r="L262" i="14"/>
  <c r="L261" i="14"/>
  <c r="L260" i="14"/>
  <c r="L259" i="14"/>
  <c r="L258" i="14"/>
  <c r="L257" i="14"/>
  <c r="L256" i="14"/>
  <c r="M255" i="14"/>
  <c r="M262" i="14"/>
  <c r="M261" i="14"/>
  <c r="M260" i="14"/>
  <c r="M259" i="14"/>
  <c r="M258" i="14"/>
  <c r="M257" i="14"/>
  <c r="M256" i="14"/>
  <c r="B255" i="14"/>
  <c r="Q262" i="14"/>
  <c r="Q261" i="14"/>
  <c r="Q260" i="14"/>
  <c r="Q259" i="14"/>
  <c r="Q258" i="14"/>
  <c r="Q257" i="14"/>
  <c r="Q256" i="14"/>
  <c r="N262" i="14"/>
  <c r="N261" i="14"/>
  <c r="N260" i="14"/>
  <c r="N259" i="14"/>
  <c r="N258" i="14"/>
  <c r="N257" i="14"/>
  <c r="N256" i="14"/>
  <c r="R256" i="14" s="1"/>
  <c r="Q255" i="14"/>
  <c r="B262" i="14"/>
  <c r="B261" i="14"/>
  <c r="B260" i="14"/>
  <c r="B259" i="14"/>
  <c r="B258" i="14"/>
  <c r="B257" i="14"/>
  <c r="B256" i="14"/>
  <c r="L246" i="14"/>
  <c r="L249" i="14"/>
  <c r="L248" i="14"/>
  <c r="L247" i="14"/>
  <c r="M246" i="14"/>
  <c r="M249" i="14"/>
  <c r="M248" i="14"/>
  <c r="M247" i="14"/>
  <c r="B246" i="14"/>
  <c r="Q249" i="14"/>
  <c r="Q248" i="14"/>
  <c r="Q247" i="14"/>
  <c r="Q246" i="14"/>
  <c r="N249" i="14"/>
  <c r="N248" i="14"/>
  <c r="N247" i="14"/>
  <c r="R247" i="14" s="1"/>
  <c r="N246" i="14"/>
  <c r="B249" i="14"/>
  <c r="B248" i="14"/>
  <c r="B247" i="14"/>
  <c r="L241" i="14"/>
  <c r="M241" i="14"/>
  <c r="B241" i="14"/>
  <c r="Q241" i="14"/>
  <c r="N241" i="14"/>
  <c r="L162" i="14"/>
  <c r="L166" i="14"/>
  <c r="M162" i="14"/>
  <c r="M166" i="14"/>
  <c r="B162" i="14"/>
  <c r="Q166" i="14"/>
  <c r="Q162" i="14"/>
  <c r="N166" i="14"/>
  <c r="N162" i="14"/>
  <c r="B166" i="14"/>
  <c r="L234" i="14"/>
  <c r="L235" i="14"/>
  <c r="M234" i="14"/>
  <c r="M235" i="14"/>
  <c r="B234" i="14"/>
  <c r="Q235" i="14"/>
  <c r="Q234" i="14"/>
  <c r="N235" i="14"/>
  <c r="N234" i="14"/>
  <c r="B235" i="14"/>
  <c r="L232" i="14"/>
  <c r="L233" i="14"/>
  <c r="M232" i="14"/>
  <c r="M233" i="14"/>
  <c r="B232" i="14"/>
  <c r="Q233" i="14"/>
  <c r="N233" i="14"/>
  <c r="Q232" i="14"/>
  <c r="B233" i="14"/>
  <c r="Q214" i="14"/>
  <c r="Q213" i="14"/>
  <c r="N213" i="14"/>
  <c r="N214" i="14"/>
  <c r="M214" i="14"/>
  <c r="AD214" i="14" s="1"/>
  <c r="M213" i="14"/>
  <c r="AD213" i="14" s="1"/>
  <c r="L211" i="14"/>
  <c r="M210" i="14"/>
  <c r="AD210" i="14" s="1"/>
  <c r="M211" i="14"/>
  <c r="AD211" i="14" s="1"/>
  <c r="B210" i="14"/>
  <c r="Q211" i="14"/>
  <c r="Q210" i="14"/>
  <c r="N211" i="14"/>
  <c r="R211" i="14" s="1"/>
  <c r="N210" i="14"/>
  <c r="R210" i="14" s="1"/>
  <c r="L168" i="14"/>
  <c r="L172" i="14"/>
  <c r="M168" i="14"/>
  <c r="B168" i="14"/>
  <c r="Q168" i="14"/>
  <c r="N172" i="14"/>
  <c r="R172" i="14" s="1"/>
  <c r="N168" i="14"/>
  <c r="M154" i="14"/>
  <c r="M158" i="14"/>
  <c r="L154" i="14"/>
  <c r="L158" i="14"/>
  <c r="B154" i="14"/>
  <c r="Q158" i="14"/>
  <c r="Q154" i="14"/>
  <c r="N158" i="14"/>
  <c r="N154" i="14"/>
  <c r="B158" i="14"/>
  <c r="L152" i="14"/>
  <c r="L151" i="14"/>
  <c r="L150" i="14"/>
  <c r="L149" i="14"/>
  <c r="L140" i="14"/>
  <c r="L139" i="14"/>
  <c r="L138" i="14"/>
  <c r="M152" i="14"/>
  <c r="M151" i="14"/>
  <c r="M150" i="14"/>
  <c r="M149" i="14"/>
  <c r="M140" i="14"/>
  <c r="M139" i="14"/>
  <c r="M138" i="14"/>
  <c r="Q152" i="14"/>
  <c r="Q151" i="14"/>
  <c r="Q150" i="14"/>
  <c r="Q149" i="14"/>
  <c r="Q140" i="14"/>
  <c r="Q139" i="14"/>
  <c r="Q138" i="14"/>
  <c r="N152" i="14"/>
  <c r="N151" i="14"/>
  <c r="N150" i="14"/>
  <c r="N149" i="14"/>
  <c r="N140" i="14"/>
  <c r="N138" i="14"/>
  <c r="R138" i="14" s="1"/>
  <c r="B152" i="14"/>
  <c r="B151" i="14"/>
  <c r="B150" i="14"/>
  <c r="B149" i="14"/>
  <c r="B140" i="14"/>
  <c r="B139" i="14"/>
  <c r="B138" i="14"/>
  <c r="M76" i="14"/>
  <c r="M78" i="14"/>
  <c r="M77" i="14"/>
  <c r="B76" i="14"/>
  <c r="Q78" i="14"/>
  <c r="Q77" i="14"/>
  <c r="N78" i="14"/>
  <c r="N77" i="14"/>
  <c r="N76" i="14"/>
  <c r="B78" i="14"/>
  <c r="B77" i="14"/>
  <c r="Q267" i="14" l="1"/>
  <c r="R78" i="14"/>
  <c r="R79" i="14"/>
  <c r="R85" i="14"/>
  <c r="R81" i="14"/>
  <c r="R87" i="14"/>
  <c r="R86" i="14"/>
  <c r="R84" i="14"/>
  <c r="R83" i="14"/>
  <c r="R82" i="14"/>
  <c r="R80" i="14"/>
  <c r="U290" i="14"/>
  <c r="T290" i="14"/>
  <c r="S290" i="14"/>
  <c r="W290" i="14"/>
  <c r="V290" i="14"/>
  <c r="Z221" i="14"/>
  <c r="V221" i="14"/>
  <c r="AA221" i="14"/>
  <c r="W221" i="14"/>
  <c r="AB221" i="14"/>
  <c r="X221" i="14"/>
  <c r="T221" i="14"/>
  <c r="Y221" i="14"/>
  <c r="U221" i="14"/>
  <c r="S221" i="14"/>
  <c r="Z251" i="14"/>
  <c r="Y251" i="14"/>
  <c r="AB251" i="14"/>
  <c r="AA251" i="14"/>
  <c r="AA172" i="14"/>
  <c r="Z172" i="14"/>
  <c r="X172" i="14"/>
  <c r="AB172" i="14"/>
  <c r="X251" i="14"/>
  <c r="U251" i="14"/>
  <c r="T251" i="14"/>
  <c r="S251" i="14"/>
  <c r="W251" i="14"/>
  <c r="V251" i="14"/>
  <c r="L254" i="14"/>
  <c r="L245" i="14"/>
  <c r="M293" i="14"/>
  <c r="S204" i="14" s="1"/>
  <c r="M62" i="14"/>
  <c r="M61" i="14"/>
  <c r="M67" i="14"/>
  <c r="M66" i="14"/>
  <c r="M65" i="14"/>
  <c r="M64" i="14"/>
  <c r="M63" i="14"/>
  <c r="Q67" i="14"/>
  <c r="Q66" i="14"/>
  <c r="Q65" i="14"/>
  <c r="Q64" i="14"/>
  <c r="Q62" i="14"/>
  <c r="Q61" i="14"/>
  <c r="N67" i="14"/>
  <c r="R67" i="14" s="1"/>
  <c r="N66" i="14"/>
  <c r="R66" i="14" s="1"/>
  <c r="N65" i="14"/>
  <c r="R65" i="14" s="1"/>
  <c r="N64" i="14"/>
  <c r="R64" i="14" s="1"/>
  <c r="N63" i="14"/>
  <c r="R63" i="14" s="1"/>
  <c r="N62" i="14"/>
  <c r="R62" i="14" s="1"/>
  <c r="N61" i="14"/>
  <c r="R61" i="14" s="1"/>
  <c r="B67" i="14"/>
  <c r="B66" i="14"/>
  <c r="B65" i="14"/>
  <c r="B64" i="14"/>
  <c r="B63" i="14"/>
  <c r="B62" i="14"/>
  <c r="B61" i="14"/>
  <c r="Q50" i="14"/>
  <c r="N50" i="14"/>
  <c r="R50" i="14" s="1"/>
  <c r="B50" i="14"/>
  <c r="Q48" i="14"/>
  <c r="N48" i="14"/>
  <c r="R48" i="14" s="1"/>
  <c r="M48" i="14"/>
  <c r="L48" i="14"/>
  <c r="B48" i="14"/>
  <c r="Q45" i="14"/>
  <c r="N45" i="14"/>
  <c r="R45" i="14" s="1"/>
  <c r="M45" i="14"/>
  <c r="L45" i="14"/>
  <c r="B45" i="14"/>
  <c r="L43" i="14"/>
  <c r="L42" i="14"/>
  <c r="L41" i="14"/>
  <c r="L40" i="14"/>
  <c r="L39" i="14"/>
  <c r="L38" i="14"/>
  <c r="L37" i="14"/>
  <c r="L28" i="14"/>
  <c r="L27" i="14"/>
  <c r="B25" i="14"/>
  <c r="Q43" i="14"/>
  <c r="Q42" i="14"/>
  <c r="Q41" i="14"/>
  <c r="Q40" i="14"/>
  <c r="Q39" i="14"/>
  <c r="Q38" i="14"/>
  <c r="Q37" i="14"/>
  <c r="Q28" i="14"/>
  <c r="Q27" i="14"/>
  <c r="Q26" i="14"/>
  <c r="N43" i="14"/>
  <c r="N42" i="14"/>
  <c r="N41" i="14"/>
  <c r="N40" i="14"/>
  <c r="N39" i="14"/>
  <c r="N38" i="14"/>
  <c r="N37" i="14"/>
  <c r="N28" i="14"/>
  <c r="N27" i="14"/>
  <c r="N26" i="14"/>
  <c r="N25" i="14"/>
  <c r="B43" i="14"/>
  <c r="B42" i="14"/>
  <c r="B41" i="14"/>
  <c r="B40" i="14"/>
  <c r="B39" i="14"/>
  <c r="B38" i="14"/>
  <c r="B37" i="14"/>
  <c r="B28" i="14"/>
  <c r="B27" i="14"/>
  <c r="B26" i="14"/>
  <c r="C367" i="14"/>
  <c r="E117" i="5"/>
  <c r="W291" i="14" l="1"/>
  <c r="V291" i="14"/>
  <c r="U291" i="14"/>
  <c r="T291" i="14"/>
  <c r="S291" i="14"/>
  <c r="AA206" i="14"/>
  <c r="AB206" i="14"/>
  <c r="Y206" i="14"/>
  <c r="X206" i="14"/>
  <c r="Z206" i="14"/>
  <c r="X85" i="14"/>
  <c r="AB85" i="14"/>
  <c r="AA85" i="14"/>
  <c r="Z85" i="14"/>
  <c r="X83" i="14"/>
  <c r="AB83" i="14"/>
  <c r="AA83" i="14"/>
  <c r="Z83" i="14"/>
  <c r="Z80" i="14"/>
  <c r="X80" i="14"/>
  <c r="AB80" i="14"/>
  <c r="AA80" i="14"/>
  <c r="X81" i="14"/>
  <c r="AB81" i="14"/>
  <c r="AA81" i="14"/>
  <c r="Z81" i="14"/>
  <c r="X87" i="14"/>
  <c r="AB87" i="14"/>
  <c r="AA87" i="14"/>
  <c r="Z87" i="14"/>
  <c r="Z84" i="14"/>
  <c r="X84" i="14"/>
  <c r="AB84" i="14"/>
  <c r="AA84" i="14"/>
  <c r="X79" i="14"/>
  <c r="AB79" i="14"/>
  <c r="AA79" i="14"/>
  <c r="Z79" i="14"/>
  <c r="AA86" i="14"/>
  <c r="Z86" i="14"/>
  <c r="X86" i="14"/>
  <c r="AB86" i="14"/>
  <c r="Z82" i="14"/>
  <c r="X82" i="14"/>
  <c r="AB82" i="14"/>
  <c r="AA82" i="14"/>
  <c r="Q25" i="14"/>
  <c r="Q24" i="14" l="1"/>
  <c r="M24" i="14" l="1"/>
  <c r="B24" i="14"/>
  <c r="E312" i="15"/>
  <c r="E311" i="15"/>
  <c r="E310" i="15"/>
  <c r="N139" i="14" s="1"/>
  <c r="E309" i="15"/>
  <c r="E308" i="15"/>
  <c r="E307" i="15"/>
  <c r="E306" i="15"/>
  <c r="E305" i="15"/>
  <c r="E304" i="15"/>
  <c r="E303" i="15"/>
  <c r="E302" i="15"/>
  <c r="E301" i="15"/>
  <c r="E300" i="15"/>
  <c r="E299" i="15"/>
  <c r="E298" i="15"/>
  <c r="E297" i="15"/>
  <c r="E296" i="15"/>
  <c r="E295" i="15"/>
  <c r="E294" i="15"/>
  <c r="E293" i="15"/>
  <c r="E252" i="15"/>
  <c r="E251" i="15"/>
  <c r="E250" i="15"/>
  <c r="E249" i="15"/>
  <c r="E248" i="15"/>
  <c r="E247" i="15"/>
  <c r="E246" i="15"/>
  <c r="E245" i="15"/>
  <c r="E244" i="15"/>
  <c r="E243" i="15"/>
  <c r="E242" i="15"/>
  <c r="E241" i="15"/>
  <c r="E240" i="15"/>
  <c r="E239" i="15"/>
  <c r="E238" i="15"/>
  <c r="E237" i="15"/>
  <c r="E236" i="15"/>
  <c r="E235" i="15"/>
  <c r="E234" i="15"/>
  <c r="E233" i="15"/>
  <c r="E232" i="15"/>
  <c r="E231" i="15"/>
  <c r="E230" i="15"/>
  <c r="E229" i="15"/>
  <c r="T23" i="15"/>
  <c r="T22" i="15"/>
  <c r="D7" i="15"/>
  <c r="D8" i="15" s="1"/>
  <c r="D9" i="15" s="1"/>
  <c r="D10" i="15" s="1"/>
  <c r="D11" i="15" s="1"/>
  <c r="I182" i="5"/>
  <c r="I181" i="5"/>
  <c r="I180" i="5"/>
  <c r="I179" i="5"/>
  <c r="I178" i="5"/>
  <c r="I177" i="5"/>
  <c r="I176" i="5"/>
  <c r="I175" i="5"/>
  <c r="I174" i="5"/>
  <c r="I173" i="5"/>
  <c r="I172" i="5"/>
  <c r="I171" i="5"/>
  <c r="I170" i="5"/>
  <c r="I146" i="5"/>
  <c r="I145" i="5"/>
  <c r="I144" i="5"/>
  <c r="I143" i="5"/>
  <c r="I142" i="5"/>
  <c r="I141" i="5"/>
  <c r="I140" i="5"/>
  <c r="I139" i="5"/>
  <c r="F38" i="4"/>
  <c r="E38" i="4"/>
  <c r="M95" i="14" l="1"/>
  <c r="D12" i="15"/>
  <c r="D13" i="15" s="1"/>
  <c r="D14" i="15" s="1"/>
  <c r="D15" i="15" s="1"/>
  <c r="D16" i="15" s="1"/>
  <c r="D17" i="15" s="1"/>
  <c r="D18" i="15" s="1"/>
  <c r="D19" i="15" s="1"/>
  <c r="D20" i="15" s="1"/>
  <c r="D21" i="15" s="1"/>
  <c r="D22" i="15" s="1"/>
  <c r="D23" i="15" s="1"/>
  <c r="D24" i="15" s="1"/>
  <c r="D25" i="15" s="1"/>
  <c r="D26" i="15" s="1"/>
  <c r="D27" i="15" s="1"/>
  <c r="D28" i="15" s="1"/>
  <c r="D29" i="15" s="1"/>
  <c r="D30" i="15" s="1"/>
  <c r="D31" i="15" s="1"/>
  <c r="D32" i="15" s="1"/>
  <c r="D33" i="15" s="1"/>
  <c r="D34" i="15" s="1"/>
  <c r="D35" i="15" s="1"/>
  <c r="D36" i="15" s="1"/>
  <c r="D37" i="15" s="1"/>
  <c r="D38" i="15" s="1"/>
  <c r="D39" i="15" s="1"/>
  <c r="D40" i="15" s="1"/>
  <c r="D41" i="15" s="1"/>
  <c r="D42" i="15" s="1"/>
  <c r="C2" i="4"/>
  <c r="P404" i="14"/>
  <c r="Q404" i="14" s="1"/>
  <c r="C401" i="14"/>
  <c r="C400" i="14"/>
  <c r="J375" i="14"/>
  <c r="J374" i="14"/>
  <c r="J373" i="14"/>
  <c r="G35" i="16"/>
  <c r="G34" i="16"/>
  <c r="G33" i="16"/>
  <c r="G32" i="16"/>
  <c r="G31" i="16"/>
  <c r="G30" i="16"/>
  <c r="G29" i="16"/>
  <c r="G28" i="16"/>
  <c r="G27" i="16"/>
  <c r="G26" i="16"/>
  <c r="G25" i="16"/>
  <c r="G22" i="16"/>
  <c r="G24" i="16"/>
  <c r="G23" i="16"/>
  <c r="G21" i="16"/>
  <c r="G20" i="16"/>
  <c r="G19" i="16"/>
  <c r="F375" i="14"/>
  <c r="F374" i="14"/>
  <c r="F373" i="14"/>
  <c r="C375" i="14"/>
  <c r="C374" i="14"/>
  <c r="C373" i="14"/>
  <c r="C35" i="16"/>
  <c r="C34" i="16"/>
  <c r="C33" i="16"/>
  <c r="C369" i="14"/>
  <c r="C32" i="16" s="1"/>
  <c r="C368" i="14"/>
  <c r="C31" i="16" s="1"/>
  <c r="C30" i="16"/>
  <c r="C366" i="14"/>
  <c r="C29" i="16" s="1"/>
  <c r="C365" i="14"/>
  <c r="C28" i="16" s="1"/>
  <c r="C364" i="14"/>
  <c r="C27" i="16" s="1"/>
  <c r="C363" i="14"/>
  <c r="C26" i="16" s="1"/>
  <c r="C361" i="14"/>
  <c r="C25" i="16" s="1"/>
  <c r="C359" i="14"/>
  <c r="C22" i="16" s="1"/>
  <c r="C360" i="14"/>
  <c r="C24" i="16" s="1"/>
  <c r="C362" i="14"/>
  <c r="C23" i="16" s="1"/>
  <c r="C358" i="14"/>
  <c r="C21" i="16" s="1"/>
  <c r="C357" i="14"/>
  <c r="C20" i="16" s="1"/>
  <c r="C356" i="14"/>
  <c r="C19" i="16" s="1"/>
  <c r="C355" i="14"/>
  <c r="C18" i="16" s="1"/>
  <c r="M13" i="14"/>
  <c r="K279" i="14"/>
  <c r="K236" i="14"/>
  <c r="M89" i="14"/>
  <c r="K224" i="14"/>
  <c r="K159" i="14"/>
  <c r="O208" i="14"/>
  <c r="O207" i="14"/>
  <c r="A278" i="14"/>
  <c r="A273" i="14"/>
  <c r="A257" i="14"/>
  <c r="A249" i="14"/>
  <c r="A247" i="14"/>
  <c r="A207" i="14"/>
  <c r="A208" i="14" s="1"/>
  <c r="O287" i="14"/>
  <c r="R287" i="14" s="1"/>
  <c r="J287" i="14"/>
  <c r="O286" i="14"/>
  <c r="R286" i="14" s="1"/>
  <c r="J286" i="14"/>
  <c r="O289" i="14"/>
  <c r="R289" i="14" s="1"/>
  <c r="J289" i="14"/>
  <c r="O288" i="14"/>
  <c r="R288" i="14" s="1"/>
  <c r="J288" i="14"/>
  <c r="O285" i="14"/>
  <c r="R285" i="14" s="1"/>
  <c r="J285" i="14"/>
  <c r="R284" i="14"/>
  <c r="J284" i="14"/>
  <c r="O278" i="14"/>
  <c r="R278" i="14" s="1"/>
  <c r="J278" i="14"/>
  <c r="O277" i="14"/>
  <c r="R277" i="14" s="1"/>
  <c r="J277" i="14"/>
  <c r="O276" i="14"/>
  <c r="R276" i="14" s="1"/>
  <c r="O273" i="14"/>
  <c r="R273" i="14" s="1"/>
  <c r="O270" i="14"/>
  <c r="R270" i="14" s="1"/>
  <c r="O269" i="14"/>
  <c r="R269" i="14" s="1"/>
  <c r="J276" i="14"/>
  <c r="J275" i="14"/>
  <c r="J273" i="14"/>
  <c r="J272" i="14"/>
  <c r="J270" i="14"/>
  <c r="J269" i="14"/>
  <c r="J268" i="14"/>
  <c r="J267" i="14"/>
  <c r="J262" i="14"/>
  <c r="J261" i="14"/>
  <c r="J260" i="14"/>
  <c r="J258" i="14"/>
  <c r="J257" i="14"/>
  <c r="J256" i="14"/>
  <c r="J255" i="14"/>
  <c r="O249" i="14"/>
  <c r="R249" i="14" s="1"/>
  <c r="J249" i="14"/>
  <c r="O248" i="14"/>
  <c r="R248" i="14" s="1"/>
  <c r="J248" i="14"/>
  <c r="J247" i="14"/>
  <c r="J246" i="14"/>
  <c r="R241" i="14"/>
  <c r="O235" i="14"/>
  <c r="R235" i="14" s="1"/>
  <c r="J235" i="14"/>
  <c r="O234" i="14"/>
  <c r="R234" i="14" s="1"/>
  <c r="J234" i="14"/>
  <c r="J232" i="14"/>
  <c r="J233" i="14"/>
  <c r="O214" i="14"/>
  <c r="R214" i="14" s="1"/>
  <c r="O213" i="14"/>
  <c r="R213" i="14" s="1"/>
  <c r="N89" i="14"/>
  <c r="X220" i="14" l="1"/>
  <c r="Y220" i="14"/>
  <c r="AB220" i="14"/>
  <c r="Z220" i="14"/>
  <c r="AA220" i="14"/>
  <c r="Y211" i="14"/>
  <c r="Z211" i="14"/>
  <c r="X219" i="14"/>
  <c r="AA219" i="14"/>
  <c r="Y219" i="14"/>
  <c r="X217" i="14"/>
  <c r="Y217" i="14"/>
  <c r="AB217" i="14"/>
  <c r="Z217" i="14"/>
  <c r="AA217" i="14"/>
  <c r="X211" i="14"/>
  <c r="AB211" i="14"/>
  <c r="AA211" i="14"/>
  <c r="Z219" i="14"/>
  <c r="AB219" i="14"/>
  <c r="AB143" i="14"/>
  <c r="Z143" i="14"/>
  <c r="AA141" i="14"/>
  <c r="X141" i="14"/>
  <c r="AA145" i="14"/>
  <c r="X145" i="14"/>
  <c r="AA144" i="14"/>
  <c r="X144" i="14"/>
  <c r="X146" i="14"/>
  <c r="AA146" i="14"/>
  <c r="AB147" i="14"/>
  <c r="Z147" i="14"/>
  <c r="AA148" i="14"/>
  <c r="X148" i="14"/>
  <c r="X142" i="14"/>
  <c r="AA142" i="14"/>
  <c r="AA143" i="14"/>
  <c r="X143" i="14"/>
  <c r="Z141" i="14"/>
  <c r="AB141" i="14"/>
  <c r="Z145" i="14"/>
  <c r="AB145" i="14"/>
  <c r="Z144" i="14"/>
  <c r="AB144" i="14"/>
  <c r="AB146" i="14"/>
  <c r="Z146" i="14"/>
  <c r="AA147" i="14"/>
  <c r="X147" i="14"/>
  <c r="Z148" i="14"/>
  <c r="AB148" i="14"/>
  <c r="AB142" i="14"/>
  <c r="Z142" i="14"/>
  <c r="AB268" i="14"/>
  <c r="Y268" i="14"/>
  <c r="AB256" i="14"/>
  <c r="AA256" i="14"/>
  <c r="Y256" i="14"/>
  <c r="X268" i="14"/>
  <c r="Z268" i="14"/>
  <c r="AA268" i="14"/>
  <c r="Z256" i="14"/>
  <c r="X256" i="14"/>
  <c r="AB229" i="14"/>
  <c r="Z230" i="14"/>
  <c r="X230" i="14"/>
  <c r="Y228" i="14"/>
  <c r="Z228" i="14"/>
  <c r="Y229" i="14"/>
  <c r="Z229" i="14"/>
  <c r="X229" i="14"/>
  <c r="AB230" i="14"/>
  <c r="AA230" i="14"/>
  <c r="Y230" i="14"/>
  <c r="X228" i="14"/>
  <c r="AB228" i="14"/>
  <c r="AA228" i="14"/>
  <c r="AA229" i="14"/>
  <c r="AB216" i="14"/>
  <c r="AA216" i="14"/>
  <c r="Z216" i="14"/>
  <c r="X216" i="14"/>
  <c r="Y216" i="14"/>
  <c r="U204" i="14"/>
  <c r="V204" i="14" s="1"/>
  <c r="U12" i="14"/>
  <c r="AC216" i="14"/>
  <c r="AC217" i="14"/>
  <c r="AC219" i="14"/>
  <c r="AC220" i="14"/>
  <c r="AC213" i="14"/>
  <c r="AC214" i="14"/>
  <c r="AC211" i="14"/>
  <c r="AC210" i="14"/>
  <c r="Z210" i="14"/>
  <c r="AB210" i="14"/>
  <c r="X210" i="14"/>
  <c r="AA210" i="14"/>
  <c r="Y210" i="14"/>
  <c r="Y214" i="14"/>
  <c r="Z214" i="14"/>
  <c r="AA214" i="14"/>
  <c r="AB214" i="14"/>
  <c r="X214" i="14"/>
  <c r="Z213" i="14"/>
  <c r="AA213" i="14"/>
  <c r="AB213" i="14"/>
  <c r="X213" i="14"/>
  <c r="Y213" i="14"/>
  <c r="AA248" i="14"/>
  <c r="AB248" i="14"/>
  <c r="X248" i="14"/>
  <c r="Y248" i="14"/>
  <c r="Z248" i="14"/>
  <c r="Y269" i="14"/>
  <c r="Z269" i="14"/>
  <c r="AA269" i="14"/>
  <c r="AB269" i="14"/>
  <c r="X269" i="14"/>
  <c r="Z249" i="14"/>
  <c r="AA249" i="14"/>
  <c r="AB249" i="14"/>
  <c r="X249" i="14"/>
  <c r="Y249" i="14"/>
  <c r="AB276" i="14"/>
  <c r="X276" i="14"/>
  <c r="Y276" i="14"/>
  <c r="Z276" i="14"/>
  <c r="AA276" i="14"/>
  <c r="Z278" i="14"/>
  <c r="AA278" i="14"/>
  <c r="AB278" i="14"/>
  <c r="X278" i="14"/>
  <c r="Y278" i="14"/>
  <c r="AA285" i="14"/>
  <c r="Z285" i="14"/>
  <c r="Y285" i="14"/>
  <c r="X285" i="14"/>
  <c r="AB285" i="14"/>
  <c r="AA289" i="14"/>
  <c r="Z289" i="14"/>
  <c r="Y289" i="14"/>
  <c r="X289" i="14"/>
  <c r="AB289" i="14"/>
  <c r="Y287" i="14"/>
  <c r="X287" i="14"/>
  <c r="AB287" i="14"/>
  <c r="AA287" i="14"/>
  <c r="Z287" i="14"/>
  <c r="AA241" i="14"/>
  <c r="AB241" i="14"/>
  <c r="Z241" i="14"/>
  <c r="Y241" i="14"/>
  <c r="X241" i="14"/>
  <c r="Z273" i="14"/>
  <c r="AA273" i="14"/>
  <c r="AB273" i="14"/>
  <c r="X273" i="14"/>
  <c r="Y273" i="14"/>
  <c r="AB270" i="14"/>
  <c r="X270" i="14"/>
  <c r="Y270" i="14"/>
  <c r="Z270" i="14"/>
  <c r="AA270" i="14"/>
  <c r="AA277" i="14"/>
  <c r="AB277" i="14"/>
  <c r="X277" i="14"/>
  <c r="Y277" i="14"/>
  <c r="Z277" i="14"/>
  <c r="AB284" i="14"/>
  <c r="AA284" i="14"/>
  <c r="X284" i="14"/>
  <c r="Z284" i="14"/>
  <c r="Y284" i="14"/>
  <c r="X288" i="14"/>
  <c r="AB288" i="14"/>
  <c r="AA288" i="14"/>
  <c r="Z288" i="14"/>
  <c r="Y288" i="14"/>
  <c r="Z286" i="14"/>
  <c r="Y286" i="14"/>
  <c r="X286" i="14"/>
  <c r="AB286" i="14"/>
  <c r="AA286" i="14"/>
  <c r="AB227" i="14"/>
  <c r="AA227" i="14"/>
  <c r="Y227" i="14"/>
  <c r="Z227" i="14"/>
  <c r="X227" i="14"/>
  <c r="X157" i="14"/>
  <c r="AA155" i="14"/>
  <c r="X156" i="14"/>
  <c r="AB157" i="14"/>
  <c r="Z155" i="14"/>
  <c r="AB156" i="14"/>
  <c r="AA157" i="14"/>
  <c r="X155" i="14"/>
  <c r="AA156" i="14"/>
  <c r="Z157" i="14"/>
  <c r="AB155" i="14"/>
  <c r="Z156" i="14"/>
  <c r="R74" i="14"/>
  <c r="AB61" i="14"/>
  <c r="AA61" i="14"/>
  <c r="X61" i="14"/>
  <c r="Z61" i="14"/>
  <c r="AA65" i="14"/>
  <c r="AB65" i="14"/>
  <c r="X65" i="14"/>
  <c r="Z65" i="14"/>
  <c r="AB64" i="14"/>
  <c r="X64" i="14"/>
  <c r="Z64" i="14"/>
  <c r="AA64" i="14"/>
  <c r="Z69" i="14"/>
  <c r="X69" i="14"/>
  <c r="AB69" i="14"/>
  <c r="AA69" i="14"/>
  <c r="Z63" i="14"/>
  <c r="AA63" i="14"/>
  <c r="AB63" i="14"/>
  <c r="X63" i="14"/>
  <c r="Z67" i="14"/>
  <c r="AA67" i="14"/>
  <c r="AB67" i="14"/>
  <c r="X67" i="14"/>
  <c r="Z62" i="14"/>
  <c r="AA62" i="14"/>
  <c r="AB62" i="14"/>
  <c r="X62" i="14"/>
  <c r="Z66" i="14"/>
  <c r="AA66" i="14"/>
  <c r="AB66" i="14"/>
  <c r="X66" i="14"/>
  <c r="AA222" i="14"/>
  <c r="AA50" i="14"/>
  <c r="AB50" i="14"/>
  <c r="X50" i="14"/>
  <c r="Z50" i="14"/>
  <c r="X48" i="14"/>
  <c r="AB48" i="14"/>
  <c r="AA48" i="14"/>
  <c r="Z48" i="14"/>
  <c r="AB45" i="14"/>
  <c r="X45" i="14"/>
  <c r="Z45" i="14"/>
  <c r="AA45" i="14"/>
  <c r="R224" i="14"/>
  <c r="D43" i="15"/>
  <c r="D44" i="15" s="1"/>
  <c r="D45" i="15" s="1"/>
  <c r="D46" i="15" s="1"/>
  <c r="D47" i="15" s="1"/>
  <c r="L25" i="14"/>
  <c r="A258" i="14"/>
  <c r="A259" i="14" s="1"/>
  <c r="L89" i="14"/>
  <c r="J76" i="14"/>
  <c r="I77" i="14"/>
  <c r="O77" i="14" s="1"/>
  <c r="R77" i="14" s="1"/>
  <c r="I76" i="14"/>
  <c r="O246" i="14"/>
  <c r="R246" i="14" s="1"/>
  <c r="O233" i="14"/>
  <c r="R233" i="14" s="1"/>
  <c r="O232" i="14"/>
  <c r="R232" i="14" s="1"/>
  <c r="O275" i="14"/>
  <c r="R275" i="14" s="1"/>
  <c r="O272" i="14"/>
  <c r="R272" i="14" s="1"/>
  <c r="O267" i="14"/>
  <c r="R267" i="14" s="1"/>
  <c r="O262" i="14"/>
  <c r="R262" i="14" s="1"/>
  <c r="O261" i="14"/>
  <c r="R261" i="14" s="1"/>
  <c r="O260" i="14"/>
  <c r="R260" i="14" s="1"/>
  <c r="O259" i="14"/>
  <c r="R259" i="14" s="1"/>
  <c r="O258" i="14"/>
  <c r="R258" i="14" s="1"/>
  <c r="O257" i="14"/>
  <c r="R257" i="14" s="1"/>
  <c r="O255" i="14"/>
  <c r="R255" i="14" s="1"/>
  <c r="J168" i="14"/>
  <c r="O168" i="14"/>
  <c r="R168" i="14" s="1"/>
  <c r="J158" i="14"/>
  <c r="J154" i="14"/>
  <c r="O158" i="14"/>
  <c r="R158" i="14" s="1"/>
  <c r="O154" i="14"/>
  <c r="R154" i="14" s="1"/>
  <c r="O166" i="14"/>
  <c r="R166" i="14" s="1"/>
  <c r="J166" i="14"/>
  <c r="O162" i="14"/>
  <c r="R162" i="14" s="1"/>
  <c r="J162" i="14"/>
  <c r="J152" i="14"/>
  <c r="I152" i="14"/>
  <c r="O152" i="14" s="1"/>
  <c r="R152" i="14" s="1"/>
  <c r="J151" i="14"/>
  <c r="I151" i="14"/>
  <c r="O151" i="14" s="1"/>
  <c r="R151" i="14" s="1"/>
  <c r="J150" i="14"/>
  <c r="I150" i="14"/>
  <c r="O150" i="14" s="1"/>
  <c r="R150" i="14" s="1"/>
  <c r="J149" i="14"/>
  <c r="I149" i="14"/>
  <c r="O149" i="14" s="1"/>
  <c r="R149" i="14" s="1"/>
  <c r="J140" i="14"/>
  <c r="I140" i="14"/>
  <c r="O140" i="14" s="1"/>
  <c r="R140" i="14" s="1"/>
  <c r="J139" i="14"/>
  <c r="I139" i="14"/>
  <c r="O139" i="14" s="1"/>
  <c r="R139" i="14" s="1"/>
  <c r="J138" i="14"/>
  <c r="W4" i="5"/>
  <c r="V4" i="5"/>
  <c r="U4" i="5"/>
  <c r="T4" i="5"/>
  <c r="W5" i="5"/>
  <c r="V5" i="5"/>
  <c r="U5" i="5"/>
  <c r="T5" i="5"/>
  <c r="L5" i="5"/>
  <c r="K5" i="5"/>
  <c r="I5" i="5"/>
  <c r="J5" i="5"/>
  <c r="AC256" i="14" l="1"/>
  <c r="AA232" i="14"/>
  <c r="AA239" i="14" s="1"/>
  <c r="Z94" i="14"/>
  <c r="AB94" i="14"/>
  <c r="AB100" i="14" s="1"/>
  <c r="AA94" i="14"/>
  <c r="AA100" i="14" s="1"/>
  <c r="X94" i="14"/>
  <c r="X100" i="14" s="1"/>
  <c r="T225" i="14"/>
  <c r="D48" i="15"/>
  <c r="D49" i="15" s="1"/>
  <c r="D50" i="15" s="1"/>
  <c r="D51" i="15" s="1"/>
  <c r="D52" i="15" s="1"/>
  <c r="D53" i="15" s="1"/>
  <c r="D54" i="15" s="1"/>
  <c r="D55" i="15" s="1"/>
  <c r="D56" i="15" s="1"/>
  <c r="D57" i="15" s="1"/>
  <c r="D58" i="15" s="1"/>
  <c r="D59" i="15" s="1"/>
  <c r="D60" i="15" s="1"/>
  <c r="D61" i="15" s="1"/>
  <c r="D62" i="15" s="1"/>
  <c r="D63" i="15" s="1"/>
  <c r="D64" i="15" s="1"/>
  <c r="D65" i="15" s="1"/>
  <c r="D66" i="15" s="1"/>
  <c r="D67" i="15" s="1"/>
  <c r="D68" i="15" s="1"/>
  <c r="D69" i="15" s="1"/>
  <c r="AB255" i="14"/>
  <c r="AB264" i="14" s="1"/>
  <c r="AA255" i="14"/>
  <c r="AA264" i="14" s="1"/>
  <c r="X255" i="14"/>
  <c r="X264" i="14" s="1"/>
  <c r="Z255" i="14"/>
  <c r="Z264" i="14" s="1"/>
  <c r="Y255" i="14"/>
  <c r="Y260" i="14"/>
  <c r="Z260" i="14"/>
  <c r="AA260" i="14"/>
  <c r="AB260" i="14"/>
  <c r="X260" i="14"/>
  <c r="AA272" i="14"/>
  <c r="AB272" i="14"/>
  <c r="X272" i="14"/>
  <c r="Y272" i="14"/>
  <c r="Z272" i="14"/>
  <c r="AA246" i="14"/>
  <c r="AB246" i="14"/>
  <c r="X246" i="14"/>
  <c r="Z246" i="14"/>
  <c r="Y246" i="14"/>
  <c r="Z259" i="14"/>
  <c r="AA259" i="14"/>
  <c r="AB259" i="14"/>
  <c r="X259" i="14"/>
  <c r="Y259" i="14"/>
  <c r="AA267" i="14"/>
  <c r="AB267" i="14"/>
  <c r="X267" i="14"/>
  <c r="Z267" i="14"/>
  <c r="Y267" i="14"/>
  <c r="Z233" i="14"/>
  <c r="AA233" i="14"/>
  <c r="AB233" i="14"/>
  <c r="X233" i="14"/>
  <c r="Y233" i="14"/>
  <c r="AB235" i="14"/>
  <c r="X235" i="14"/>
  <c r="Y235" i="14"/>
  <c r="Z235" i="14"/>
  <c r="AA235" i="14"/>
  <c r="AA258" i="14"/>
  <c r="AB258" i="14"/>
  <c r="X258" i="14"/>
  <c r="Y258" i="14"/>
  <c r="Z258" i="14"/>
  <c r="AA262" i="14"/>
  <c r="AB262" i="14"/>
  <c r="X262" i="14"/>
  <c r="Y262" i="14"/>
  <c r="Z262" i="14"/>
  <c r="Y234" i="14"/>
  <c r="Z234" i="14"/>
  <c r="AA234" i="14"/>
  <c r="AB234" i="14"/>
  <c r="X234" i="14"/>
  <c r="U206" i="14"/>
  <c r="V206" i="14"/>
  <c r="W206" i="14"/>
  <c r="S206" i="14"/>
  <c r="T206" i="14"/>
  <c r="AB257" i="14"/>
  <c r="X257" i="14"/>
  <c r="Y257" i="14"/>
  <c r="Z257" i="14"/>
  <c r="AA257" i="14"/>
  <c r="AB261" i="14"/>
  <c r="X261" i="14"/>
  <c r="Y261" i="14"/>
  <c r="Z261" i="14"/>
  <c r="AA261" i="14"/>
  <c r="Y275" i="14"/>
  <c r="Z275" i="14"/>
  <c r="AA275" i="14"/>
  <c r="AB275" i="14"/>
  <c r="X275" i="14"/>
  <c r="AB247" i="14"/>
  <c r="X247" i="14"/>
  <c r="Y247" i="14"/>
  <c r="Z247" i="14"/>
  <c r="AA247" i="14"/>
  <c r="AA223" i="14"/>
  <c r="Z222" i="14"/>
  <c r="X222" i="14"/>
  <c r="AB222" i="14"/>
  <c r="X223" i="14"/>
  <c r="AB223" i="14"/>
  <c r="Z223" i="14"/>
  <c r="AC229" i="14"/>
  <c r="AC227" i="14"/>
  <c r="AC237" i="14" s="1"/>
  <c r="AC230" i="14"/>
  <c r="AC228" i="14"/>
  <c r="AB237" i="14"/>
  <c r="AA237" i="14"/>
  <c r="Z237" i="14"/>
  <c r="Y237" i="14"/>
  <c r="X237" i="14"/>
  <c r="AB139" i="14"/>
  <c r="AB154" i="14"/>
  <c r="Y252" i="14"/>
  <c r="AC249" i="14"/>
  <c r="AC284" i="14"/>
  <c r="AC289" i="14"/>
  <c r="AC248" i="14"/>
  <c r="AC270" i="14"/>
  <c r="AC285" i="14"/>
  <c r="AC277" i="14"/>
  <c r="AC286" i="14"/>
  <c r="AC273" i="14"/>
  <c r="Z280" i="14"/>
  <c r="AA280" i="14"/>
  <c r="AB280" i="14"/>
  <c r="X280" i="14"/>
  <c r="Y280" i="14"/>
  <c r="Z252" i="14"/>
  <c r="X252" i="14"/>
  <c r="AC268" i="14"/>
  <c r="AC288" i="14"/>
  <c r="AB282" i="14"/>
  <c r="X282" i="14"/>
  <c r="Y282" i="14"/>
  <c r="AC241" i="14"/>
  <c r="AC287" i="14"/>
  <c r="AC278" i="14"/>
  <c r="AC276" i="14"/>
  <c r="AC269" i="14"/>
  <c r="Y253" i="14"/>
  <c r="Z253" i="14"/>
  <c r="AA150" i="14"/>
  <c r="Z150" i="14"/>
  <c r="X150" i="14"/>
  <c r="AB150" i="14"/>
  <c r="X152" i="14"/>
  <c r="AB152" i="14"/>
  <c r="AA152" i="14"/>
  <c r="Z152" i="14"/>
  <c r="AA154" i="14"/>
  <c r="Z138" i="14"/>
  <c r="AB140" i="14"/>
  <c r="X138" i="14"/>
  <c r="AA158" i="14"/>
  <c r="Z158" i="14"/>
  <c r="X158" i="14"/>
  <c r="AB158" i="14"/>
  <c r="AA138" i="14"/>
  <c r="Z139" i="14"/>
  <c r="X139" i="14"/>
  <c r="Z140" i="14"/>
  <c r="Z151" i="14"/>
  <c r="X151" i="14"/>
  <c r="AB151" i="14"/>
  <c r="AA151" i="14"/>
  <c r="X168" i="14"/>
  <c r="AB168" i="14"/>
  <c r="AA168" i="14"/>
  <c r="Z168" i="14"/>
  <c r="AA140" i="14"/>
  <c r="X154" i="14"/>
  <c r="AA139" i="14"/>
  <c r="Z154" i="14"/>
  <c r="X149" i="14"/>
  <c r="AB149" i="14"/>
  <c r="AA149" i="14"/>
  <c r="Z149" i="14"/>
  <c r="Z166" i="14"/>
  <c r="X166" i="14"/>
  <c r="AB166" i="14"/>
  <c r="AA166" i="14"/>
  <c r="X140" i="14"/>
  <c r="AB138" i="14"/>
  <c r="AA162" i="14"/>
  <c r="Z162" i="14"/>
  <c r="X162" i="14"/>
  <c r="AB162" i="14"/>
  <c r="R159" i="14"/>
  <c r="S180" i="14" s="1"/>
  <c r="R279" i="14"/>
  <c r="X253" i="14"/>
  <c r="R250" i="14"/>
  <c r="O76" i="14"/>
  <c r="R76" i="14" s="1"/>
  <c r="A260" i="14"/>
  <c r="A261" i="14"/>
  <c r="A262" i="14" s="1"/>
  <c r="M173" i="14"/>
  <c r="I138" i="5"/>
  <c r="I137" i="5"/>
  <c r="I136" i="5"/>
  <c r="I135" i="5"/>
  <c r="I134" i="5"/>
  <c r="I133" i="5"/>
  <c r="I99" i="5"/>
  <c r="E182" i="5"/>
  <c r="E181" i="5"/>
  <c r="E180" i="5"/>
  <c r="E179" i="5"/>
  <c r="E178" i="5"/>
  <c r="E177" i="5"/>
  <c r="E176" i="5"/>
  <c r="E175" i="5"/>
  <c r="E174" i="5"/>
  <c r="E173" i="5"/>
  <c r="E172" i="5"/>
  <c r="E171" i="5"/>
  <c r="E170" i="5"/>
  <c r="E156" i="5"/>
  <c r="E155" i="5"/>
  <c r="E154" i="5"/>
  <c r="E153" i="5"/>
  <c r="E152" i="5"/>
  <c r="E151" i="5"/>
  <c r="E150" i="5"/>
  <c r="E149" i="5"/>
  <c r="E148" i="5"/>
  <c r="E147" i="5"/>
  <c r="E146" i="5"/>
  <c r="E145" i="5"/>
  <c r="E144" i="5"/>
  <c r="E143" i="5"/>
  <c r="E142" i="5"/>
  <c r="E141" i="5"/>
  <c r="E140" i="5"/>
  <c r="E139" i="5"/>
  <c r="E138" i="5"/>
  <c r="E137" i="5"/>
  <c r="E136" i="5"/>
  <c r="E135" i="5"/>
  <c r="E134" i="5"/>
  <c r="E132" i="5"/>
  <c r="E131" i="5"/>
  <c r="E130" i="5"/>
  <c r="E129" i="5"/>
  <c r="E128" i="5"/>
  <c r="E127" i="5"/>
  <c r="E126" i="5"/>
  <c r="E125" i="5"/>
  <c r="E124" i="5"/>
  <c r="E123" i="5"/>
  <c r="E122" i="5"/>
  <c r="E121" i="5"/>
  <c r="E120" i="5"/>
  <c r="E119" i="5"/>
  <c r="E118" i="5"/>
  <c r="E116" i="5"/>
  <c r="E115" i="5"/>
  <c r="E114" i="5"/>
  <c r="E113" i="5"/>
  <c r="E112" i="5"/>
  <c r="E111" i="5"/>
  <c r="E110" i="5"/>
  <c r="E109" i="5"/>
  <c r="E108" i="5"/>
  <c r="E107" i="5"/>
  <c r="E106" i="5"/>
  <c r="E105" i="5"/>
  <c r="E104" i="5"/>
  <c r="E103" i="5"/>
  <c r="E102" i="5"/>
  <c r="E101" i="5"/>
  <c r="E100" i="5"/>
  <c r="E99" i="5"/>
  <c r="X4" i="5"/>
  <c r="AB232" i="14" l="1"/>
  <c r="AB239" i="14" s="1"/>
  <c r="Y232" i="14"/>
  <c r="Y239" i="14" s="1"/>
  <c r="R236" i="14"/>
  <c r="S298" i="14" s="1"/>
  <c r="X232" i="14"/>
  <c r="X239" i="14" s="1"/>
  <c r="Z232" i="14"/>
  <c r="W216" i="14"/>
  <c r="W210" i="14"/>
  <c r="W217" i="14"/>
  <c r="W211" i="14"/>
  <c r="W219" i="14"/>
  <c r="W213" i="14"/>
  <c r="W220" i="14"/>
  <c r="W214" i="14"/>
  <c r="S216" i="14"/>
  <c r="S210" i="14"/>
  <c r="S217" i="14"/>
  <c r="S211" i="14"/>
  <c r="S219" i="14"/>
  <c r="S213" i="14"/>
  <c r="S220" i="14"/>
  <c r="S214" i="14"/>
  <c r="T220" i="14"/>
  <c r="T214" i="14"/>
  <c r="T216" i="14"/>
  <c r="T210" i="14"/>
  <c r="T217" i="14"/>
  <c r="T211" i="14"/>
  <c r="T219" i="14"/>
  <c r="T213" i="14"/>
  <c r="U219" i="14"/>
  <c r="U213" i="14"/>
  <c r="U220" i="14"/>
  <c r="U214" i="14"/>
  <c r="U216" i="14"/>
  <c r="U210" i="14"/>
  <c r="U217" i="14"/>
  <c r="U211" i="14"/>
  <c r="V217" i="14"/>
  <c r="V211" i="14"/>
  <c r="V219" i="14"/>
  <c r="V213" i="14"/>
  <c r="V220" i="14"/>
  <c r="V214" i="14"/>
  <c r="V216" i="14"/>
  <c r="V210" i="14"/>
  <c r="W256" i="14"/>
  <c r="T256" i="14"/>
  <c r="V256" i="14"/>
  <c r="S256" i="14"/>
  <c r="S277" i="14"/>
  <c r="S284" i="14"/>
  <c r="S278" i="14"/>
  <c r="S276" i="14"/>
  <c r="S270" i="14"/>
  <c r="S248" i="14"/>
  <c r="S249" i="14"/>
  <c r="W269" i="14"/>
  <c r="W241" i="14"/>
  <c r="W268" i="14"/>
  <c r="W273" i="14"/>
  <c r="W285" i="14"/>
  <c r="W289" i="14"/>
  <c r="T287" i="14"/>
  <c r="V230" i="14"/>
  <c r="T288" i="14"/>
  <c r="U228" i="14"/>
  <c r="T286" i="14"/>
  <c r="W229" i="14"/>
  <c r="U256" i="14"/>
  <c r="T248" i="14"/>
  <c r="T278" i="14"/>
  <c r="T277" i="14"/>
  <c r="T285" i="14"/>
  <c r="U287" i="14"/>
  <c r="U286" i="14"/>
  <c r="U269" i="14"/>
  <c r="V249" i="14"/>
  <c r="V276" i="14"/>
  <c r="V288" i="14"/>
  <c r="V287" i="14"/>
  <c r="S269" i="14"/>
  <c r="S273" i="14"/>
  <c r="W249" i="14"/>
  <c r="W276" i="14"/>
  <c r="W288" i="14"/>
  <c r="W287" i="14"/>
  <c r="W286" i="14"/>
  <c r="T269" i="14"/>
  <c r="T273" i="14"/>
  <c r="T249" i="14"/>
  <c r="T276" i="14"/>
  <c r="U278" i="14"/>
  <c r="U277" i="14"/>
  <c r="U285" i="14"/>
  <c r="V270" i="14"/>
  <c r="V248" i="14"/>
  <c r="V278" i="14"/>
  <c r="S285" i="14"/>
  <c r="S268" i="14"/>
  <c r="W270" i="14"/>
  <c r="W248" i="14"/>
  <c r="W278" i="14"/>
  <c r="W277" i="14"/>
  <c r="T268" i="14"/>
  <c r="T270" i="14"/>
  <c r="U273" i="14"/>
  <c r="U249" i="14"/>
  <c r="U276" i="14"/>
  <c r="U288" i="14"/>
  <c r="V286" i="14"/>
  <c r="V269" i="14"/>
  <c r="V273" i="14"/>
  <c r="S288" i="14"/>
  <c r="S287" i="14"/>
  <c r="S286" i="14"/>
  <c r="U268" i="14"/>
  <c r="U270" i="14"/>
  <c r="U248" i="14"/>
  <c r="V277" i="14"/>
  <c r="V285" i="14"/>
  <c r="V268" i="14"/>
  <c r="T289" i="14"/>
  <c r="S289" i="14"/>
  <c r="V289" i="14"/>
  <c r="U289" i="14"/>
  <c r="T284" i="14"/>
  <c r="W284" i="14"/>
  <c r="V284" i="14"/>
  <c r="U284" i="14"/>
  <c r="AB253" i="14"/>
  <c r="AB252" i="14"/>
  <c r="AA253" i="14"/>
  <c r="AA252" i="14"/>
  <c r="V241" i="14"/>
  <c r="S241" i="14"/>
  <c r="U241" i="14"/>
  <c r="T241" i="14"/>
  <c r="T228" i="14"/>
  <c r="S227" i="14"/>
  <c r="S237" i="14" s="1"/>
  <c r="S230" i="14"/>
  <c r="W228" i="14"/>
  <c r="T230" i="14"/>
  <c r="U227" i="14"/>
  <c r="U237" i="14" s="1"/>
  <c r="U229" i="14"/>
  <c r="V227" i="14"/>
  <c r="V237" i="14" s="1"/>
  <c r="V228" i="14"/>
  <c r="S228" i="14"/>
  <c r="W230" i="14"/>
  <c r="W227" i="14"/>
  <c r="W237" i="14" s="1"/>
  <c r="T229" i="14"/>
  <c r="T227" i="14"/>
  <c r="T237" i="14" s="1"/>
  <c r="U230" i="14"/>
  <c r="V229" i="14"/>
  <c r="S229" i="14"/>
  <c r="Y238" i="14"/>
  <c r="AB238" i="14"/>
  <c r="X238" i="14"/>
  <c r="AA238" i="14"/>
  <c r="Z238" i="14"/>
  <c r="X265" i="14"/>
  <c r="X263" i="14"/>
  <c r="AA265" i="14"/>
  <c r="AA263" i="14"/>
  <c r="AB265" i="14"/>
  <c r="AB263" i="14"/>
  <c r="Z265" i="14"/>
  <c r="Z263" i="14"/>
  <c r="Z282" i="14"/>
  <c r="AA282" i="14"/>
  <c r="X281" i="14"/>
  <c r="Z281" i="14"/>
  <c r="AA281" i="14"/>
  <c r="AB281" i="14"/>
  <c r="Y281" i="14"/>
  <c r="AC233" i="14"/>
  <c r="AC257" i="14"/>
  <c r="AC234" i="14"/>
  <c r="AC258" i="14"/>
  <c r="AC259" i="14"/>
  <c r="X160" i="14"/>
  <c r="X174" i="14" s="1"/>
  <c r="AB160" i="14"/>
  <c r="AB174" i="14" s="1"/>
  <c r="Z160" i="14"/>
  <c r="Z174" i="14" s="1"/>
  <c r="AC267" i="14"/>
  <c r="AC247" i="14"/>
  <c r="AC275" i="14"/>
  <c r="AC261" i="14"/>
  <c r="AC262" i="14"/>
  <c r="AC272" i="14"/>
  <c r="AC235" i="14"/>
  <c r="AC260" i="14"/>
  <c r="AA160" i="14"/>
  <c r="AA174" i="14" s="1"/>
  <c r="AC246" i="14"/>
  <c r="Z76" i="14"/>
  <c r="AA76" i="14"/>
  <c r="AB76" i="14"/>
  <c r="X76" i="14"/>
  <c r="X77" i="14"/>
  <c r="AB77" i="14"/>
  <c r="AA77" i="14"/>
  <c r="Z77" i="14"/>
  <c r="R173" i="14"/>
  <c r="DP4" i="5"/>
  <c r="EV4" i="5"/>
  <c r="GB4" i="5"/>
  <c r="CJ4" i="5"/>
  <c r="BD4" i="5"/>
  <c r="G18" i="16"/>
  <c r="G17" i="16" s="1"/>
  <c r="C8" i="16"/>
  <c r="V292" i="14" l="1"/>
  <c r="T292" i="14"/>
  <c r="W292" i="14"/>
  <c r="U292" i="14"/>
  <c r="S292" i="14"/>
  <c r="AC232" i="14"/>
  <c r="T232" i="14" s="1"/>
  <c r="Z239" i="14"/>
  <c r="S225" i="14"/>
  <c r="W223" i="14"/>
  <c r="W222" i="14"/>
  <c r="V223" i="14"/>
  <c r="V222" i="14"/>
  <c r="U223" i="14"/>
  <c r="U222" i="14"/>
  <c r="T223" i="14"/>
  <c r="T222" i="14"/>
  <c r="S223" i="14"/>
  <c r="S222" i="14"/>
  <c r="T260" i="14"/>
  <c r="S260" i="14"/>
  <c r="W260" i="14"/>
  <c r="V260" i="14"/>
  <c r="U260" i="14"/>
  <c r="W272" i="14"/>
  <c r="U272" i="14"/>
  <c r="T272" i="14"/>
  <c r="S272" i="14"/>
  <c r="V272" i="14"/>
  <c r="W258" i="14"/>
  <c r="V258" i="14"/>
  <c r="S258" i="14"/>
  <c r="U258" i="14"/>
  <c r="T258" i="14"/>
  <c r="W259" i="14"/>
  <c r="U259" i="14"/>
  <c r="T259" i="14"/>
  <c r="S259" i="14"/>
  <c r="V259" i="14"/>
  <c r="T257" i="14"/>
  <c r="S257" i="14"/>
  <c r="U257" i="14"/>
  <c r="W257" i="14"/>
  <c r="V257" i="14"/>
  <c r="W261" i="14"/>
  <c r="V261" i="14"/>
  <c r="T261" i="14"/>
  <c r="S261" i="14"/>
  <c r="U261" i="14"/>
  <c r="W247" i="14"/>
  <c r="V247" i="14"/>
  <c r="U247" i="14"/>
  <c r="T247" i="14"/>
  <c r="S247" i="14"/>
  <c r="T262" i="14"/>
  <c r="W262" i="14"/>
  <c r="V262" i="14"/>
  <c r="S262" i="14"/>
  <c r="U262" i="14"/>
  <c r="S275" i="14"/>
  <c r="U275" i="14"/>
  <c r="W275" i="14"/>
  <c r="V275" i="14"/>
  <c r="T275" i="14"/>
  <c r="V267" i="14"/>
  <c r="U267" i="14"/>
  <c r="W267" i="14"/>
  <c r="S267" i="14"/>
  <c r="T267" i="14"/>
  <c r="S246" i="14"/>
  <c r="S252" i="14" s="1"/>
  <c r="W246" i="14"/>
  <c r="W252" i="14" s="1"/>
  <c r="V246" i="14"/>
  <c r="V252" i="14" s="1"/>
  <c r="U246" i="14"/>
  <c r="U252" i="14" s="1"/>
  <c r="T246" i="14"/>
  <c r="T252" i="14" s="1"/>
  <c r="W233" i="14"/>
  <c r="S233" i="14"/>
  <c r="T233" i="14"/>
  <c r="U233" i="14"/>
  <c r="V233" i="14"/>
  <c r="W234" i="14"/>
  <c r="S234" i="14"/>
  <c r="T234" i="14"/>
  <c r="U234" i="14"/>
  <c r="V234" i="14"/>
  <c r="V235" i="14"/>
  <c r="W235" i="14"/>
  <c r="U235" i="14"/>
  <c r="T235" i="14"/>
  <c r="S235" i="14"/>
  <c r="AC238" i="14"/>
  <c r="AC239" i="14"/>
  <c r="S238" i="14"/>
  <c r="W253" i="14"/>
  <c r="T253" i="14"/>
  <c r="V253" i="14"/>
  <c r="U253" i="14"/>
  <c r="R293" i="14"/>
  <c r="W280" i="14"/>
  <c r="S280" i="14"/>
  <c r="T280" i="14"/>
  <c r="U280" i="14"/>
  <c r="V280" i="14"/>
  <c r="U282" i="14"/>
  <c r="V282" i="14"/>
  <c r="S253" i="14"/>
  <c r="Z78" i="14"/>
  <c r="X78" i="14"/>
  <c r="AB78" i="14"/>
  <c r="AA78" i="14"/>
  <c r="W20" i="14"/>
  <c r="M12" i="14"/>
  <c r="A67" i="14"/>
  <c r="A66" i="14"/>
  <c r="A65" i="14"/>
  <c r="J67" i="14"/>
  <c r="U232" i="14" l="1"/>
  <c r="U238" i="14" s="1"/>
  <c r="V232" i="14"/>
  <c r="V239" i="14" s="1"/>
  <c r="W232" i="14"/>
  <c r="W238" i="14" s="1"/>
  <c r="S232" i="14"/>
  <c r="S239" i="14" s="1"/>
  <c r="Y47" i="14"/>
  <c r="AC47" i="14" s="1"/>
  <c r="Y46" i="14"/>
  <c r="AC46" i="14" s="1"/>
  <c r="Y53" i="14"/>
  <c r="AC53" i="14" s="1"/>
  <c r="Y33" i="14"/>
  <c r="AC33" i="14" s="1"/>
  <c r="Y147" i="14"/>
  <c r="AC147" i="14" s="1"/>
  <c r="Y52" i="14"/>
  <c r="AC52" i="14" s="1"/>
  <c r="Y72" i="14"/>
  <c r="AC72" i="14" s="1"/>
  <c r="Y29" i="14"/>
  <c r="AC29" i="14" s="1"/>
  <c r="Y142" i="14"/>
  <c r="AC142" i="14" s="1"/>
  <c r="Y155" i="14"/>
  <c r="AC155" i="14" s="1"/>
  <c r="Y34" i="14"/>
  <c r="AC34" i="14" s="1"/>
  <c r="Y141" i="14"/>
  <c r="AC141" i="14" s="1"/>
  <c r="Y157" i="14"/>
  <c r="AC157" i="14" s="1"/>
  <c r="Y32" i="14"/>
  <c r="AC32" i="14" s="1"/>
  <c r="Y144" i="14"/>
  <c r="AC144" i="14" s="1"/>
  <c r="Y73" i="14"/>
  <c r="AC73" i="14" s="1"/>
  <c r="Y51" i="14"/>
  <c r="AC51" i="14" s="1"/>
  <c r="Y165" i="14"/>
  <c r="AC165" i="14" s="1"/>
  <c r="Y163" i="14"/>
  <c r="AC163" i="14" s="1"/>
  <c r="Y36" i="14"/>
  <c r="AC36" i="14" s="1"/>
  <c r="Y146" i="14"/>
  <c r="AC146" i="14" s="1"/>
  <c r="Y156" i="14"/>
  <c r="AC156" i="14" s="1"/>
  <c r="Y31" i="14"/>
  <c r="AC31" i="14" s="1"/>
  <c r="Y148" i="14"/>
  <c r="AC148" i="14" s="1"/>
  <c r="Y70" i="14"/>
  <c r="AC70" i="14" s="1"/>
  <c r="Y164" i="14"/>
  <c r="AC164" i="14" s="1"/>
  <c r="Y30" i="14"/>
  <c r="AC30" i="14" s="1"/>
  <c r="Y143" i="14"/>
  <c r="AC143" i="14" s="1"/>
  <c r="Y71" i="14"/>
  <c r="AC71" i="14" s="1"/>
  <c r="Y35" i="14"/>
  <c r="AC35" i="14" s="1"/>
  <c r="Y145" i="14"/>
  <c r="AC145" i="14" s="1"/>
  <c r="Y54" i="14"/>
  <c r="AC54" i="14" s="1"/>
  <c r="Y170" i="14"/>
  <c r="AC170" i="14" s="1"/>
  <c r="Y169" i="14"/>
  <c r="AC169" i="14" s="1"/>
  <c r="Y171" i="14"/>
  <c r="AC171" i="14" s="1"/>
  <c r="Y172" i="14"/>
  <c r="AC172" i="14" s="1"/>
  <c r="Y82" i="14"/>
  <c r="AC82" i="14" s="1"/>
  <c r="Y83" i="14"/>
  <c r="AC83" i="14" s="1"/>
  <c r="Y81" i="14"/>
  <c r="AC81" i="14" s="1"/>
  <c r="Y84" i="14"/>
  <c r="AC84" i="14" s="1"/>
  <c r="Y86" i="14"/>
  <c r="AC86" i="14" s="1"/>
  <c r="Y85" i="14"/>
  <c r="AC85" i="14" s="1"/>
  <c r="Y80" i="14"/>
  <c r="AC80" i="14" s="1"/>
  <c r="Y87" i="14"/>
  <c r="AC87" i="14" s="1"/>
  <c r="Y79" i="14"/>
  <c r="AC79" i="14" s="1"/>
  <c r="Y63" i="14"/>
  <c r="AC63" i="14" s="1"/>
  <c r="Y62" i="14"/>
  <c r="AC62" i="14" s="1"/>
  <c r="Y65" i="14"/>
  <c r="AC65" i="14" s="1"/>
  <c r="Y64" i="14"/>
  <c r="AC64" i="14" s="1"/>
  <c r="Y67" i="14"/>
  <c r="AC67" i="14" s="1"/>
  <c r="Y66" i="14"/>
  <c r="AC66" i="14" s="1"/>
  <c r="Y166" i="14"/>
  <c r="AC166" i="14" s="1"/>
  <c r="Y150" i="14"/>
  <c r="AC150" i="14" s="1"/>
  <c r="Y151" i="14"/>
  <c r="AC151" i="14" s="1"/>
  <c r="Y149" i="14"/>
  <c r="AC149" i="14" s="1"/>
  <c r="Y140" i="14"/>
  <c r="AC140" i="14" s="1"/>
  <c r="Y152" i="14"/>
  <c r="AC152" i="14" s="1"/>
  <c r="Y158" i="14"/>
  <c r="AC158" i="14" s="1"/>
  <c r="Y77" i="14"/>
  <c r="AC77" i="14" s="1"/>
  <c r="S77" i="14" s="1"/>
  <c r="Y78" i="14"/>
  <c r="AC78" i="14" s="1"/>
  <c r="V78" i="14" s="1"/>
  <c r="T238" i="14"/>
  <c r="T239" i="14"/>
  <c r="U239" i="14"/>
  <c r="W239" i="14"/>
  <c r="V238" i="14"/>
  <c r="Y139" i="14"/>
  <c r="AC139" i="14" s="1"/>
  <c r="V139" i="14" s="1"/>
  <c r="Y168" i="14"/>
  <c r="AC168" i="14" s="1"/>
  <c r="Y76" i="14"/>
  <c r="AC76" i="14" s="1"/>
  <c r="S76" i="14" s="1"/>
  <c r="D225" i="14"/>
  <c r="Y50" i="14"/>
  <c r="AC50" i="14" s="1"/>
  <c r="Y162" i="14"/>
  <c r="AC162" i="14" s="1"/>
  <c r="Y69" i="14"/>
  <c r="AC69" i="14" s="1"/>
  <c r="U69" i="14" s="1"/>
  <c r="Y48" i="14"/>
  <c r="AC48" i="14" s="1"/>
  <c r="Y45" i="14"/>
  <c r="AC45" i="14" s="1"/>
  <c r="Y263" i="14"/>
  <c r="Y264" i="14"/>
  <c r="Y222" i="14"/>
  <c r="Y61" i="14"/>
  <c r="Y154" i="14"/>
  <c r="AC154" i="14" s="1"/>
  <c r="Y138" i="14"/>
  <c r="J55" i="14"/>
  <c r="C55" i="14"/>
  <c r="W282" i="14"/>
  <c r="S282" i="14"/>
  <c r="T282" i="14"/>
  <c r="U281" i="14"/>
  <c r="W281" i="14"/>
  <c r="V281" i="14"/>
  <c r="T281" i="14"/>
  <c r="S281" i="14"/>
  <c r="K101" i="14"/>
  <c r="K179" i="14"/>
  <c r="K297" i="14"/>
  <c r="J250" i="14"/>
  <c r="J279" i="14"/>
  <c r="C159" i="14"/>
  <c r="J224" i="14"/>
  <c r="J236" i="14"/>
  <c r="J159" i="14"/>
  <c r="J74" i="14"/>
  <c r="C74" i="14"/>
  <c r="J66" i="14"/>
  <c r="J65" i="14"/>
  <c r="I89" i="14"/>
  <c r="O89" i="14" s="1"/>
  <c r="R89" i="14" s="1"/>
  <c r="J43" i="14"/>
  <c r="I43" i="14"/>
  <c r="J42" i="14"/>
  <c r="I42" i="14"/>
  <c r="J41" i="14"/>
  <c r="I41" i="14"/>
  <c r="J40" i="14"/>
  <c r="I40" i="14"/>
  <c r="J39" i="14"/>
  <c r="I39" i="14"/>
  <c r="J38" i="14"/>
  <c r="I38" i="14"/>
  <c r="J37" i="14"/>
  <c r="I37" i="14"/>
  <c r="J28" i="14"/>
  <c r="I28" i="14"/>
  <c r="J27" i="14"/>
  <c r="I27" i="14"/>
  <c r="I26" i="14"/>
  <c r="I25" i="14"/>
  <c r="I24" i="14"/>
  <c r="J64" i="14"/>
  <c r="J63" i="14"/>
  <c r="J62" i="14"/>
  <c r="J89" i="14"/>
  <c r="Q89" i="14"/>
  <c r="B89" i="14"/>
  <c r="J69" i="14"/>
  <c r="J61" i="14"/>
  <c r="J50" i="14"/>
  <c r="J48" i="14"/>
  <c r="J45" i="14"/>
  <c r="J26" i="14"/>
  <c r="J25" i="14"/>
  <c r="J24" i="14"/>
  <c r="T77" i="14" l="1"/>
  <c r="V77" i="14"/>
  <c r="U77" i="14"/>
  <c r="W77" i="14"/>
  <c r="Y94" i="14"/>
  <c r="Y100" i="14" s="1"/>
  <c r="W152" i="14"/>
  <c r="V152" i="14"/>
  <c r="T152" i="14"/>
  <c r="U152" i="14"/>
  <c r="S152" i="14"/>
  <c r="W149" i="14"/>
  <c r="V149" i="14"/>
  <c r="T149" i="14"/>
  <c r="S149" i="14"/>
  <c r="U149" i="14"/>
  <c r="U150" i="14"/>
  <c r="V150" i="14"/>
  <c r="W150" i="14"/>
  <c r="S150" i="14"/>
  <c r="T150" i="14"/>
  <c r="V66" i="14"/>
  <c r="W66" i="14"/>
  <c r="S66" i="14"/>
  <c r="U66" i="14"/>
  <c r="T66" i="14"/>
  <c r="W64" i="14"/>
  <c r="U64" i="14"/>
  <c r="S64" i="14"/>
  <c r="V64" i="14"/>
  <c r="T64" i="14"/>
  <c r="U62" i="14"/>
  <c r="W62" i="14"/>
  <c r="T62" i="14"/>
  <c r="S62" i="14"/>
  <c r="V62" i="14"/>
  <c r="W79" i="14"/>
  <c r="U79" i="14"/>
  <c r="S79" i="14"/>
  <c r="V79" i="14"/>
  <c r="T79" i="14"/>
  <c r="U80" i="14"/>
  <c r="V80" i="14"/>
  <c r="S80" i="14"/>
  <c r="W80" i="14"/>
  <c r="T80" i="14"/>
  <c r="W86" i="14"/>
  <c r="U86" i="14"/>
  <c r="S86" i="14"/>
  <c r="V86" i="14"/>
  <c r="T86" i="14"/>
  <c r="U81" i="14"/>
  <c r="W81" i="14"/>
  <c r="V81" i="14"/>
  <c r="T81" i="14"/>
  <c r="S81" i="14"/>
  <c r="S82" i="14"/>
  <c r="T82" i="14"/>
  <c r="W82" i="14"/>
  <c r="U82" i="14"/>
  <c r="V82" i="14"/>
  <c r="V171" i="14"/>
  <c r="T171" i="14"/>
  <c r="U171" i="14"/>
  <c r="W171" i="14"/>
  <c r="S171" i="14"/>
  <c r="W170" i="14"/>
  <c r="S170" i="14"/>
  <c r="T170" i="14"/>
  <c r="U170" i="14"/>
  <c r="V170" i="14"/>
  <c r="U145" i="14"/>
  <c r="W145" i="14"/>
  <c r="T145" i="14"/>
  <c r="V145" i="14"/>
  <c r="S145" i="14"/>
  <c r="U71" i="14"/>
  <c r="T71" i="14"/>
  <c r="V71" i="14"/>
  <c r="S71" i="14"/>
  <c r="W71" i="14"/>
  <c r="U30" i="14"/>
  <c r="W30" i="14"/>
  <c r="T30" i="14"/>
  <c r="V30" i="14"/>
  <c r="S30" i="14"/>
  <c r="U70" i="14"/>
  <c r="V70" i="14"/>
  <c r="W70" i="14"/>
  <c r="T70" i="14"/>
  <c r="S70" i="14"/>
  <c r="U31" i="14"/>
  <c r="W31" i="14"/>
  <c r="T31" i="14"/>
  <c r="V31" i="14"/>
  <c r="S31" i="14"/>
  <c r="U146" i="14"/>
  <c r="W146" i="14"/>
  <c r="T146" i="14"/>
  <c r="V146" i="14"/>
  <c r="S146" i="14"/>
  <c r="S163" i="14"/>
  <c r="T163" i="14"/>
  <c r="V163" i="14"/>
  <c r="W163" i="14"/>
  <c r="U163" i="14"/>
  <c r="V51" i="14"/>
  <c r="T51" i="14"/>
  <c r="S51" i="14"/>
  <c r="W51" i="14"/>
  <c r="U51" i="14"/>
  <c r="W144" i="14"/>
  <c r="T144" i="14"/>
  <c r="V144" i="14"/>
  <c r="S144" i="14"/>
  <c r="U144" i="14"/>
  <c r="V157" i="14"/>
  <c r="U157" i="14"/>
  <c r="S157" i="14"/>
  <c r="T157" i="14"/>
  <c r="W157" i="14"/>
  <c r="V34" i="14"/>
  <c r="S34" i="14"/>
  <c r="U34" i="14"/>
  <c r="W34" i="14"/>
  <c r="T34" i="14"/>
  <c r="T142" i="14"/>
  <c r="V142" i="14"/>
  <c r="S142" i="14"/>
  <c r="U142" i="14"/>
  <c r="W142" i="14"/>
  <c r="W72" i="14"/>
  <c r="U72" i="14"/>
  <c r="V72" i="14"/>
  <c r="S72" i="14"/>
  <c r="T72" i="14"/>
  <c r="W147" i="14"/>
  <c r="T147" i="14"/>
  <c r="V147" i="14"/>
  <c r="S147" i="14"/>
  <c r="U147" i="14"/>
  <c r="V53" i="14"/>
  <c r="U53" i="14"/>
  <c r="S53" i="14"/>
  <c r="W53" i="14"/>
  <c r="T53" i="14"/>
  <c r="V47" i="14"/>
  <c r="S47" i="14"/>
  <c r="U47" i="14"/>
  <c r="W47" i="14"/>
  <c r="T47" i="14"/>
  <c r="T158" i="14"/>
  <c r="V158" i="14"/>
  <c r="S158" i="14"/>
  <c r="W158" i="14"/>
  <c r="U158" i="14"/>
  <c r="U140" i="14"/>
  <c r="S140" i="14"/>
  <c r="T140" i="14"/>
  <c r="V140" i="14"/>
  <c r="W140" i="14"/>
  <c r="W151" i="14"/>
  <c r="S151" i="14"/>
  <c r="U151" i="14"/>
  <c r="V151" i="14"/>
  <c r="T151" i="14"/>
  <c r="S166" i="14"/>
  <c r="W166" i="14"/>
  <c r="V166" i="14"/>
  <c r="U166" i="14"/>
  <c r="T166" i="14"/>
  <c r="T67" i="14"/>
  <c r="S67" i="14"/>
  <c r="W67" i="14"/>
  <c r="V67" i="14"/>
  <c r="U67" i="14"/>
  <c r="V65" i="14"/>
  <c r="T65" i="14"/>
  <c r="W65" i="14"/>
  <c r="U65" i="14"/>
  <c r="S65" i="14"/>
  <c r="T63" i="14"/>
  <c r="V63" i="14"/>
  <c r="U63" i="14"/>
  <c r="S63" i="14"/>
  <c r="W63" i="14"/>
  <c r="V87" i="14"/>
  <c r="U87" i="14"/>
  <c r="S87" i="14"/>
  <c r="W87" i="14"/>
  <c r="T87" i="14"/>
  <c r="T85" i="14"/>
  <c r="W85" i="14"/>
  <c r="V85" i="14"/>
  <c r="S85" i="14"/>
  <c r="U85" i="14"/>
  <c r="V84" i="14"/>
  <c r="T84" i="14"/>
  <c r="W84" i="14"/>
  <c r="U84" i="14"/>
  <c r="S84" i="14"/>
  <c r="U83" i="14"/>
  <c r="T83" i="14"/>
  <c r="S83" i="14"/>
  <c r="W83" i="14"/>
  <c r="V83" i="14"/>
  <c r="V172" i="14"/>
  <c r="U172" i="14"/>
  <c r="W172" i="14"/>
  <c r="S172" i="14"/>
  <c r="T172" i="14"/>
  <c r="U169" i="14"/>
  <c r="S169" i="14"/>
  <c r="T169" i="14"/>
  <c r="V169" i="14"/>
  <c r="W169" i="14"/>
  <c r="S54" i="14"/>
  <c r="V54" i="14"/>
  <c r="U54" i="14"/>
  <c r="T54" i="14"/>
  <c r="W54" i="14"/>
  <c r="S35" i="14"/>
  <c r="U35" i="14"/>
  <c r="W35" i="14"/>
  <c r="T35" i="14"/>
  <c r="V35" i="14"/>
  <c r="S143" i="14"/>
  <c r="U143" i="14"/>
  <c r="W143" i="14"/>
  <c r="T143" i="14"/>
  <c r="V143" i="14"/>
  <c r="U164" i="14"/>
  <c r="V164" i="14"/>
  <c r="W164" i="14"/>
  <c r="T164" i="14"/>
  <c r="S164" i="14"/>
  <c r="V148" i="14"/>
  <c r="S148" i="14"/>
  <c r="U148" i="14"/>
  <c r="W148" i="14"/>
  <c r="T148" i="14"/>
  <c r="V156" i="14"/>
  <c r="S156" i="14"/>
  <c r="T156" i="14"/>
  <c r="W156" i="14"/>
  <c r="U156" i="14"/>
  <c r="V36" i="14"/>
  <c r="S36" i="14"/>
  <c r="U36" i="14"/>
  <c r="W36" i="14"/>
  <c r="T36" i="14"/>
  <c r="S165" i="14"/>
  <c r="U165" i="14"/>
  <c r="W165" i="14"/>
  <c r="V165" i="14"/>
  <c r="T165" i="14"/>
  <c r="S73" i="14"/>
  <c r="V73" i="14"/>
  <c r="U73" i="14"/>
  <c r="W73" i="14"/>
  <c r="T73" i="14"/>
  <c r="U32" i="14"/>
  <c r="W32" i="14"/>
  <c r="T32" i="14"/>
  <c r="V32" i="14"/>
  <c r="S32" i="14"/>
  <c r="V141" i="14"/>
  <c r="S141" i="14"/>
  <c r="U141" i="14"/>
  <c r="W141" i="14"/>
  <c r="T141" i="14"/>
  <c r="W155" i="14"/>
  <c r="U155" i="14"/>
  <c r="S155" i="14"/>
  <c r="T155" i="14"/>
  <c r="V155" i="14"/>
  <c r="V29" i="14"/>
  <c r="S29" i="14"/>
  <c r="U29" i="14"/>
  <c r="W29" i="14"/>
  <c r="T29" i="14"/>
  <c r="S52" i="14"/>
  <c r="T52" i="14"/>
  <c r="U52" i="14"/>
  <c r="W52" i="14"/>
  <c r="V52" i="14"/>
  <c r="S33" i="14"/>
  <c r="U33" i="14"/>
  <c r="W33" i="14"/>
  <c r="T33" i="14"/>
  <c r="V33" i="14"/>
  <c r="U46" i="14"/>
  <c r="S46" i="14"/>
  <c r="V46" i="14"/>
  <c r="T46" i="14"/>
  <c r="W46" i="14"/>
  <c r="R111" i="14"/>
  <c r="R407" i="14"/>
  <c r="U139" i="14"/>
  <c r="T76" i="14"/>
  <c r="U76" i="14"/>
  <c r="W76" i="14"/>
  <c r="V76" i="14"/>
  <c r="V90" i="14"/>
  <c r="Z90" i="14"/>
  <c r="W93" i="14"/>
  <c r="AA93" i="14"/>
  <c r="U90" i="14"/>
  <c r="Y90" i="14"/>
  <c r="V93" i="14"/>
  <c r="Z93" i="14"/>
  <c r="T90" i="14"/>
  <c r="X90" i="14"/>
  <c r="AB90" i="14"/>
  <c r="U93" i="14"/>
  <c r="Y93" i="14"/>
  <c r="W90" i="14"/>
  <c r="AA90" i="14"/>
  <c r="T93" i="14"/>
  <c r="X93" i="14"/>
  <c r="AB93" i="14"/>
  <c r="S139" i="14"/>
  <c r="W139" i="14"/>
  <c r="T139" i="14"/>
  <c r="V168" i="14"/>
  <c r="U168" i="14"/>
  <c r="W168" i="14"/>
  <c r="S168" i="14"/>
  <c r="T168" i="14"/>
  <c r="R180" i="14"/>
  <c r="V50" i="14"/>
  <c r="S50" i="14"/>
  <c r="W50" i="14"/>
  <c r="T50" i="14"/>
  <c r="U50" i="14"/>
  <c r="U162" i="14"/>
  <c r="V162" i="14"/>
  <c r="T162" i="14"/>
  <c r="S162" i="14"/>
  <c r="W162" i="14"/>
  <c r="AB175" i="14"/>
  <c r="AB176" i="14" s="1"/>
  <c r="Z175" i="14"/>
  <c r="Z176" i="14" s="1"/>
  <c r="AA175" i="14"/>
  <c r="AA176" i="14" s="1"/>
  <c r="X175" i="14"/>
  <c r="X176" i="14" s="1"/>
  <c r="S48" i="14"/>
  <c r="W48" i="14"/>
  <c r="V48" i="14"/>
  <c r="T48" i="14"/>
  <c r="U48" i="14"/>
  <c r="S69" i="14"/>
  <c r="U45" i="14"/>
  <c r="W45" i="14"/>
  <c r="V45" i="14"/>
  <c r="S45" i="14"/>
  <c r="T45" i="14"/>
  <c r="T69" i="14"/>
  <c r="W69" i="14"/>
  <c r="V69" i="14"/>
  <c r="W78" i="14"/>
  <c r="Y223" i="14"/>
  <c r="Y265" i="14"/>
  <c r="AC255" i="14"/>
  <c r="AC61" i="14"/>
  <c r="U154" i="14"/>
  <c r="S154" i="14"/>
  <c r="T154" i="14"/>
  <c r="W154" i="14"/>
  <c r="V154" i="14"/>
  <c r="Y160" i="14"/>
  <c r="Y174" i="14" s="1"/>
  <c r="Y175" i="14" s="1"/>
  <c r="Y176" i="14" s="1"/>
  <c r="AC138" i="14"/>
  <c r="AD153" i="14" s="1"/>
  <c r="U78" i="14"/>
  <c r="T78" i="14"/>
  <c r="S78" i="14"/>
  <c r="AA178" i="14"/>
  <c r="Z178" i="14"/>
  <c r="AB178" i="14"/>
  <c r="X178" i="14"/>
  <c r="S93" i="14"/>
  <c r="S90" i="14"/>
  <c r="AB290" i="14"/>
  <c r="X290" i="14"/>
  <c r="Z292" i="14"/>
  <c r="Z296" i="14" s="1"/>
  <c r="X292" i="14"/>
  <c r="X296" i="14" s="1"/>
  <c r="Y292" i="14"/>
  <c r="AA292" i="14"/>
  <c r="AA296" i="14" s="1"/>
  <c r="AA290" i="14"/>
  <c r="Y290" i="14"/>
  <c r="AB292" i="14"/>
  <c r="AB296" i="14" s="1"/>
  <c r="Z290" i="14"/>
  <c r="O27" i="14"/>
  <c r="R27" i="14" s="1"/>
  <c r="O37" i="14"/>
  <c r="R37" i="14" s="1"/>
  <c r="O39" i="14"/>
  <c r="R39" i="14" s="1"/>
  <c r="O41" i="14"/>
  <c r="R41" i="14" s="1"/>
  <c r="O43" i="14"/>
  <c r="R43" i="14" s="1"/>
  <c r="O26" i="14"/>
  <c r="R26" i="14" s="1"/>
  <c r="O25" i="14"/>
  <c r="R25" i="14" s="1"/>
  <c r="O28" i="14"/>
  <c r="R28" i="14" s="1"/>
  <c r="O38" i="14"/>
  <c r="R38" i="14" s="1"/>
  <c r="O40" i="14"/>
  <c r="R40" i="14" s="1"/>
  <c r="O42" i="14"/>
  <c r="R42" i="14" s="1"/>
  <c r="O24" i="14"/>
  <c r="R24" i="14" s="1"/>
  <c r="Z89" i="14"/>
  <c r="S91" i="14" l="1"/>
  <c r="S92" i="14" s="1"/>
  <c r="T91" i="14"/>
  <c r="T92" i="14" s="1"/>
  <c r="U91" i="14"/>
  <c r="U92" i="14" s="1"/>
  <c r="V91" i="14"/>
  <c r="V92" i="14" s="1"/>
  <c r="W91" i="14"/>
  <c r="W92" i="14" s="1"/>
  <c r="X91" i="14"/>
  <c r="X92" i="14" s="1"/>
  <c r="Y91" i="14"/>
  <c r="Y92" i="14" s="1"/>
  <c r="Z91" i="14"/>
  <c r="Z92" i="14" s="1"/>
  <c r="AA91" i="14"/>
  <c r="AA92" i="14" s="1"/>
  <c r="AB91" i="14"/>
  <c r="AB92" i="14" s="1"/>
  <c r="Y178" i="14"/>
  <c r="R110" i="14"/>
  <c r="R188" i="14"/>
  <c r="R306" i="14"/>
  <c r="P180" i="14"/>
  <c r="C77" i="4"/>
  <c r="R298" i="14"/>
  <c r="R187" i="14"/>
  <c r="P187" i="14" s="1"/>
  <c r="Y296" i="14"/>
  <c r="Z291" i="14"/>
  <c r="Z295" i="14" s="1"/>
  <c r="Z294" i="14"/>
  <c r="X291" i="14"/>
  <c r="X295" i="14" s="1"/>
  <c r="X294" i="14"/>
  <c r="AA291" i="14"/>
  <c r="AA295" i="14" s="1"/>
  <c r="AA294" i="14"/>
  <c r="Y291" i="14"/>
  <c r="Y295" i="14" s="1"/>
  <c r="Y294" i="14"/>
  <c r="AB291" i="14"/>
  <c r="AB295" i="14" s="1"/>
  <c r="AB294" i="14"/>
  <c r="X177" i="14"/>
  <c r="X173" i="14" s="1"/>
  <c r="R182" i="14" s="1"/>
  <c r="AB177" i="14"/>
  <c r="AA177" i="14"/>
  <c r="Z177" i="14"/>
  <c r="Y177" i="14"/>
  <c r="W255" i="14"/>
  <c r="W263" i="14" s="1"/>
  <c r="W294" i="14" s="1"/>
  <c r="V255" i="14"/>
  <c r="V263" i="14" s="1"/>
  <c r="V294" i="14" s="1"/>
  <c r="T255" i="14"/>
  <c r="T264" i="14" s="1"/>
  <c r="T295" i="14" s="1"/>
  <c r="S255" i="14"/>
  <c r="S264" i="14" s="1"/>
  <c r="S295" i="14" s="1"/>
  <c r="U255" i="14"/>
  <c r="U264" i="14" s="1"/>
  <c r="U295" i="14" s="1"/>
  <c r="V265" i="14"/>
  <c r="V296" i="14" s="1"/>
  <c r="Y28" i="14"/>
  <c r="Y41" i="14"/>
  <c r="T138" i="14"/>
  <c r="W138" i="14"/>
  <c r="U138" i="14"/>
  <c r="V138" i="14"/>
  <c r="S138" i="14"/>
  <c r="Y38" i="14"/>
  <c r="Y27" i="14"/>
  <c r="T61" i="14"/>
  <c r="T94" i="14" s="1"/>
  <c r="W61" i="14"/>
  <c r="W94" i="14" s="1"/>
  <c r="V61" i="14"/>
  <c r="V94" i="14" s="1"/>
  <c r="S61" i="14"/>
  <c r="S94" i="14" s="1"/>
  <c r="U61" i="14"/>
  <c r="U94" i="14" s="1"/>
  <c r="Y42" i="14"/>
  <c r="Y43" i="14"/>
  <c r="Y40" i="14"/>
  <c r="Y26" i="14"/>
  <c r="Y37" i="14"/>
  <c r="Y25" i="14"/>
  <c r="Y39" i="14"/>
  <c r="Z40" i="14"/>
  <c r="X40" i="14"/>
  <c r="AB40" i="14"/>
  <c r="AA40" i="14"/>
  <c r="Z37" i="14"/>
  <c r="X37" i="14"/>
  <c r="AB37" i="14"/>
  <c r="AA37" i="14"/>
  <c r="AA26" i="14"/>
  <c r="X26" i="14"/>
  <c r="AB26" i="14"/>
  <c r="Z26" i="14"/>
  <c r="AA39" i="14"/>
  <c r="Z39" i="14"/>
  <c r="X39" i="14"/>
  <c r="AB39" i="14"/>
  <c r="AA42" i="14"/>
  <c r="Z42" i="14"/>
  <c r="X42" i="14"/>
  <c r="AB42" i="14"/>
  <c r="AA25" i="14"/>
  <c r="Z25" i="14"/>
  <c r="X25" i="14"/>
  <c r="AB25" i="14"/>
  <c r="AA28" i="14"/>
  <c r="Z28" i="14"/>
  <c r="X28" i="14"/>
  <c r="AB28" i="14"/>
  <c r="X41" i="14"/>
  <c r="AB41" i="14"/>
  <c r="AA41" i="14"/>
  <c r="Z41" i="14"/>
  <c r="X38" i="14"/>
  <c r="AB38" i="14"/>
  <c r="AA38" i="14"/>
  <c r="Z38" i="14"/>
  <c r="Z43" i="14"/>
  <c r="X43" i="14"/>
  <c r="AB43" i="14"/>
  <c r="AA43" i="14"/>
  <c r="X27" i="14"/>
  <c r="AB27" i="14"/>
  <c r="Z27" i="14"/>
  <c r="AA27" i="14"/>
  <c r="Y89" i="14"/>
  <c r="X89" i="14"/>
  <c r="W265" i="14" l="1"/>
  <c r="W296" i="14" s="1"/>
  <c r="T265" i="14"/>
  <c r="T296" i="14" s="1"/>
  <c r="U265" i="14"/>
  <c r="U296" i="14" s="1"/>
  <c r="S265" i="14"/>
  <c r="S296" i="14" s="1"/>
  <c r="T263" i="14"/>
  <c r="T294" i="14" s="1"/>
  <c r="U263" i="14"/>
  <c r="U294" i="14" s="1"/>
  <c r="V264" i="14"/>
  <c r="V295" i="14" s="1"/>
  <c r="V293" i="14" s="1"/>
  <c r="W264" i="14"/>
  <c r="W295" i="14" s="1"/>
  <c r="P188" i="14"/>
  <c r="P306" i="14"/>
  <c r="P298" i="14"/>
  <c r="R305" i="14"/>
  <c r="S263" i="14"/>
  <c r="P182" i="14"/>
  <c r="S160" i="14"/>
  <c r="S174" i="14" s="1"/>
  <c r="S175" i="14" s="1"/>
  <c r="T160" i="14"/>
  <c r="T174" i="14" s="1"/>
  <c r="T175" i="14" s="1"/>
  <c r="W160" i="14"/>
  <c r="W174" i="14" s="1"/>
  <c r="W175" i="14" s="1"/>
  <c r="R55" i="14"/>
  <c r="S102" i="14" s="1"/>
  <c r="Y24" i="14"/>
  <c r="Y59" i="14" s="1"/>
  <c r="Y99" i="14" s="1"/>
  <c r="U160" i="14"/>
  <c r="U174" i="14" s="1"/>
  <c r="U175" i="14" s="1"/>
  <c r="V160" i="14"/>
  <c r="V174" i="14" s="1"/>
  <c r="V175" i="14" s="1"/>
  <c r="X293" i="14"/>
  <c r="R300" i="14" s="1"/>
  <c r="Y293" i="14"/>
  <c r="R301" i="14" s="1"/>
  <c r="AB293" i="14"/>
  <c r="R304" i="14" s="1"/>
  <c r="Z293" i="14"/>
  <c r="R302" i="14" s="1"/>
  <c r="Y173" i="14"/>
  <c r="R183" i="14" s="1"/>
  <c r="P183" i="14" s="1"/>
  <c r="T180" i="14"/>
  <c r="AA173" i="14"/>
  <c r="R185" i="14" s="1"/>
  <c r="P185" i="14" s="1"/>
  <c r="AA293" i="14"/>
  <c r="R303" i="14" s="1"/>
  <c r="Z173" i="14"/>
  <c r="R184" i="14" s="1"/>
  <c r="P184" i="14" s="1"/>
  <c r="T298" i="14"/>
  <c r="AC39" i="14"/>
  <c r="AC37" i="14"/>
  <c r="T37" i="14" s="1"/>
  <c r="AC40" i="14"/>
  <c r="AC38" i="14"/>
  <c r="W38" i="14" s="1"/>
  <c r="AC41" i="14"/>
  <c r="V41" i="14" s="1"/>
  <c r="AC28" i="14"/>
  <c r="T28" i="14" s="1"/>
  <c r="AC27" i="14"/>
  <c r="S27" i="14" s="1"/>
  <c r="AC43" i="14"/>
  <c r="S43" i="14" s="1"/>
  <c r="AC42" i="14"/>
  <c r="AC25" i="14"/>
  <c r="AC26" i="14"/>
  <c r="AA24" i="14"/>
  <c r="AA56" i="14" s="1"/>
  <c r="X24" i="14"/>
  <c r="X59" i="14" s="1"/>
  <c r="X99" i="14" s="1"/>
  <c r="Z24" i="14"/>
  <c r="Z56" i="14" s="1"/>
  <c r="AB24" i="14"/>
  <c r="AB56" i="14" s="1"/>
  <c r="W293" i="14" l="1"/>
  <c r="U293" i="14"/>
  <c r="AB59" i="14"/>
  <c r="AB99" i="14" s="1"/>
  <c r="AA59" i="14"/>
  <c r="AA99" i="14" s="1"/>
  <c r="Z59" i="14"/>
  <c r="Z99" i="14" s="1"/>
  <c r="P301" i="14"/>
  <c r="P303" i="14"/>
  <c r="P302" i="14"/>
  <c r="P305" i="14"/>
  <c r="S294" i="14"/>
  <c r="S293" i="14" s="1"/>
  <c r="T41" i="14"/>
  <c r="V176" i="14"/>
  <c r="V177" i="14" s="1"/>
  <c r="W176" i="14"/>
  <c r="W177" i="14" s="1"/>
  <c r="S176" i="14"/>
  <c r="S177" i="14" s="1"/>
  <c r="U176" i="14"/>
  <c r="U177" i="14" s="1"/>
  <c r="T176" i="14"/>
  <c r="T177" i="14" s="1"/>
  <c r="P300" i="14"/>
  <c r="R299" i="14"/>
  <c r="P304" i="14"/>
  <c r="S28" i="14"/>
  <c r="V37" i="14"/>
  <c r="V178" i="14"/>
  <c r="S178" i="14"/>
  <c r="W178" i="14"/>
  <c r="U178" i="14"/>
  <c r="T178" i="14"/>
  <c r="S38" i="14"/>
  <c r="Y56" i="14"/>
  <c r="Y57" i="14" s="1"/>
  <c r="Y58" i="14" s="1"/>
  <c r="U37" i="14"/>
  <c r="X56" i="14"/>
  <c r="X57" i="14" s="1"/>
  <c r="X58" i="14" s="1"/>
  <c r="V28" i="14"/>
  <c r="U28" i="14"/>
  <c r="W37" i="14"/>
  <c r="W28" i="14"/>
  <c r="S37" i="14"/>
  <c r="T43" i="14"/>
  <c r="AC293" i="14"/>
  <c r="AB173" i="14"/>
  <c r="T27" i="14"/>
  <c r="W43" i="14"/>
  <c r="U43" i="14"/>
  <c r="S41" i="14"/>
  <c r="V43" i="14"/>
  <c r="U41" i="14"/>
  <c r="W41" i="14"/>
  <c r="U27" i="14"/>
  <c r="T38" i="14"/>
  <c r="U38" i="14"/>
  <c r="V27" i="14"/>
  <c r="W27" i="14"/>
  <c r="V38" i="14"/>
  <c r="AC24" i="14"/>
  <c r="T24" i="14" s="1"/>
  <c r="R95" i="14"/>
  <c r="R102" i="14" s="1"/>
  <c r="V42" i="14"/>
  <c r="W42" i="14"/>
  <c r="S42" i="14"/>
  <c r="T42" i="14"/>
  <c r="U42" i="14"/>
  <c r="T39" i="14"/>
  <c r="U39" i="14"/>
  <c r="V39" i="14"/>
  <c r="W39" i="14"/>
  <c r="S39" i="14"/>
  <c r="AA96" i="14"/>
  <c r="AB96" i="14"/>
  <c r="T40" i="14"/>
  <c r="U40" i="14"/>
  <c r="V40" i="14"/>
  <c r="W40" i="14"/>
  <c r="S40" i="14"/>
  <c r="V25" i="14"/>
  <c r="U25" i="14"/>
  <c r="S25" i="14"/>
  <c r="W25" i="14"/>
  <c r="T25" i="14"/>
  <c r="Z96" i="14"/>
  <c r="S26" i="14"/>
  <c r="T26" i="14"/>
  <c r="U26" i="14"/>
  <c r="V26" i="14"/>
  <c r="W26" i="14"/>
  <c r="R109" i="14" l="1"/>
  <c r="P109" i="14" s="1"/>
  <c r="T59" i="14"/>
  <c r="T99" i="14" s="1"/>
  <c r="T56" i="14"/>
  <c r="T96" i="14" s="1"/>
  <c r="P299" i="14"/>
  <c r="S299" i="14"/>
  <c r="R307" i="14"/>
  <c r="U298" i="14" s="1"/>
  <c r="P102" i="14"/>
  <c r="W24" i="14"/>
  <c r="W56" i="14" s="1"/>
  <c r="V24" i="14"/>
  <c r="V56" i="14" s="1"/>
  <c r="V57" i="14" s="1"/>
  <c r="V58" i="14" s="1"/>
  <c r="S24" i="14"/>
  <c r="U24" i="14"/>
  <c r="U56" i="14" s="1"/>
  <c r="R186" i="14"/>
  <c r="AC173" i="14"/>
  <c r="AB57" i="14"/>
  <c r="Z57" i="14"/>
  <c r="AA57" i="14"/>
  <c r="Y97" i="14"/>
  <c r="X96" i="14"/>
  <c r="X97" i="14"/>
  <c r="Y96" i="14"/>
  <c r="T57" i="14" l="1"/>
  <c r="T58" i="14" s="1"/>
  <c r="S56" i="14"/>
  <c r="S57" i="14" s="1"/>
  <c r="S58" i="14" s="1"/>
  <c r="S59" i="14"/>
  <c r="S99" i="14" s="1"/>
  <c r="W59" i="14"/>
  <c r="W99" i="14" s="1"/>
  <c r="U59" i="14"/>
  <c r="U99" i="14" s="1"/>
  <c r="V59" i="14"/>
  <c r="V99" i="14" s="1"/>
  <c r="S307" i="14"/>
  <c r="S305" i="14"/>
  <c r="R181" i="14"/>
  <c r="W173" i="14"/>
  <c r="V173" i="14"/>
  <c r="P186" i="14"/>
  <c r="P181" i="14" s="1"/>
  <c r="W57" i="14"/>
  <c r="W58" i="14" s="1"/>
  <c r="V96" i="14"/>
  <c r="U57" i="14"/>
  <c r="U58" i="14" s="1"/>
  <c r="U96" i="14"/>
  <c r="AB97" i="14"/>
  <c r="AB58" i="14"/>
  <c r="AB98" i="14" s="1"/>
  <c r="AA97" i="14"/>
  <c r="AA58" i="14"/>
  <c r="AA98" i="14" s="1"/>
  <c r="Z97" i="14"/>
  <c r="Z58" i="14"/>
  <c r="Z98" i="14" s="1"/>
  <c r="W96" i="14"/>
  <c r="X98" i="14"/>
  <c r="X95" i="14" s="1"/>
  <c r="Y98" i="14"/>
  <c r="Y95" i="14" s="1"/>
  <c r="R105" i="14" s="1"/>
  <c r="L80" i="5"/>
  <c r="S96" i="14" l="1"/>
  <c r="W312" i="14"/>
  <c r="V311" i="14"/>
  <c r="V310" i="14"/>
  <c r="U312" i="14"/>
  <c r="S311" i="14"/>
  <c r="R311" i="14" s="1"/>
  <c r="P311" i="14" s="1"/>
  <c r="T311" i="14"/>
  <c r="S310" i="14"/>
  <c r="R310" i="14" s="1"/>
  <c r="P310" i="14" s="1"/>
  <c r="W310" i="14"/>
  <c r="U311" i="14"/>
  <c r="S312" i="14"/>
  <c r="R312" i="14" s="1"/>
  <c r="P312" i="14" s="1"/>
  <c r="W311" i="14"/>
  <c r="U310" i="14"/>
  <c r="V312" i="14"/>
  <c r="T310" i="14"/>
  <c r="R314" i="14"/>
  <c r="R315" i="14"/>
  <c r="S173" i="14"/>
  <c r="R189" i="14"/>
  <c r="S187" i="14" s="1"/>
  <c r="S181" i="14"/>
  <c r="T173" i="14"/>
  <c r="U173" i="14"/>
  <c r="AB95" i="14"/>
  <c r="R108" i="14" s="1"/>
  <c r="P108" i="14" s="1"/>
  <c r="AA95" i="14"/>
  <c r="R107" i="14" s="1"/>
  <c r="R104" i="14"/>
  <c r="L74" i="5"/>
  <c r="L73" i="5"/>
  <c r="L84" i="5"/>
  <c r="L82" i="5"/>
  <c r="X402" i="14" l="1"/>
  <c r="X403" i="14" s="1"/>
  <c r="F32" i="4"/>
  <c r="P107" i="14"/>
  <c r="U180" i="14"/>
  <c r="S189" i="14"/>
  <c r="P105" i="14"/>
  <c r="P309" i="14"/>
  <c r="S314" i="14"/>
  <c r="S315" i="14"/>
  <c r="P314" i="14"/>
  <c r="P315" i="14"/>
  <c r="P104" i="14"/>
  <c r="X404" i="14" l="1"/>
  <c r="X405" i="14" s="1"/>
  <c r="R197" i="14"/>
  <c r="P197" i="14" s="1"/>
  <c r="R196" i="14"/>
  <c r="P196" i="14" s="1"/>
  <c r="W192" i="14"/>
  <c r="V192" i="14"/>
  <c r="T192" i="14"/>
  <c r="W193" i="14"/>
  <c r="W195" i="14"/>
  <c r="V195" i="14"/>
  <c r="T195" i="14"/>
  <c r="S192" i="14"/>
  <c r="R192" i="14" s="1"/>
  <c r="S195" i="14"/>
  <c r="R195" i="14" s="1"/>
  <c r="P195" i="14" s="1"/>
  <c r="U192" i="14"/>
  <c r="U195" i="14"/>
  <c r="V193" i="14"/>
  <c r="T193" i="14"/>
  <c r="W194" i="14"/>
  <c r="S193" i="14"/>
  <c r="R193" i="14" s="1"/>
  <c r="P193" i="14" s="1"/>
  <c r="U193" i="14"/>
  <c r="V194" i="14"/>
  <c r="T194" i="14"/>
  <c r="R198" i="14"/>
  <c r="U194" i="14"/>
  <c r="S194" i="14"/>
  <c r="R194" i="14" s="1"/>
  <c r="M107" i="5"/>
  <c r="M111" i="5" s="1"/>
  <c r="M115" i="5" s="1"/>
  <c r="M119" i="5" s="1"/>
  <c r="M123" i="5" s="1"/>
  <c r="M127" i="5" s="1"/>
  <c r="M131" i="5" s="1"/>
  <c r="M135" i="5" s="1"/>
  <c r="M139" i="5" s="1"/>
  <c r="M143" i="5" s="1"/>
  <c r="M147" i="5" s="1"/>
  <c r="M151" i="5" s="1"/>
  <c r="M155" i="5" s="1"/>
  <c r="M159" i="5" s="1"/>
  <c r="M108" i="5"/>
  <c r="M112" i="5" s="1"/>
  <c r="M116" i="5" s="1"/>
  <c r="M120" i="5" s="1"/>
  <c r="M124" i="5" s="1"/>
  <c r="M128" i="5" s="1"/>
  <c r="M132" i="5" s="1"/>
  <c r="M136" i="5" s="1"/>
  <c r="M140" i="5" s="1"/>
  <c r="M144" i="5" s="1"/>
  <c r="M148" i="5" s="1"/>
  <c r="M152" i="5" s="1"/>
  <c r="M156" i="5" s="1"/>
  <c r="M160" i="5" s="1"/>
  <c r="M109" i="5"/>
  <c r="M113" i="5" s="1"/>
  <c r="M117" i="5" s="1"/>
  <c r="M121" i="5" s="1"/>
  <c r="M125" i="5" s="1"/>
  <c r="M129" i="5" s="1"/>
  <c r="M133" i="5" s="1"/>
  <c r="M137" i="5" s="1"/>
  <c r="M141" i="5" s="1"/>
  <c r="M145" i="5" s="1"/>
  <c r="M149" i="5" s="1"/>
  <c r="M153" i="5" s="1"/>
  <c r="M157" i="5" s="1"/>
  <c r="M161" i="5" s="1"/>
  <c r="M110" i="5"/>
  <c r="M114" i="5" s="1"/>
  <c r="M118" i="5" s="1"/>
  <c r="M122" i="5" s="1"/>
  <c r="M126" i="5" s="1"/>
  <c r="M130" i="5" s="1"/>
  <c r="M134" i="5" s="1"/>
  <c r="M138" i="5" s="1"/>
  <c r="M142" i="5" s="1"/>
  <c r="M146" i="5" s="1"/>
  <c r="M150" i="5" s="1"/>
  <c r="M154" i="5" s="1"/>
  <c r="M158" i="5" s="1"/>
  <c r="M162" i="5" s="1"/>
  <c r="M166" i="5" l="1"/>
  <c r="M170" i="5" s="1"/>
  <c r="M174" i="5" s="1"/>
  <c r="M178" i="5" s="1"/>
  <c r="M182" i="5" s="1"/>
  <c r="M165" i="5"/>
  <c r="M169" i="5" s="1"/>
  <c r="M173" i="5" s="1"/>
  <c r="M177" i="5" s="1"/>
  <c r="M181" i="5" s="1"/>
  <c r="M164" i="5"/>
  <c r="M168" i="5" s="1"/>
  <c r="M172" i="5" s="1"/>
  <c r="M176" i="5" s="1"/>
  <c r="M180" i="5" s="1"/>
  <c r="M163" i="5"/>
  <c r="M167" i="5" s="1"/>
  <c r="M171" i="5" s="1"/>
  <c r="M175" i="5" s="1"/>
  <c r="M179" i="5" s="1"/>
  <c r="S196" i="14"/>
  <c r="P198" i="14"/>
  <c r="P192" i="14"/>
  <c r="S197" i="14"/>
  <c r="S198" i="14"/>
  <c r="P194" i="14"/>
  <c r="R191" i="14"/>
  <c r="K82" i="5"/>
  <c r="I84" i="5"/>
  <c r="I82" i="5"/>
  <c r="I80" i="5"/>
  <c r="I74" i="5"/>
  <c r="I73" i="5"/>
  <c r="J82" i="5"/>
  <c r="P191" i="14" l="1"/>
  <c r="S191" i="14"/>
  <c r="R199" i="14"/>
  <c r="K80" i="5"/>
  <c r="K73" i="5"/>
  <c r="K84" i="5"/>
  <c r="K74" i="5"/>
  <c r="J80" i="5"/>
  <c r="J74" i="5"/>
  <c r="J73" i="5"/>
  <c r="J84" i="5"/>
  <c r="HN77" i="5"/>
  <c r="HM77" i="5" s="1"/>
  <c r="GD88" i="5"/>
  <c r="GD80" i="5"/>
  <c r="GD67" i="5"/>
  <c r="GD26" i="5"/>
  <c r="Z88" i="5"/>
  <c r="Z86" i="5"/>
  <c r="Z85" i="5"/>
  <c r="Z84" i="5"/>
  <c r="Z82" i="5"/>
  <c r="Z81" i="5"/>
  <c r="Z80" i="5"/>
  <c r="Z70" i="5"/>
  <c r="Z67" i="5"/>
  <c r="Z26" i="5"/>
  <c r="C3" i="5"/>
  <c r="D3" i="5" s="1"/>
  <c r="E3" i="5" s="1"/>
  <c r="A6" i="5"/>
  <c r="S199" i="14" l="1"/>
  <c r="P199" i="14"/>
  <c r="P200" i="14" s="1"/>
  <c r="G340" i="14"/>
  <c r="G339" i="14"/>
  <c r="G338" i="14"/>
  <c r="X6" i="5"/>
  <c r="GB6" i="5"/>
  <c r="DP6" i="5"/>
  <c r="EV6" i="5"/>
  <c r="CJ6" i="5"/>
  <c r="BD6" i="5"/>
  <c r="E340" i="14"/>
  <c r="E339" i="14"/>
  <c r="E338" i="14"/>
  <c r="F17" i="21" s="1"/>
  <c r="F3" i="5"/>
  <c r="G3" i="5" s="1"/>
  <c r="W6" i="5"/>
  <c r="T6" i="5"/>
  <c r="V6" i="5"/>
  <c r="U6" i="5"/>
  <c r="A7" i="5"/>
  <c r="H3" i="5" l="1"/>
  <c r="I3" i="5" s="1"/>
  <c r="G46" i="17"/>
  <c r="J46" i="17"/>
  <c r="X7" i="5"/>
  <c r="GB7" i="5"/>
  <c r="DP7" i="5"/>
  <c r="BD7" i="5"/>
  <c r="EV7" i="5"/>
  <c r="CJ7" i="5"/>
  <c r="E29" i="16"/>
  <c r="E28" i="16"/>
  <c r="E27" i="16"/>
  <c r="W7" i="5"/>
  <c r="T7" i="5"/>
  <c r="V7" i="5"/>
  <c r="A8" i="5"/>
  <c r="U7" i="5"/>
  <c r="G345" i="14" l="1"/>
  <c r="E345" i="14"/>
  <c r="E34" i="16" s="1"/>
  <c r="G344" i="14"/>
  <c r="E344" i="14"/>
  <c r="J3" i="5"/>
  <c r="K3" i="5" s="1"/>
  <c r="G346" i="14"/>
  <c r="E346" i="14"/>
  <c r="E35" i="16" s="1"/>
  <c r="X8" i="5"/>
  <c r="DP8" i="5"/>
  <c r="EV8" i="5"/>
  <c r="CJ8" i="5"/>
  <c r="BD8" i="5"/>
  <c r="GB8" i="5"/>
  <c r="W8" i="5"/>
  <c r="T8" i="5"/>
  <c r="V8" i="5"/>
  <c r="A9" i="5"/>
  <c r="U8" i="5"/>
  <c r="E33" i="16" l="1"/>
  <c r="H17" i="21"/>
  <c r="A78" i="14"/>
  <c r="A79" i="14" s="1"/>
  <c r="L3" i="5"/>
  <c r="M3" i="5" s="1"/>
  <c r="X9" i="5"/>
  <c r="EV9" i="5"/>
  <c r="CJ9" i="5"/>
  <c r="BD9" i="5"/>
  <c r="GB9" i="5"/>
  <c r="DP9" i="5"/>
  <c r="W9" i="5"/>
  <c r="T9" i="5"/>
  <c r="V9" i="5"/>
  <c r="A10" i="5"/>
  <c r="U9" i="5"/>
  <c r="A80" i="14" l="1"/>
  <c r="N3" i="5"/>
  <c r="X10" i="5"/>
  <c r="EV10" i="5"/>
  <c r="BD10" i="5"/>
  <c r="GB10" i="5"/>
  <c r="DP10" i="5"/>
  <c r="CJ10" i="5"/>
  <c r="W10" i="5"/>
  <c r="T10" i="5"/>
  <c r="V10" i="5"/>
  <c r="A11" i="5"/>
  <c r="U10" i="5"/>
  <c r="A81" i="14" l="1"/>
  <c r="G331" i="14"/>
  <c r="G330" i="14"/>
  <c r="G329" i="14"/>
  <c r="E330" i="14"/>
  <c r="O3" i="5"/>
  <c r="E329" i="14"/>
  <c r="E331" i="14"/>
  <c r="X11" i="5"/>
  <c r="EV11" i="5"/>
  <c r="CJ11" i="5"/>
  <c r="BD11" i="5"/>
  <c r="DP11" i="5"/>
  <c r="GB11" i="5"/>
  <c r="W11" i="5"/>
  <c r="T11" i="5"/>
  <c r="V11" i="5"/>
  <c r="A12" i="5"/>
  <c r="U11" i="5"/>
  <c r="I17" i="21" l="1"/>
  <c r="F17" i="20"/>
  <c r="H47" i="4"/>
  <c r="A82" i="14"/>
  <c r="P3" i="5"/>
  <c r="Q3" i="5" s="1"/>
  <c r="E18" i="16"/>
  <c r="E20" i="16"/>
  <c r="E19" i="16"/>
  <c r="X12" i="5"/>
  <c r="EV12" i="5"/>
  <c r="BD12" i="5"/>
  <c r="GB12" i="5"/>
  <c r="DP12" i="5"/>
  <c r="CJ12" i="5"/>
  <c r="W12" i="5"/>
  <c r="T12" i="5"/>
  <c r="V12" i="5"/>
  <c r="A13" i="5"/>
  <c r="U12" i="5"/>
  <c r="G65" i="4"/>
  <c r="H49" i="4" l="1"/>
  <c r="H48" i="4"/>
  <c r="A83" i="14"/>
  <c r="R3" i="5"/>
  <c r="S3" i="5" s="1"/>
  <c r="T3" i="5" s="1"/>
  <c r="U3" i="5" s="1"/>
  <c r="V3" i="5" s="1"/>
  <c r="W3" i="5" s="1"/>
  <c r="X3" i="5" s="1"/>
  <c r="X13" i="5"/>
  <c r="DP13" i="5"/>
  <c r="BD13" i="5"/>
  <c r="GB13" i="5"/>
  <c r="CJ13" i="5"/>
  <c r="EV13" i="5"/>
  <c r="W13" i="5"/>
  <c r="T13" i="5"/>
  <c r="V13" i="5"/>
  <c r="U13" i="5"/>
  <c r="A14" i="5"/>
  <c r="A84" i="14" l="1"/>
  <c r="Y3" i="5"/>
  <c r="X14" i="5"/>
  <c r="EV14" i="5"/>
  <c r="CJ14" i="5"/>
  <c r="DP14" i="5"/>
  <c r="BD14" i="5"/>
  <c r="GB14" i="5"/>
  <c r="W14" i="5"/>
  <c r="T14" i="5"/>
  <c r="V14" i="5"/>
  <c r="A15" i="5"/>
  <c r="U14" i="5"/>
  <c r="E337" i="14" l="1"/>
  <c r="E22" i="21" s="1"/>
  <c r="E336" i="14"/>
  <c r="E21" i="21" s="1"/>
  <c r="A85" i="14"/>
  <c r="Z3" i="5"/>
  <c r="AA3" i="5" s="1"/>
  <c r="AB3" i="5" s="1"/>
  <c r="AC3" i="5" s="1"/>
  <c r="AD3" i="5" s="1"/>
  <c r="AE3" i="5" s="1"/>
  <c r="AF3" i="5" s="1"/>
  <c r="AG3" i="5" s="1"/>
  <c r="AH3" i="5" s="1"/>
  <c r="AI3" i="5" s="1"/>
  <c r="AJ3" i="5" s="1"/>
  <c r="AK3" i="5" s="1"/>
  <c r="X15" i="5"/>
  <c r="CJ15" i="5"/>
  <c r="EV15" i="5"/>
  <c r="GB15" i="5"/>
  <c r="DP15" i="5"/>
  <c r="BD15" i="5"/>
  <c r="W15" i="5"/>
  <c r="T15" i="5"/>
  <c r="V15" i="5"/>
  <c r="A16" i="5"/>
  <c r="U15" i="5"/>
  <c r="A86" i="14" l="1"/>
  <c r="A87" i="14" s="1"/>
  <c r="AL3" i="5"/>
  <c r="AM3" i="5" s="1"/>
  <c r="AN3" i="5" s="1"/>
  <c r="AO3" i="5" s="1"/>
  <c r="AP3" i="5" s="1"/>
  <c r="AQ3" i="5" s="1"/>
  <c r="AR3" i="5" s="1"/>
  <c r="AS3" i="5" s="1"/>
  <c r="AT3" i="5" s="1"/>
  <c r="AU3" i="5" s="1"/>
  <c r="AV3" i="5" s="1"/>
  <c r="AW3" i="5" s="1"/>
  <c r="AX3" i="5" s="1"/>
  <c r="AY3" i="5" s="1"/>
  <c r="X16" i="5"/>
  <c r="EV16" i="5"/>
  <c r="DP16" i="5"/>
  <c r="GB16" i="5"/>
  <c r="CJ16" i="5"/>
  <c r="BD16" i="5"/>
  <c r="W16" i="5"/>
  <c r="T16" i="5"/>
  <c r="V16" i="5"/>
  <c r="A17" i="5"/>
  <c r="U16" i="5"/>
  <c r="AZ3" i="5" l="1"/>
  <c r="BA3" i="5" s="1"/>
  <c r="BB3" i="5" s="1"/>
  <c r="BC3" i="5" s="1"/>
  <c r="BD3" i="5" s="1"/>
  <c r="BE3" i="5" s="1"/>
  <c r="X17" i="5"/>
  <c r="GB17" i="5"/>
  <c r="EV17" i="5"/>
  <c r="DP17" i="5"/>
  <c r="BD17" i="5"/>
  <c r="CJ17" i="5"/>
  <c r="W17" i="5"/>
  <c r="T17" i="5"/>
  <c r="V17" i="5"/>
  <c r="U17" i="5"/>
  <c r="A18" i="5"/>
  <c r="O99" i="5"/>
  <c r="O100" i="5" s="1"/>
  <c r="O101" i="5" s="1"/>
  <c r="O102" i="5" s="1"/>
  <c r="N99" i="5"/>
  <c r="N100" i="5" s="1"/>
  <c r="N101" i="5" s="1"/>
  <c r="N102" i="5" s="1"/>
  <c r="O104" i="5"/>
  <c r="O105" i="5" s="1"/>
  <c r="O106" i="5" s="1"/>
  <c r="O107" i="5" s="1"/>
  <c r="O108" i="5" s="1"/>
  <c r="O109" i="5" s="1"/>
  <c r="O110" i="5" s="1"/>
  <c r="O111" i="5" s="1"/>
  <c r="O112" i="5" s="1"/>
  <c r="O113" i="5" s="1"/>
  <c r="O114" i="5" s="1"/>
  <c r="N104" i="5"/>
  <c r="N105" i="5" s="1"/>
  <c r="N106" i="5" s="1"/>
  <c r="N107" i="5" s="1"/>
  <c r="N108" i="5" s="1"/>
  <c r="N109" i="5" s="1"/>
  <c r="N110" i="5" s="1"/>
  <c r="N111" i="5" s="1"/>
  <c r="N112" i="5" s="1"/>
  <c r="F66" i="4"/>
  <c r="G66" i="4" s="1"/>
  <c r="F44" i="4"/>
  <c r="E44" i="4"/>
  <c r="J100" i="5"/>
  <c r="I100" i="5" s="1"/>
  <c r="A100" i="5"/>
  <c r="A101" i="5" s="1"/>
  <c r="A102" i="5" s="1"/>
  <c r="A103" i="5" s="1"/>
  <c r="A104" i="5" s="1"/>
  <c r="A105" i="5" s="1"/>
  <c r="A106" i="5" s="1"/>
  <c r="A107" i="5" s="1"/>
  <c r="A108" i="5" s="1"/>
  <c r="A109" i="5" s="1"/>
  <c r="A110" i="5" s="1"/>
  <c r="A111" i="5" s="1"/>
  <c r="A112" i="5" s="1"/>
  <c r="A113" i="5" s="1"/>
  <c r="A114" i="5" s="1"/>
  <c r="A115" i="5" s="1"/>
  <c r="A116" i="5" s="1"/>
  <c r="A117" i="5" s="1"/>
  <c r="E333" i="14" l="1"/>
  <c r="E18" i="21" s="1"/>
  <c r="E332" i="14"/>
  <c r="E17" i="21" s="1"/>
  <c r="BF3" i="5"/>
  <c r="BG3" i="5" s="1"/>
  <c r="BH3" i="5" s="1"/>
  <c r="BI3" i="5" s="1"/>
  <c r="BJ3" i="5" s="1"/>
  <c r="BK3" i="5" s="1"/>
  <c r="BL3" i="5" s="1"/>
  <c r="BM3" i="5" s="1"/>
  <c r="BN3" i="5" s="1"/>
  <c r="BO3" i="5" s="1"/>
  <c r="BP3" i="5" s="1"/>
  <c r="BQ3" i="5" s="1"/>
  <c r="BR3" i="5" s="1"/>
  <c r="BS3" i="5" s="1"/>
  <c r="BT3" i="5" s="1"/>
  <c r="BU3" i="5" s="1"/>
  <c r="BV3" i="5" s="1"/>
  <c r="BW3" i="5" s="1"/>
  <c r="BX3" i="5" s="1"/>
  <c r="BY3" i="5" s="1"/>
  <c r="BZ3" i="5" s="1"/>
  <c r="CA3" i="5" s="1"/>
  <c r="CB3" i="5" s="1"/>
  <c r="CC3" i="5" s="1"/>
  <c r="CD3" i="5" s="1"/>
  <c r="CE3" i="5" s="1"/>
  <c r="CF3" i="5" s="1"/>
  <c r="CG3" i="5" s="1"/>
  <c r="CH3" i="5" s="1"/>
  <c r="CI3" i="5" s="1"/>
  <c r="CJ3" i="5" s="1"/>
  <c r="CK3" i="5" s="1"/>
  <c r="CL3" i="5" s="1"/>
  <c r="CM3" i="5" s="1"/>
  <c r="CN3" i="5" s="1"/>
  <c r="CO3" i="5" s="1"/>
  <c r="CP3" i="5" s="1"/>
  <c r="CQ3" i="5" s="1"/>
  <c r="CR3" i="5" s="1"/>
  <c r="CS3" i="5" s="1"/>
  <c r="CT3" i="5" s="1"/>
  <c r="CU3" i="5" s="1"/>
  <c r="CV3" i="5" s="1"/>
  <c r="CW3" i="5" s="1"/>
  <c r="X18" i="5"/>
  <c r="CJ18" i="5"/>
  <c r="GB18" i="5"/>
  <c r="EV18" i="5"/>
  <c r="DP18" i="5"/>
  <c r="BD18" i="5"/>
  <c r="A118" i="5"/>
  <c r="A119" i="5" s="1"/>
  <c r="A120" i="5" s="1"/>
  <c r="A121" i="5" s="1"/>
  <c r="A122" i="5" s="1"/>
  <c r="A123" i="5" s="1"/>
  <c r="A124" i="5" s="1"/>
  <c r="A125" i="5" s="1"/>
  <c r="A126" i="5" s="1"/>
  <c r="A127" i="5" s="1"/>
  <c r="A128" i="5" s="1"/>
  <c r="A129" i="5" s="1"/>
  <c r="A130" i="5" s="1"/>
  <c r="A131" i="5" s="1"/>
  <c r="A132" i="5" s="1"/>
  <c r="A133" i="5" s="1"/>
  <c r="A134" i="5" s="1"/>
  <c r="A135" i="5" s="1"/>
  <c r="A136" i="5" s="1"/>
  <c r="A137" i="5" s="1"/>
  <c r="A138" i="5" s="1"/>
  <c r="A139" i="5" s="1"/>
  <c r="A140" i="5" s="1"/>
  <c r="A141" i="5" s="1"/>
  <c r="W18" i="5"/>
  <c r="T18" i="5"/>
  <c r="V18" i="5"/>
  <c r="U18" i="5"/>
  <c r="A19" i="5"/>
  <c r="J101" i="5"/>
  <c r="I101" i="5" s="1"/>
  <c r="CX3" i="5" l="1"/>
  <c r="CY3" i="5" s="1"/>
  <c r="CZ3" i="5" s="1"/>
  <c r="DA3" i="5" s="1"/>
  <c r="DB3" i="5" s="1"/>
  <c r="DC3" i="5" s="1"/>
  <c r="DD3" i="5" s="1"/>
  <c r="DE3" i="5" s="1"/>
  <c r="DF3" i="5" s="1"/>
  <c r="DG3" i="5" s="1"/>
  <c r="DH3" i="5" s="1"/>
  <c r="DI3" i="5" s="1"/>
  <c r="DJ3" i="5" s="1"/>
  <c r="DK3" i="5" s="1"/>
  <c r="DL3" i="5" s="1"/>
  <c r="DM3" i="5" s="1"/>
  <c r="DN3" i="5" s="1"/>
  <c r="DO3" i="5" s="1"/>
  <c r="DP3" i="5" s="1"/>
  <c r="DQ3" i="5" s="1"/>
  <c r="X19" i="5"/>
  <c r="EV19" i="5"/>
  <c r="DP19" i="5"/>
  <c r="BD19" i="5"/>
  <c r="GB19" i="5"/>
  <c r="CJ19" i="5"/>
  <c r="W19" i="5"/>
  <c r="T19" i="5"/>
  <c r="V19" i="5"/>
  <c r="U19" i="5"/>
  <c r="A20" i="5"/>
  <c r="J102" i="5"/>
  <c r="I102" i="5" s="1"/>
  <c r="A142" i="5"/>
  <c r="DR3" i="5" l="1"/>
  <c r="DS3" i="5" s="1"/>
  <c r="DT3" i="5" s="1"/>
  <c r="DU3" i="5" s="1"/>
  <c r="DV3" i="5" s="1"/>
  <c r="DW3" i="5" s="1"/>
  <c r="DX3" i="5" s="1"/>
  <c r="DY3" i="5" s="1"/>
  <c r="DZ3" i="5" s="1"/>
  <c r="EA3" i="5" s="1"/>
  <c r="EB3" i="5" s="1"/>
  <c r="EC3" i="5" s="1"/>
  <c r="ED3" i="5" s="1"/>
  <c r="EE3" i="5" s="1"/>
  <c r="EF3" i="5" s="1"/>
  <c r="EG3" i="5" s="1"/>
  <c r="EH3" i="5" s="1"/>
  <c r="EI3" i="5" s="1"/>
  <c r="EJ3" i="5" s="1"/>
  <c r="EK3" i="5" s="1"/>
  <c r="EL3" i="5" s="1"/>
  <c r="EM3" i="5" s="1"/>
  <c r="EN3" i="5" s="1"/>
  <c r="EO3" i="5" s="1"/>
  <c r="EP3" i="5" s="1"/>
  <c r="EQ3" i="5" s="1"/>
  <c r="ER3" i="5" s="1"/>
  <c r="ES3" i="5" s="1"/>
  <c r="ET3" i="5" s="1"/>
  <c r="EU3" i="5" s="1"/>
  <c r="EV3" i="5" s="1"/>
  <c r="EW3" i="5" s="1"/>
  <c r="E334" i="14"/>
  <c r="E19" i="21" s="1"/>
  <c r="E335" i="14"/>
  <c r="E20" i="21" s="1"/>
  <c r="X20" i="5"/>
  <c r="GB20" i="5"/>
  <c r="BD20" i="5"/>
  <c r="EV20" i="5"/>
  <c r="CJ20" i="5"/>
  <c r="DP20" i="5"/>
  <c r="W20" i="5"/>
  <c r="T20" i="5"/>
  <c r="V20" i="5"/>
  <c r="U20" i="5"/>
  <c r="A21" i="5"/>
  <c r="J103" i="5"/>
  <c r="I103" i="5" s="1"/>
  <c r="A143" i="5"/>
  <c r="EX3" i="5" l="1"/>
  <c r="EY3" i="5" s="1"/>
  <c r="EZ3" i="5" s="1"/>
  <c r="FA3" i="5" s="1"/>
  <c r="FB3" i="5" s="1"/>
  <c r="FC3" i="5" s="1"/>
  <c r="FD3" i="5" s="1"/>
  <c r="FE3" i="5" s="1"/>
  <c r="FF3" i="5" s="1"/>
  <c r="FG3" i="5" s="1"/>
  <c r="FH3" i="5" s="1"/>
  <c r="FI3" i="5" s="1"/>
  <c r="FJ3" i="5" s="1"/>
  <c r="FK3" i="5" s="1"/>
  <c r="FL3" i="5" s="1"/>
  <c r="FM3" i="5" s="1"/>
  <c r="FN3" i="5" s="1"/>
  <c r="FO3" i="5" s="1"/>
  <c r="FP3" i="5" s="1"/>
  <c r="FQ3" i="5" s="1"/>
  <c r="FR3" i="5" s="1"/>
  <c r="FS3" i="5" s="1"/>
  <c r="FT3" i="5" s="1"/>
  <c r="FU3" i="5" s="1"/>
  <c r="FV3" i="5" s="1"/>
  <c r="FW3" i="5" s="1"/>
  <c r="FX3" i="5" s="1"/>
  <c r="FY3" i="5" s="1"/>
  <c r="FZ3" i="5" s="1"/>
  <c r="GA3" i="5" s="1"/>
  <c r="GB3" i="5" s="1"/>
  <c r="GC3" i="5" s="1"/>
  <c r="X21" i="5"/>
  <c r="DP21" i="5"/>
  <c r="CJ21" i="5"/>
  <c r="GB21" i="5"/>
  <c r="EV21" i="5"/>
  <c r="BD21" i="5"/>
  <c r="W21" i="5"/>
  <c r="T21" i="5"/>
  <c r="V21" i="5"/>
  <c r="U21" i="5"/>
  <c r="A22" i="5"/>
  <c r="J104" i="5"/>
  <c r="I104" i="5" s="1"/>
  <c r="A144" i="5"/>
  <c r="E342" i="14" l="1"/>
  <c r="E341" i="14"/>
  <c r="G17" i="21" s="1"/>
  <c r="E343" i="14"/>
  <c r="GD3" i="5"/>
  <c r="GE3" i="5" s="1"/>
  <c r="GF3" i="5" s="1"/>
  <c r="GG3" i="5" s="1"/>
  <c r="GH3" i="5" s="1"/>
  <c r="GI3" i="5" s="1"/>
  <c r="GJ3" i="5" s="1"/>
  <c r="GK3" i="5" s="1"/>
  <c r="GL3" i="5" s="1"/>
  <c r="GM3" i="5" s="1"/>
  <c r="GN3" i="5" s="1"/>
  <c r="GO3" i="5" s="1"/>
  <c r="GP3" i="5" s="1"/>
  <c r="GQ3" i="5" s="1"/>
  <c r="GR3" i="5" s="1"/>
  <c r="GS3" i="5" s="1"/>
  <c r="GT3" i="5" s="1"/>
  <c r="GU3" i="5" s="1"/>
  <c r="GV3" i="5" s="1"/>
  <c r="GW3" i="5" s="1"/>
  <c r="GX3" i="5" s="1"/>
  <c r="GY3" i="5" s="1"/>
  <c r="GZ3" i="5" s="1"/>
  <c r="HA3" i="5" s="1"/>
  <c r="HB3" i="5" s="1"/>
  <c r="HC3" i="5" s="1"/>
  <c r="HD3" i="5" s="1"/>
  <c r="HE3" i="5" s="1"/>
  <c r="HF3" i="5" s="1"/>
  <c r="X22" i="5"/>
  <c r="EV22" i="5"/>
  <c r="GB22" i="5"/>
  <c r="DP22" i="5"/>
  <c r="CJ22" i="5"/>
  <c r="BD22" i="5"/>
  <c r="W22" i="5"/>
  <c r="T22" i="5"/>
  <c r="V22" i="5"/>
  <c r="U22" i="5"/>
  <c r="A23" i="5"/>
  <c r="J105" i="5"/>
  <c r="I105" i="5" s="1"/>
  <c r="A145" i="5"/>
  <c r="X23" i="5" l="1"/>
  <c r="GB23" i="5"/>
  <c r="EV23" i="5"/>
  <c r="BD23" i="5"/>
  <c r="DP23" i="5"/>
  <c r="CJ23" i="5"/>
  <c r="W23" i="5"/>
  <c r="T23" i="5"/>
  <c r="V23" i="5"/>
  <c r="U23" i="5"/>
  <c r="A24" i="5"/>
  <c r="X24" i="5" s="1"/>
  <c r="J106" i="5"/>
  <c r="I106" i="5" s="1"/>
  <c r="A146" i="5"/>
  <c r="BD24" i="5" l="1"/>
  <c r="DP24" i="5"/>
  <c r="GB24" i="5"/>
  <c r="EV24" i="5"/>
  <c r="CJ24" i="5"/>
  <c r="W24" i="5"/>
  <c r="T24" i="5"/>
  <c r="V24" i="5"/>
  <c r="U24" i="5"/>
  <c r="A25" i="5"/>
  <c r="J107" i="5"/>
  <c r="I107" i="5" s="1"/>
  <c r="A147" i="5"/>
  <c r="E22" i="16" l="1"/>
  <c r="E32" i="16"/>
  <c r="E26" i="16"/>
  <c r="E23" i="16"/>
  <c r="X25" i="5"/>
  <c r="EV25" i="5"/>
  <c r="CJ25" i="5"/>
  <c r="BD25" i="5"/>
  <c r="GB25" i="5"/>
  <c r="DP25" i="5"/>
  <c r="W25" i="5"/>
  <c r="T25" i="5"/>
  <c r="V25" i="5"/>
  <c r="U25" i="5"/>
  <c r="A26" i="5"/>
  <c r="J108" i="5"/>
  <c r="I108" i="5" s="1"/>
  <c r="A148" i="5"/>
  <c r="E25" i="16" l="1"/>
  <c r="E30" i="16"/>
  <c r="E31" i="16"/>
  <c r="X26" i="5"/>
  <c r="GB26" i="5"/>
  <c r="BD26" i="5"/>
  <c r="EV26" i="5"/>
  <c r="DP26" i="5"/>
  <c r="CJ26" i="5"/>
  <c r="W26" i="5"/>
  <c r="T26" i="5"/>
  <c r="V26" i="5"/>
  <c r="U26" i="5"/>
  <c r="A27" i="5"/>
  <c r="J109" i="5"/>
  <c r="I109" i="5" s="1"/>
  <c r="A149" i="5"/>
  <c r="GB27" i="5" l="1"/>
  <c r="BD27" i="5"/>
  <c r="DP27" i="5"/>
  <c r="X27" i="5"/>
  <c r="EV27" i="5"/>
  <c r="CJ27" i="5"/>
  <c r="W27" i="5"/>
  <c r="T27" i="5"/>
  <c r="V27" i="5"/>
  <c r="U27" i="5"/>
  <c r="A28" i="5"/>
  <c r="J110" i="5"/>
  <c r="I110" i="5" s="1"/>
  <c r="A150" i="5"/>
  <c r="DP28" i="5" l="1"/>
  <c r="GB28" i="5"/>
  <c r="BD28" i="5"/>
  <c r="X28" i="5"/>
  <c r="CJ28" i="5"/>
  <c r="EV28" i="5"/>
  <c r="W28" i="5"/>
  <c r="T28" i="5"/>
  <c r="V28" i="5"/>
  <c r="U28" i="5"/>
  <c r="A29" i="5"/>
  <c r="J111" i="5"/>
  <c r="I111" i="5" s="1"/>
  <c r="A151" i="5"/>
  <c r="DP29" i="5" l="1"/>
  <c r="GB29" i="5"/>
  <c r="BD29" i="5"/>
  <c r="X29" i="5"/>
  <c r="CJ29" i="5"/>
  <c r="EV29" i="5"/>
  <c r="W29" i="5"/>
  <c r="T29" i="5"/>
  <c r="V29" i="5"/>
  <c r="U29" i="5"/>
  <c r="A30" i="5"/>
  <c r="J112" i="5"/>
  <c r="I112" i="5" s="1"/>
  <c r="A152" i="5"/>
  <c r="BD30" i="5" l="1"/>
  <c r="X30" i="5"/>
  <c r="DP30" i="5"/>
  <c r="GB30" i="5"/>
  <c r="EV30" i="5"/>
  <c r="CJ30" i="5"/>
  <c r="W30" i="5"/>
  <c r="T30" i="5"/>
  <c r="V30" i="5"/>
  <c r="U30" i="5"/>
  <c r="A31" i="5"/>
  <c r="J113" i="5"/>
  <c r="I113" i="5" s="1"/>
  <c r="A153" i="5"/>
  <c r="GB31" i="5" l="1"/>
  <c r="BD31" i="5"/>
  <c r="X31" i="5"/>
  <c r="DP31" i="5"/>
  <c r="CJ31" i="5"/>
  <c r="EV31" i="5"/>
  <c r="W31" i="5"/>
  <c r="T31" i="5"/>
  <c r="V31" i="5"/>
  <c r="U31" i="5"/>
  <c r="A32" i="5"/>
  <c r="J114" i="5"/>
  <c r="I114" i="5" s="1"/>
  <c r="A154" i="5"/>
  <c r="DP32" i="5" l="1"/>
  <c r="GB32" i="5"/>
  <c r="BD32" i="5"/>
  <c r="X32" i="5"/>
  <c r="CJ32" i="5"/>
  <c r="EV32" i="5"/>
  <c r="W32" i="5"/>
  <c r="T32" i="5"/>
  <c r="V32" i="5"/>
  <c r="U32" i="5"/>
  <c r="A33" i="5"/>
  <c r="GB33" i="5" s="1"/>
  <c r="J115" i="5"/>
  <c r="I115" i="5" s="1"/>
  <c r="A155" i="5"/>
  <c r="X33" i="5" l="1"/>
  <c r="CJ33" i="5"/>
  <c r="DP33" i="5"/>
  <c r="BD33" i="5"/>
  <c r="EV33" i="5"/>
  <c r="W33" i="5"/>
  <c r="T33" i="5"/>
  <c r="V33" i="5"/>
  <c r="U33" i="5"/>
  <c r="A34" i="5"/>
  <c r="J116" i="5"/>
  <c r="I116" i="5" s="1"/>
  <c r="A156" i="5"/>
  <c r="X34" i="5" l="1"/>
  <c r="GB34" i="5"/>
  <c r="EV34" i="5"/>
  <c r="CJ34" i="5"/>
  <c r="BD34" i="5"/>
  <c r="DP34" i="5"/>
  <c r="W34" i="5"/>
  <c r="T34" i="5"/>
  <c r="V34" i="5"/>
  <c r="U34" i="5"/>
  <c r="A35" i="5"/>
  <c r="J117" i="5"/>
  <c r="A157" i="5"/>
  <c r="I117" i="5" l="1"/>
  <c r="J118" i="5"/>
  <c r="X35" i="5"/>
  <c r="GB35" i="5"/>
  <c r="CJ35" i="5"/>
  <c r="DP35" i="5"/>
  <c r="EV35" i="5"/>
  <c r="BD35" i="5"/>
  <c r="W35" i="5"/>
  <c r="T35" i="5"/>
  <c r="V35" i="5"/>
  <c r="U35" i="5"/>
  <c r="A36" i="5"/>
  <c r="I118" i="5"/>
  <c r="A158" i="5"/>
  <c r="X36" i="5" l="1"/>
  <c r="GB36" i="5"/>
  <c r="EV36" i="5"/>
  <c r="CJ36" i="5"/>
  <c r="DP36" i="5"/>
  <c r="BD36" i="5"/>
  <c r="W36" i="5"/>
  <c r="T36" i="5"/>
  <c r="V36" i="5"/>
  <c r="U36" i="5"/>
  <c r="A37" i="5"/>
  <c r="J119" i="5"/>
  <c r="I119" i="5" s="1"/>
  <c r="A159" i="5"/>
  <c r="X37" i="5" l="1"/>
  <c r="BD37" i="5"/>
  <c r="GB37" i="5"/>
  <c r="EV37" i="5"/>
  <c r="DP37" i="5"/>
  <c r="CJ37" i="5"/>
  <c r="W37" i="5"/>
  <c r="T37" i="5"/>
  <c r="V37" i="5"/>
  <c r="U37" i="5"/>
  <c r="A38" i="5"/>
  <c r="J120" i="5"/>
  <c r="I120" i="5" s="1"/>
  <c r="A160" i="5"/>
  <c r="X38" i="5" l="1"/>
  <c r="EV38" i="5"/>
  <c r="CJ38" i="5"/>
  <c r="BD38" i="5"/>
  <c r="GB38" i="5"/>
  <c r="DP38" i="5"/>
  <c r="W38" i="5"/>
  <c r="T38" i="5"/>
  <c r="V38" i="5"/>
  <c r="U38" i="5"/>
  <c r="A39" i="5"/>
  <c r="J121" i="5"/>
  <c r="I121" i="5" s="1"/>
  <c r="A161" i="5"/>
  <c r="X39" i="5" l="1"/>
  <c r="GB39" i="5"/>
  <c r="EV39" i="5"/>
  <c r="CJ39" i="5"/>
  <c r="BD39" i="5"/>
  <c r="DP39" i="5"/>
  <c r="W39" i="5"/>
  <c r="T39" i="5"/>
  <c r="V39" i="5"/>
  <c r="U39" i="5"/>
  <c r="A40" i="5"/>
  <c r="J122" i="5"/>
  <c r="I122" i="5" s="1"/>
  <c r="A162" i="5"/>
  <c r="X40" i="5" l="1"/>
  <c r="CJ40" i="5"/>
  <c r="BD40" i="5"/>
  <c r="DP40" i="5"/>
  <c r="GB40" i="5"/>
  <c r="EV40" i="5"/>
  <c r="W40" i="5"/>
  <c r="T40" i="5"/>
  <c r="V40" i="5"/>
  <c r="U40" i="5"/>
  <c r="A41" i="5"/>
  <c r="J123" i="5"/>
  <c r="I123" i="5" s="1"/>
  <c r="A163" i="5"/>
  <c r="X41" i="5" l="1"/>
  <c r="EV41" i="5"/>
  <c r="CJ41" i="5"/>
  <c r="DP41" i="5"/>
  <c r="GB41" i="5"/>
  <c r="BD41" i="5"/>
  <c r="W41" i="5"/>
  <c r="T41" i="5"/>
  <c r="V41" i="5"/>
  <c r="U41" i="5"/>
  <c r="A42" i="5"/>
  <c r="J124" i="5"/>
  <c r="I124" i="5" s="1"/>
  <c r="A164" i="5"/>
  <c r="X42" i="5" l="1"/>
  <c r="BD42" i="5"/>
  <c r="EV42" i="5"/>
  <c r="DP42" i="5"/>
  <c r="GB42" i="5"/>
  <c r="CJ42" i="5"/>
  <c r="W42" i="5"/>
  <c r="T42" i="5"/>
  <c r="V42" i="5"/>
  <c r="U42" i="5"/>
  <c r="A43" i="5"/>
  <c r="J125" i="5"/>
  <c r="I125" i="5" s="1"/>
  <c r="A165" i="5"/>
  <c r="X43" i="5" l="1"/>
  <c r="CJ43" i="5"/>
  <c r="GB43" i="5"/>
  <c r="EV43" i="5"/>
  <c r="DP43" i="5"/>
  <c r="BD43" i="5"/>
  <c r="W43" i="5"/>
  <c r="T43" i="5"/>
  <c r="V43" i="5"/>
  <c r="U43" i="5"/>
  <c r="A44" i="5"/>
  <c r="J126" i="5"/>
  <c r="I126" i="5" s="1"/>
  <c r="A166" i="5"/>
  <c r="X44" i="5" l="1"/>
  <c r="DP44" i="5"/>
  <c r="CJ44" i="5"/>
  <c r="GB44" i="5"/>
  <c r="EV44" i="5"/>
  <c r="BD44" i="5"/>
  <c r="W44" i="5"/>
  <c r="T44" i="5"/>
  <c r="V44" i="5"/>
  <c r="U44" i="5"/>
  <c r="A45" i="5"/>
  <c r="J127" i="5"/>
  <c r="I127" i="5" s="1"/>
  <c r="A167" i="5"/>
  <c r="X45" i="5" l="1"/>
  <c r="DP45" i="5"/>
  <c r="BD45" i="5"/>
  <c r="GB45" i="5"/>
  <c r="CJ45" i="5"/>
  <c r="EV45" i="5"/>
  <c r="W45" i="5"/>
  <c r="T45" i="5"/>
  <c r="V45" i="5"/>
  <c r="U45" i="5"/>
  <c r="A46" i="5"/>
  <c r="J128" i="5"/>
  <c r="I128" i="5" s="1"/>
  <c r="A168" i="5"/>
  <c r="A169" i="5" s="1"/>
  <c r="X46" i="5" l="1"/>
  <c r="CJ46" i="5"/>
  <c r="DP46" i="5"/>
  <c r="EV46" i="5"/>
  <c r="BD46" i="5"/>
  <c r="GB46" i="5"/>
  <c r="W46" i="5"/>
  <c r="T46" i="5"/>
  <c r="V46" i="5"/>
  <c r="U46" i="5"/>
  <c r="A47" i="5"/>
  <c r="J129" i="5"/>
  <c r="I129" i="5" s="1"/>
  <c r="X47" i="5" l="1"/>
  <c r="EV47" i="5"/>
  <c r="DP47" i="5"/>
  <c r="CJ47" i="5"/>
  <c r="GB47" i="5"/>
  <c r="BD47" i="5"/>
  <c r="W47" i="5"/>
  <c r="T47" i="5"/>
  <c r="V47" i="5"/>
  <c r="U47" i="5"/>
  <c r="A48" i="5"/>
  <c r="J130" i="5"/>
  <c r="I130" i="5" s="1"/>
  <c r="X48" i="5" l="1"/>
  <c r="EV48" i="5"/>
  <c r="GB48" i="5"/>
  <c r="BD48" i="5"/>
  <c r="CJ48" i="5"/>
  <c r="DP48" i="5"/>
  <c r="W48" i="5"/>
  <c r="T48" i="5"/>
  <c r="V48" i="5"/>
  <c r="U48" i="5"/>
  <c r="A49" i="5"/>
  <c r="J131" i="5"/>
  <c r="I131" i="5" s="1"/>
  <c r="X49" i="5" l="1"/>
  <c r="GB49" i="5"/>
  <c r="EV49" i="5"/>
  <c r="DP49" i="5"/>
  <c r="BD49" i="5"/>
  <c r="CJ49" i="5"/>
  <c r="W49" i="5"/>
  <c r="T49" i="5"/>
  <c r="V49" i="5"/>
  <c r="U49" i="5"/>
  <c r="A50" i="5"/>
  <c r="J132" i="5"/>
  <c r="I132" i="5" s="1"/>
  <c r="X50" i="5" l="1"/>
  <c r="GB50" i="5"/>
  <c r="EV50" i="5"/>
  <c r="CJ50" i="5"/>
  <c r="BD50" i="5"/>
  <c r="DP50" i="5"/>
  <c r="W50" i="5"/>
  <c r="T50" i="5"/>
  <c r="V50" i="5"/>
  <c r="U50" i="5"/>
  <c r="A51" i="5"/>
  <c r="X51" i="5" l="1"/>
  <c r="EV51" i="5"/>
  <c r="DP51" i="5"/>
  <c r="BD51" i="5"/>
  <c r="CJ51" i="5"/>
  <c r="GB51" i="5"/>
  <c r="W51" i="5"/>
  <c r="T51" i="5"/>
  <c r="V51" i="5"/>
  <c r="U51" i="5"/>
  <c r="A52" i="5"/>
  <c r="X52" i="5" l="1"/>
  <c r="GB52" i="5"/>
  <c r="CJ52" i="5"/>
  <c r="DP52" i="5"/>
  <c r="EV52" i="5"/>
  <c r="BD52" i="5"/>
  <c r="W52" i="5"/>
  <c r="T52" i="5"/>
  <c r="V52" i="5"/>
  <c r="U52" i="5"/>
  <c r="A53" i="5"/>
  <c r="X53" i="5" l="1"/>
  <c r="EV53" i="5"/>
  <c r="DP53" i="5"/>
  <c r="CJ53" i="5"/>
  <c r="GB53" i="5"/>
  <c r="BD53" i="5"/>
  <c r="W53" i="5"/>
  <c r="T53" i="5"/>
  <c r="V53" i="5"/>
  <c r="U53" i="5"/>
  <c r="A54" i="5"/>
  <c r="X54" i="5" l="1"/>
  <c r="DP54" i="5"/>
  <c r="BD54" i="5"/>
  <c r="CJ54" i="5"/>
  <c r="GB54" i="5"/>
  <c r="EV54" i="5"/>
  <c r="W54" i="5"/>
  <c r="T54" i="5"/>
  <c r="V54" i="5"/>
  <c r="U54" i="5"/>
  <c r="A55" i="5"/>
  <c r="A56" i="5" s="1"/>
  <c r="X55" i="5" l="1"/>
  <c r="EV55" i="5"/>
  <c r="BD55" i="5"/>
  <c r="DP55" i="5"/>
  <c r="GB55" i="5"/>
  <c r="CJ55" i="5"/>
  <c r="W55" i="5"/>
  <c r="T55" i="5"/>
  <c r="V55" i="5"/>
  <c r="U55" i="5"/>
  <c r="X56" i="5" l="1"/>
  <c r="CJ56" i="5"/>
  <c r="GB56" i="5"/>
  <c r="EV56" i="5"/>
  <c r="BD56" i="5"/>
  <c r="DP56" i="5"/>
  <c r="W56" i="5"/>
  <c r="T56" i="5"/>
  <c r="V56" i="5"/>
  <c r="U56" i="5"/>
  <c r="A57" i="5"/>
  <c r="X57" i="5" l="1"/>
  <c r="DP57" i="5"/>
  <c r="BD57" i="5"/>
  <c r="GB57" i="5"/>
  <c r="CJ57" i="5"/>
  <c r="EV57" i="5"/>
  <c r="W57" i="5"/>
  <c r="T57" i="5"/>
  <c r="V57" i="5"/>
  <c r="U57" i="5"/>
  <c r="A58" i="5"/>
  <c r="X58" i="5" l="1"/>
  <c r="CJ58" i="5"/>
  <c r="EV58" i="5"/>
  <c r="BD58" i="5"/>
  <c r="GB58" i="5"/>
  <c r="DP58" i="5"/>
  <c r="W58" i="5"/>
  <c r="T58" i="5"/>
  <c r="V58" i="5"/>
  <c r="U58" i="5"/>
  <c r="A59" i="5"/>
  <c r="M330" i="14" l="1"/>
  <c r="I330" i="14" s="1"/>
  <c r="M334" i="14"/>
  <c r="I334" i="14" s="1"/>
  <c r="D24" i="16" s="1"/>
  <c r="M345" i="14"/>
  <c r="I345" i="14" s="1"/>
  <c r="E371" i="14" s="1"/>
  <c r="M342" i="14"/>
  <c r="I342" i="14" s="1"/>
  <c r="M335" i="14"/>
  <c r="I335" i="14" s="1"/>
  <c r="M339" i="14"/>
  <c r="I339" i="14" s="1"/>
  <c r="G343" i="14"/>
  <c r="G342" i="14"/>
  <c r="G341" i="14"/>
  <c r="G336" i="14"/>
  <c r="G337" i="14"/>
  <c r="G334" i="14"/>
  <c r="G335" i="14"/>
  <c r="M333" i="14"/>
  <c r="M338" i="14"/>
  <c r="M341" i="14"/>
  <c r="M336" i="14"/>
  <c r="M332" i="14"/>
  <c r="M344" i="14"/>
  <c r="M329" i="14"/>
  <c r="M346" i="14"/>
  <c r="M337" i="14"/>
  <c r="M340" i="14"/>
  <c r="M331" i="14"/>
  <c r="M343" i="14"/>
  <c r="G333" i="14"/>
  <c r="G332" i="14"/>
  <c r="X59" i="5"/>
  <c r="CJ59" i="5"/>
  <c r="DP59" i="5"/>
  <c r="BD59" i="5"/>
  <c r="EV59" i="5"/>
  <c r="GB59" i="5"/>
  <c r="W59" i="5"/>
  <c r="T59" i="5"/>
  <c r="V59" i="5"/>
  <c r="U59" i="5"/>
  <c r="A60" i="5"/>
  <c r="I348" i="14" l="1"/>
  <c r="D25" i="16"/>
  <c r="P335" i="14"/>
  <c r="R335" i="14" s="1"/>
  <c r="P330" i="14"/>
  <c r="E356" i="14"/>
  <c r="D19" i="16"/>
  <c r="F19" i="16" s="1"/>
  <c r="R19" i="16" s="1"/>
  <c r="E365" i="14"/>
  <c r="G365" i="14" s="1"/>
  <c r="H365" i="14" s="1"/>
  <c r="D28" i="16"/>
  <c r="F28" i="16" s="1"/>
  <c r="R28" i="16" s="1"/>
  <c r="P339" i="14"/>
  <c r="R339" i="14" s="1"/>
  <c r="D31" i="16"/>
  <c r="F31" i="16" s="1"/>
  <c r="R31" i="16" s="1"/>
  <c r="P342" i="14"/>
  <c r="R342" i="14" s="1"/>
  <c r="X60" i="5"/>
  <c r="DP60" i="5"/>
  <c r="BD60" i="5"/>
  <c r="EV60" i="5"/>
  <c r="CJ60" i="5"/>
  <c r="GB60" i="5"/>
  <c r="W60" i="5"/>
  <c r="T60" i="5"/>
  <c r="V60" i="5"/>
  <c r="U60" i="5"/>
  <c r="A61" i="5"/>
  <c r="P31" i="16" l="1"/>
  <c r="Q31" i="16"/>
  <c r="P28" i="16"/>
  <c r="Q28" i="16"/>
  <c r="P19" i="16"/>
  <c r="Q19" i="16"/>
  <c r="R330" i="14"/>
  <c r="G356" i="14"/>
  <c r="H356" i="14" s="1"/>
  <c r="M19" i="16"/>
  <c r="H19" i="16"/>
  <c r="M28" i="16"/>
  <c r="H28" i="16"/>
  <c r="M31" i="16"/>
  <c r="H31" i="16"/>
  <c r="J19" i="16"/>
  <c r="L19" i="16"/>
  <c r="J28" i="16"/>
  <c r="L28" i="16"/>
  <c r="J31" i="16"/>
  <c r="L31" i="16"/>
  <c r="K19" i="16"/>
  <c r="I19" i="16"/>
  <c r="K28" i="16"/>
  <c r="I28" i="16"/>
  <c r="K31" i="16"/>
  <c r="I31" i="16"/>
  <c r="F25" i="16"/>
  <c r="R25" i="16" s="1"/>
  <c r="X61" i="5"/>
  <c r="GB61" i="5"/>
  <c r="EV61" i="5"/>
  <c r="DP61" i="5"/>
  <c r="BD61" i="5"/>
  <c r="CJ61" i="5"/>
  <c r="W61" i="5"/>
  <c r="T61" i="5"/>
  <c r="V61" i="5"/>
  <c r="U61" i="5"/>
  <c r="A62" i="5"/>
  <c r="P25" i="16" l="1"/>
  <c r="Q25" i="16"/>
  <c r="M25" i="16"/>
  <c r="H25" i="16"/>
  <c r="X28" i="16"/>
  <c r="P365" i="14" s="1"/>
  <c r="R365" i="14" s="1"/>
  <c r="J25" i="16"/>
  <c r="L25" i="16"/>
  <c r="I365" i="14"/>
  <c r="N365" i="14" s="1"/>
  <c r="I368" i="14"/>
  <c r="X19" i="16"/>
  <c r="P356" i="14" s="1"/>
  <c r="R356" i="14" s="1"/>
  <c r="K25" i="16"/>
  <c r="I25" i="16"/>
  <c r="X31" i="16"/>
  <c r="I356" i="14"/>
  <c r="N356" i="14" s="1"/>
  <c r="X62" i="5"/>
  <c r="GB62" i="5"/>
  <c r="EV62" i="5"/>
  <c r="CJ62" i="5"/>
  <c r="BD62" i="5"/>
  <c r="DP62" i="5"/>
  <c r="W62" i="5"/>
  <c r="T62" i="5"/>
  <c r="V62" i="5"/>
  <c r="U62" i="5"/>
  <c r="A63" i="5"/>
  <c r="X25" i="16" l="1"/>
  <c r="M405" i="14" s="1"/>
  <c r="S405" i="14" s="1"/>
  <c r="I361" i="14"/>
  <c r="X63" i="5"/>
  <c r="DP63" i="5"/>
  <c r="CJ63" i="5"/>
  <c r="BD63" i="5"/>
  <c r="EV63" i="5"/>
  <c r="GB63" i="5"/>
  <c r="W63" i="5"/>
  <c r="T63" i="5"/>
  <c r="V63" i="5"/>
  <c r="U63" i="5"/>
  <c r="A64" i="5"/>
  <c r="M404" i="14" l="1"/>
  <c r="S404" i="14" s="1"/>
  <c r="X64" i="5"/>
  <c r="GB64" i="5"/>
  <c r="CJ64" i="5"/>
  <c r="EV64" i="5"/>
  <c r="DP64" i="5"/>
  <c r="BD64" i="5"/>
  <c r="W64" i="5"/>
  <c r="T64" i="5"/>
  <c r="V64" i="5"/>
  <c r="U64" i="5"/>
  <c r="A65" i="5"/>
  <c r="X65" i="5" l="1"/>
  <c r="EV65" i="5"/>
  <c r="BD65" i="5"/>
  <c r="CJ65" i="5"/>
  <c r="GB65" i="5"/>
  <c r="DP65" i="5"/>
  <c r="W65" i="5"/>
  <c r="T65" i="5"/>
  <c r="V65" i="5"/>
  <c r="U65" i="5"/>
  <c r="A66" i="5"/>
  <c r="X66" i="5" l="1"/>
  <c r="DP66" i="5"/>
  <c r="GB66" i="5"/>
  <c r="CJ66" i="5"/>
  <c r="EV66" i="5"/>
  <c r="BD66" i="5"/>
  <c r="W66" i="5"/>
  <c r="U66" i="5"/>
  <c r="T66" i="5"/>
  <c r="V66" i="5"/>
  <c r="A67" i="5"/>
  <c r="X67" i="5" l="1"/>
  <c r="GB67" i="5"/>
  <c r="BD67" i="5"/>
  <c r="DP67" i="5"/>
  <c r="EV67" i="5"/>
  <c r="CJ67" i="5"/>
  <c r="W67" i="5"/>
  <c r="T67" i="5"/>
  <c r="V67" i="5"/>
  <c r="U67" i="5"/>
  <c r="A68" i="5"/>
  <c r="A69" i="5" l="1"/>
  <c r="U68" i="5"/>
  <c r="T68" i="5"/>
  <c r="W68" i="5"/>
  <c r="V68" i="5"/>
  <c r="X68" i="5"/>
  <c r="BD68" i="5"/>
  <c r="CJ68" i="5"/>
  <c r="GB68" i="5"/>
  <c r="EV68" i="5"/>
  <c r="DP68" i="5"/>
  <c r="E21" i="16" l="1"/>
  <c r="P334" i="14"/>
  <c r="E24" i="16"/>
  <c r="F24" i="16" s="1"/>
  <c r="R24" i="16" s="1"/>
  <c r="H24" i="16" l="1"/>
  <c r="Q24" i="16"/>
  <c r="L24" i="16"/>
  <c r="M24" i="16"/>
  <c r="P24" i="16"/>
  <c r="K24" i="16"/>
  <c r="J24" i="16"/>
  <c r="I24" i="16"/>
  <c r="R334" i="14"/>
  <c r="I360" i="14" l="1"/>
  <c r="N361" i="14"/>
  <c r="X24" i="16"/>
  <c r="M402" i="14" l="1"/>
  <c r="M403" i="14"/>
  <c r="S403" i="14" s="1"/>
  <c r="N360" i="14"/>
  <c r="D36" i="4" l="1"/>
  <c r="G36" i="4" s="1"/>
  <c r="S402" i="14"/>
  <c r="D42" i="4"/>
  <c r="G42" i="4" s="1"/>
  <c r="F79" i="4" l="1"/>
  <c r="A210" i="14" l="1"/>
  <c r="A211" i="14" l="1"/>
  <c r="A213" i="14" s="1"/>
  <c r="A214" i="14" l="1"/>
  <c r="A227" i="14" s="1"/>
  <c r="A228" i="14" s="1"/>
  <c r="A232" i="14" l="1"/>
  <c r="A233" i="14" l="1"/>
  <c r="A235" i="14"/>
  <c r="A270" i="14"/>
  <c r="A234" i="14" l="1"/>
  <c r="A241" i="14" s="1"/>
  <c r="A256" i="14"/>
  <c r="A246" i="14" l="1"/>
  <c r="A248" i="14" s="1"/>
  <c r="A255" i="14" l="1"/>
  <c r="A267" i="14" s="1"/>
  <c r="A269" i="14"/>
  <c r="P403" i="14"/>
  <c r="Q403" i="14" s="1"/>
  <c r="A268" i="14" l="1"/>
  <c r="A276" i="14"/>
  <c r="A277" i="14" s="1"/>
  <c r="A272" i="14" l="1"/>
  <c r="CJ69" i="5"/>
  <c r="GB69" i="5"/>
  <c r="DP69" i="5"/>
  <c r="X69" i="5"/>
  <c r="V69" i="5"/>
  <c r="W69" i="5"/>
  <c r="BD69" i="5"/>
  <c r="EV69" i="5"/>
  <c r="U69" i="5"/>
  <c r="T69" i="5"/>
  <c r="A70" i="5"/>
  <c r="GB70" i="5" s="1"/>
  <c r="A170" i="5"/>
  <c r="A171" i="5" s="1"/>
  <c r="A172" i="5" s="1"/>
  <c r="A173" i="5" s="1"/>
  <c r="A174" i="5" s="1"/>
  <c r="A175" i="5" s="1"/>
  <c r="A176" i="5" s="1"/>
  <c r="A177" i="5" s="1"/>
  <c r="A178" i="5" s="1"/>
  <c r="A179" i="5" s="1"/>
  <c r="A180" i="5" s="1"/>
  <c r="A181" i="5" s="1"/>
  <c r="A182" i="5" s="1"/>
  <c r="D70" i="15"/>
  <c r="D71" i="15" s="1"/>
  <c r="D72" i="15" s="1"/>
  <c r="D73" i="15" s="1"/>
  <c r="D74" i="15" s="1"/>
  <c r="D75" i="15" s="1"/>
  <c r="A275" i="14" l="1"/>
  <c r="A284" i="14" s="1"/>
  <c r="D76" i="15"/>
  <c r="D77" i="15" s="1"/>
  <c r="D78" i="15" s="1"/>
  <c r="D79" i="15" s="1"/>
  <c r="D80" i="15" s="1"/>
  <c r="D81" i="15" s="1"/>
  <c r="L26" i="14" s="1"/>
  <c r="L24" i="14"/>
  <c r="V70" i="5"/>
  <c r="X70" i="5"/>
  <c r="U70" i="5"/>
  <c r="DP70" i="5"/>
  <c r="A71" i="5"/>
  <c r="EV70" i="5"/>
  <c r="T70" i="5"/>
  <c r="CJ70" i="5"/>
  <c r="W70" i="5"/>
  <c r="BD70" i="5"/>
  <c r="A285" i="14" l="1"/>
  <c r="A286" i="14" s="1"/>
  <c r="A287" i="14"/>
  <c r="U71" i="5"/>
  <c r="DP71" i="5"/>
  <c r="A72" i="5"/>
  <c r="V71" i="5"/>
  <c r="CJ71" i="5"/>
  <c r="GB71" i="5"/>
  <c r="T71" i="5"/>
  <c r="W71" i="5"/>
  <c r="X71" i="5"/>
  <c r="BD71" i="5"/>
  <c r="EV71" i="5"/>
  <c r="E368" i="14" l="1"/>
  <c r="P368" i="14" s="1"/>
  <c r="R368" i="14" s="1"/>
  <c r="E360" i="14"/>
  <c r="E361" i="14"/>
  <c r="P361" i="14" s="1"/>
  <c r="R361" i="14" s="1"/>
  <c r="N368" i="14"/>
  <c r="A288" i="14"/>
  <c r="A289" i="14" s="1"/>
  <c r="EV72" i="5"/>
  <c r="X72" i="5"/>
  <c r="BD72" i="5"/>
  <c r="CJ72" i="5"/>
  <c r="V72" i="5"/>
  <c r="U72" i="5"/>
  <c r="DP72" i="5"/>
  <c r="T72" i="5"/>
  <c r="W72" i="5"/>
  <c r="GB72" i="5"/>
  <c r="A73" i="5"/>
  <c r="P360" i="14" l="1"/>
  <c r="R360" i="14" s="1"/>
  <c r="E374" i="14"/>
  <c r="G361" i="14"/>
  <c r="H361" i="14" s="1"/>
  <c r="G368" i="14"/>
  <c r="H368" i="14" s="1"/>
  <c r="G360" i="14"/>
  <c r="H360" i="14" s="1"/>
  <c r="GB73" i="5"/>
  <c r="EV73" i="5"/>
  <c r="W73" i="5"/>
  <c r="X73" i="5"/>
  <c r="DP73" i="5"/>
  <c r="U73" i="5"/>
  <c r="V73" i="5"/>
  <c r="BD73" i="5"/>
  <c r="T73" i="5"/>
  <c r="A74" i="5"/>
  <c r="CJ73" i="5"/>
  <c r="I48" i="4" l="1"/>
  <c r="I27" i="4" s="1"/>
  <c r="D48" i="4" s="1"/>
  <c r="G48" i="4" s="1"/>
  <c r="GB74" i="5"/>
  <c r="BD74" i="5"/>
  <c r="W74" i="5"/>
  <c r="EV74" i="5"/>
  <c r="T74" i="5"/>
  <c r="X74" i="5"/>
  <c r="DP74" i="5"/>
  <c r="CJ74" i="5"/>
  <c r="A75" i="5"/>
  <c r="V74" i="5"/>
  <c r="U74" i="5"/>
  <c r="GB75" i="5" l="1"/>
  <c r="V75" i="5"/>
  <c r="W75" i="5"/>
  <c r="A76" i="5"/>
  <c r="T75" i="5"/>
  <c r="DP75" i="5"/>
  <c r="CJ75" i="5"/>
  <c r="EV75" i="5"/>
  <c r="U75" i="5"/>
  <c r="BD75" i="5"/>
  <c r="X75" i="5"/>
  <c r="GB76" i="5" l="1"/>
  <c r="BD76" i="5"/>
  <c r="EV76" i="5"/>
  <c r="DP76" i="5"/>
  <c r="W76" i="5"/>
  <c r="V76" i="5"/>
  <c r="T76" i="5"/>
  <c r="CJ76" i="5"/>
  <c r="U76" i="5"/>
  <c r="X76" i="5"/>
  <c r="A77" i="5"/>
  <c r="BD77" i="5" l="1"/>
  <c r="GB77" i="5"/>
  <c r="W77" i="5"/>
  <c r="DP77" i="5"/>
  <c r="U77" i="5"/>
  <c r="V77" i="5"/>
  <c r="CJ77" i="5"/>
  <c r="EV77" i="5"/>
  <c r="A78" i="5"/>
  <c r="X77" i="5"/>
  <c r="T77" i="5"/>
  <c r="V78" i="5" l="1"/>
  <c r="BD78" i="5"/>
  <c r="U78" i="5"/>
  <c r="DP78" i="5"/>
  <c r="CJ78" i="5"/>
  <c r="T78" i="5"/>
  <c r="W78" i="5"/>
  <c r="GB78" i="5"/>
  <c r="A79" i="5"/>
  <c r="X78" i="5"/>
  <c r="EV78" i="5"/>
  <c r="CJ79" i="5" l="1"/>
  <c r="T79" i="5"/>
  <c r="V79" i="5"/>
  <c r="A80" i="5"/>
  <c r="EV79" i="5"/>
  <c r="BD79" i="5"/>
  <c r="DP79" i="5"/>
  <c r="X79" i="5"/>
  <c r="U79" i="5"/>
  <c r="GB79" i="5"/>
  <c r="W79" i="5"/>
  <c r="U80" i="5" l="1"/>
  <c r="GB80" i="5"/>
  <c r="V80" i="5"/>
  <c r="W80" i="5"/>
  <c r="EV80" i="5"/>
  <c r="BD80" i="5"/>
  <c r="T80" i="5"/>
  <c r="X80" i="5"/>
  <c r="DP80" i="5"/>
  <c r="CJ80" i="5"/>
  <c r="A81" i="5"/>
  <c r="BD81" i="5" l="1"/>
  <c r="EV81" i="5"/>
  <c r="CJ81" i="5"/>
  <c r="GB81" i="5"/>
  <c r="DP81" i="5"/>
  <c r="U81" i="5"/>
  <c r="T81" i="5"/>
  <c r="A82" i="5"/>
  <c r="W81" i="5"/>
  <c r="X81" i="5"/>
  <c r="V81" i="5"/>
  <c r="V82" i="5" l="1"/>
  <c r="BD82" i="5"/>
  <c r="EV82" i="5"/>
  <c r="CJ82" i="5"/>
  <c r="X82" i="5"/>
  <c r="A83" i="5"/>
  <c r="GB82" i="5"/>
  <c r="T82" i="5"/>
  <c r="W82" i="5"/>
  <c r="U82" i="5"/>
  <c r="DP82" i="5"/>
  <c r="T83" i="5" l="1"/>
  <c r="EV83" i="5"/>
  <c r="U83" i="5"/>
  <c r="DP83" i="5"/>
  <c r="V83" i="5"/>
  <c r="BD83" i="5"/>
  <c r="X83" i="5"/>
  <c r="GB83" i="5"/>
  <c r="CJ83" i="5"/>
  <c r="A84" i="5"/>
  <c r="W83" i="5"/>
  <c r="BD84" i="5" l="1"/>
  <c r="U84" i="5"/>
  <c r="DP84" i="5"/>
  <c r="EV84" i="5"/>
  <c r="V84" i="5"/>
  <c r="X84" i="5"/>
  <c r="A85" i="5"/>
  <c r="CJ84" i="5"/>
  <c r="W84" i="5"/>
  <c r="GB84" i="5"/>
  <c r="T84" i="5"/>
  <c r="BD85" i="5" l="1"/>
  <c r="CJ85" i="5"/>
  <c r="A86" i="5"/>
  <c r="T85" i="5"/>
  <c r="DP85" i="5"/>
  <c r="GB85" i="5"/>
  <c r="W85" i="5"/>
  <c r="V85" i="5"/>
  <c r="U85" i="5"/>
  <c r="EV85" i="5"/>
  <c r="X85" i="5"/>
  <c r="T86" i="5" l="1"/>
  <c r="V86" i="5"/>
  <c r="EV86" i="5"/>
  <c r="GB86" i="5"/>
  <c r="W86" i="5"/>
  <c r="CJ86" i="5"/>
  <c r="A87" i="5"/>
  <c r="DP86" i="5"/>
  <c r="BD86" i="5"/>
  <c r="X86" i="5"/>
  <c r="U86" i="5"/>
  <c r="X87" i="5" l="1"/>
  <c r="V87" i="5"/>
  <c r="GB87" i="5"/>
  <c r="EV87" i="5"/>
  <c r="BD87" i="5"/>
  <c r="W87" i="5"/>
  <c r="T87" i="5"/>
  <c r="CJ87" i="5"/>
  <c r="DP87" i="5"/>
  <c r="A88" i="5"/>
  <c r="U87" i="5"/>
  <c r="GB88" i="5" l="1"/>
  <c r="U88" i="5"/>
  <c r="DP88" i="5"/>
  <c r="BD88" i="5"/>
  <c r="T88" i="5"/>
  <c r="X88" i="5"/>
  <c r="A89" i="5"/>
  <c r="V88" i="5"/>
  <c r="CJ88" i="5"/>
  <c r="EV88" i="5"/>
  <c r="W88" i="5"/>
  <c r="X89" i="5" l="1"/>
  <c r="BD89" i="5"/>
  <c r="T89" i="5"/>
  <c r="A90" i="5"/>
  <c r="EV89" i="5"/>
  <c r="GB89" i="5"/>
  <c r="W89" i="5"/>
  <c r="U89" i="5"/>
  <c r="CJ89" i="5"/>
  <c r="V89" i="5"/>
  <c r="DP89" i="5"/>
  <c r="V90" i="5" l="1"/>
  <c r="T90" i="5"/>
  <c r="X90" i="5"/>
  <c r="GB90" i="5"/>
  <c r="A91" i="5"/>
  <c r="U90" i="5"/>
  <c r="BD90" i="5"/>
  <c r="DP90" i="5"/>
  <c r="CJ90" i="5"/>
  <c r="W90" i="5"/>
  <c r="EV90" i="5"/>
  <c r="GB91" i="5" l="1"/>
  <c r="BD91" i="5"/>
  <c r="T91" i="5"/>
  <c r="W91" i="5"/>
  <c r="V91" i="5"/>
  <c r="CJ91" i="5"/>
  <c r="DP91" i="5"/>
  <c r="EV91" i="5"/>
  <c r="U91" i="5"/>
  <c r="X91" i="5"/>
  <c r="T293" i="14" l="1"/>
  <c r="T312" i="14" l="1"/>
  <c r="R313" i="14" l="1"/>
  <c r="S313" i="14" l="1"/>
  <c r="P313" i="14"/>
  <c r="P345" i="14" l="1"/>
  <c r="P348" i="14" s="1"/>
  <c r="D34" i="16"/>
  <c r="F34" i="16" l="1"/>
  <c r="G371" i="14"/>
  <c r="R345" i="14"/>
  <c r="R348" i="14" s="1"/>
  <c r="Q34" i="16" l="1"/>
  <c r="R34" i="16"/>
  <c r="H34" i="16"/>
  <c r="P34" i="16"/>
  <c r="L34" i="16"/>
  <c r="M34" i="16"/>
  <c r="K34" i="16"/>
  <c r="I34" i="16"/>
  <c r="J34" i="16"/>
  <c r="G374" i="14"/>
  <c r="H371" i="14"/>
  <c r="H374" i="14" s="1"/>
  <c r="I371" i="14" l="1"/>
  <c r="X34" i="16"/>
  <c r="P371" i="14" l="1"/>
  <c r="N371" i="14"/>
  <c r="I374" i="14"/>
  <c r="N374" i="14" l="1"/>
  <c r="P374" i="14"/>
  <c r="R371" i="14"/>
  <c r="R374" i="14" s="1"/>
  <c r="S97" i="14" l="1"/>
  <c r="U98" i="14"/>
  <c r="V98" i="14"/>
  <c r="W97" i="14"/>
  <c r="T98" i="14"/>
  <c r="S100" i="14"/>
  <c r="T100" i="14"/>
  <c r="U100" i="14"/>
  <c r="V100" i="14"/>
  <c r="W100" i="14"/>
  <c r="T97" i="14"/>
  <c r="U97" i="14"/>
  <c r="V97" i="14" l="1"/>
  <c r="T95" i="14"/>
  <c r="U95" i="14"/>
  <c r="W98" i="14"/>
  <c r="S98" i="14"/>
  <c r="V95" i="14" l="1"/>
  <c r="W95" i="14"/>
  <c r="S95" i="14"/>
  <c r="Z100" i="14" l="1"/>
  <c r="T102" i="14" s="1"/>
  <c r="Z95" i="14" l="1"/>
  <c r="AC95" i="14" s="1"/>
  <c r="R106" i="14" l="1"/>
  <c r="P106" i="14" l="1"/>
  <c r="P103" i="14" s="1"/>
  <c r="R103" i="14"/>
  <c r="R112" i="14" s="1"/>
  <c r="U102" i="14" l="1"/>
  <c r="S109" i="14"/>
  <c r="S112" i="14"/>
  <c r="S103" i="14"/>
  <c r="R126" i="14" l="1"/>
  <c r="X398" i="14"/>
  <c r="X399" i="14" s="1"/>
  <c r="R124" i="14"/>
  <c r="R125" i="14"/>
  <c r="I331" i="14" s="1"/>
  <c r="R122" i="14"/>
  <c r="R123" i="14"/>
  <c r="I343" i="14" s="1"/>
  <c r="R120" i="14"/>
  <c r="R121" i="14"/>
  <c r="I340" i="14" s="1"/>
  <c r="G23" i="4"/>
  <c r="X400" i="14" l="1"/>
  <c r="X401" i="14" s="1"/>
  <c r="E357" i="14"/>
  <c r="D20" i="16"/>
  <c r="F20" i="16" s="1"/>
  <c r="R20" i="16" s="1"/>
  <c r="P331" i="14"/>
  <c r="P343" i="14"/>
  <c r="R343" i="14" s="1"/>
  <c r="D32" i="16"/>
  <c r="F32" i="16" s="1"/>
  <c r="R32" i="16" s="1"/>
  <c r="E369" i="14"/>
  <c r="G369" i="14" s="1"/>
  <c r="H369" i="14" s="1"/>
  <c r="P123" i="14"/>
  <c r="F31" i="4"/>
  <c r="G24" i="4"/>
  <c r="F33" i="4"/>
  <c r="F25" i="4"/>
  <c r="G25" i="4" s="1"/>
  <c r="G22" i="4"/>
  <c r="I329" i="14"/>
  <c r="T116" i="14"/>
  <c r="T119" i="14"/>
  <c r="S121" i="14" s="1"/>
  <c r="T117" i="14"/>
  <c r="V117" i="14"/>
  <c r="W117" i="14"/>
  <c r="U117" i="14"/>
  <c r="W119" i="14"/>
  <c r="S115" i="14"/>
  <c r="R115" i="14" s="1"/>
  <c r="V118" i="14"/>
  <c r="S117" i="14"/>
  <c r="R117" i="14" s="1"/>
  <c r="P117" i="14" s="1"/>
  <c r="W115" i="14"/>
  <c r="U119" i="14"/>
  <c r="S123" i="14" s="1"/>
  <c r="W118" i="14"/>
  <c r="I341" i="14"/>
  <c r="W116" i="14"/>
  <c r="U116" i="14"/>
  <c r="V115" i="14"/>
  <c r="T118" i="14"/>
  <c r="T115" i="14"/>
  <c r="S118" i="14"/>
  <c r="R118" i="14" s="1"/>
  <c r="P118" i="14" s="1"/>
  <c r="V116" i="14"/>
  <c r="S119" i="14"/>
  <c r="R119" i="14" s="1"/>
  <c r="I336" i="14" s="1"/>
  <c r="S116" i="14"/>
  <c r="R116" i="14" s="1"/>
  <c r="P116" i="14" s="1"/>
  <c r="V119" i="14"/>
  <c r="S125" i="14" s="1"/>
  <c r="U115" i="14"/>
  <c r="U118" i="14"/>
  <c r="P120" i="14"/>
  <c r="I338" i="14"/>
  <c r="P32" i="16" l="1"/>
  <c r="Q32" i="16"/>
  <c r="P20" i="16"/>
  <c r="Q20" i="16"/>
  <c r="G357" i="14"/>
  <c r="R331" i="14"/>
  <c r="M20" i="16"/>
  <c r="H20" i="16"/>
  <c r="M32" i="16"/>
  <c r="H32" i="16"/>
  <c r="J20" i="16"/>
  <c r="L20" i="16"/>
  <c r="J32" i="16"/>
  <c r="L32" i="16"/>
  <c r="K32" i="16"/>
  <c r="I32" i="16"/>
  <c r="F30" i="4"/>
  <c r="F39" i="4" s="1"/>
  <c r="F45" i="4" s="1"/>
  <c r="I20" i="16"/>
  <c r="K20" i="16"/>
  <c r="S126" i="14"/>
  <c r="S124" i="14"/>
  <c r="S122" i="14"/>
  <c r="S120" i="14"/>
  <c r="P115" i="14"/>
  <c r="P125" i="14"/>
  <c r="P121" i="14"/>
  <c r="P124" i="14"/>
  <c r="P122" i="14"/>
  <c r="P119" i="14"/>
  <c r="I333" i="14"/>
  <c r="R114" i="14"/>
  <c r="I332" i="14"/>
  <c r="E362" i="14"/>
  <c r="D23" i="16"/>
  <c r="F23" i="16" s="1"/>
  <c r="R23" i="16" s="1"/>
  <c r="P336" i="14"/>
  <c r="R336" i="14" s="1"/>
  <c r="E367" i="14"/>
  <c r="D30" i="16"/>
  <c r="P341" i="14"/>
  <c r="P338" i="14"/>
  <c r="D27" i="16"/>
  <c r="E364" i="14"/>
  <c r="E355" i="14"/>
  <c r="D18" i="16"/>
  <c r="P329" i="14"/>
  <c r="P23" i="16" l="1"/>
  <c r="Q23" i="16"/>
  <c r="H357" i="14"/>
  <c r="F27" i="16"/>
  <c r="M23" i="16"/>
  <c r="H23" i="16"/>
  <c r="K23" i="16"/>
  <c r="L23" i="16"/>
  <c r="I369" i="14"/>
  <c r="N369" i="14" s="1"/>
  <c r="X32" i="16"/>
  <c r="P369" i="14" s="1"/>
  <c r="R369" i="14" s="1"/>
  <c r="I357" i="14"/>
  <c r="X20" i="16"/>
  <c r="P357" i="14" s="1"/>
  <c r="S114" i="14"/>
  <c r="R127" i="14"/>
  <c r="P114" i="14"/>
  <c r="E358" i="14"/>
  <c r="E359" i="14"/>
  <c r="G359" i="14" s="1"/>
  <c r="H359" i="14" s="1"/>
  <c r="I27" i="16"/>
  <c r="J23" i="16"/>
  <c r="I23" i="16"/>
  <c r="R341" i="14"/>
  <c r="R338" i="14"/>
  <c r="P126" i="14"/>
  <c r="P332" i="14"/>
  <c r="D21" i="16"/>
  <c r="P333" i="14"/>
  <c r="R333" i="14" s="1"/>
  <c r="D22" i="16"/>
  <c r="F22" i="16" s="1"/>
  <c r="R22" i="16" s="1"/>
  <c r="R329" i="14"/>
  <c r="G362" i="14"/>
  <c r="H362" i="14" s="1"/>
  <c r="G367" i="14"/>
  <c r="H367" i="14" s="1"/>
  <c r="G355" i="14"/>
  <c r="G364" i="14"/>
  <c r="H364" i="14" s="1"/>
  <c r="F30" i="16"/>
  <c r="R30" i="16" s="1"/>
  <c r="F18" i="16"/>
  <c r="R18" i="16" s="1"/>
  <c r="Q27" i="16" l="1"/>
  <c r="R27" i="16"/>
  <c r="P18" i="16"/>
  <c r="Q18" i="16"/>
  <c r="P30" i="16"/>
  <c r="Q30" i="16"/>
  <c r="P22" i="16"/>
  <c r="Q22" i="16"/>
  <c r="J27" i="16"/>
  <c r="P27" i="16"/>
  <c r="R357" i="14"/>
  <c r="N357" i="14"/>
  <c r="H355" i="14"/>
  <c r="L27" i="16"/>
  <c r="H27" i="16"/>
  <c r="M27" i="16"/>
  <c r="K27" i="16"/>
  <c r="G358" i="14"/>
  <c r="H358" i="14" s="1"/>
  <c r="F21" i="16"/>
  <c r="M18" i="16"/>
  <c r="H18" i="16"/>
  <c r="M22" i="16"/>
  <c r="H22" i="16"/>
  <c r="M30" i="16"/>
  <c r="H30" i="16"/>
  <c r="K18" i="16"/>
  <c r="L18" i="16"/>
  <c r="K22" i="16"/>
  <c r="L22" i="16"/>
  <c r="K30" i="16"/>
  <c r="L30" i="16"/>
  <c r="I362" i="14"/>
  <c r="N362" i="14" s="1"/>
  <c r="X23" i="16"/>
  <c r="P362" i="14" s="1"/>
  <c r="S127" i="14"/>
  <c r="P127" i="14"/>
  <c r="P128" i="14" s="1"/>
  <c r="I344" i="14"/>
  <c r="I347" i="14" s="1"/>
  <c r="J30" i="16"/>
  <c r="I30" i="16"/>
  <c r="J18" i="16"/>
  <c r="I18" i="16"/>
  <c r="J22" i="16"/>
  <c r="I22" i="16"/>
  <c r="R332" i="14"/>
  <c r="Q21" i="16" l="1"/>
  <c r="R21" i="16"/>
  <c r="J21" i="16"/>
  <c r="P21" i="16"/>
  <c r="L21" i="16"/>
  <c r="H21" i="16"/>
  <c r="X27" i="16"/>
  <c r="P364" i="14" s="1"/>
  <c r="M21" i="16"/>
  <c r="I364" i="14"/>
  <c r="K21" i="16"/>
  <c r="I21" i="16"/>
  <c r="M406" i="14"/>
  <c r="S406" i="14" s="1"/>
  <c r="X30" i="16"/>
  <c r="P367" i="14" s="1"/>
  <c r="X22" i="16"/>
  <c r="M400" i="14" s="1"/>
  <c r="S400" i="14" s="1"/>
  <c r="E370" i="14"/>
  <c r="E373" i="14" s="1"/>
  <c r="I355" i="14"/>
  <c r="B12" i="23" s="1"/>
  <c r="I367" i="14"/>
  <c r="X18" i="16"/>
  <c r="I359" i="14"/>
  <c r="N359" i="14" s="1"/>
  <c r="D33" i="16"/>
  <c r="P344" i="14"/>
  <c r="P347" i="14" s="1"/>
  <c r="R362" i="14"/>
  <c r="R309" i="14"/>
  <c r="I337" i="14" s="1"/>
  <c r="R364" i="14" l="1"/>
  <c r="C5" i="18"/>
  <c r="I358" i="14"/>
  <c r="N364" i="14"/>
  <c r="X21" i="16"/>
  <c r="M399" i="14" s="1"/>
  <c r="S399" i="14" s="1"/>
  <c r="N367" i="14"/>
  <c r="N355" i="14"/>
  <c r="F33" i="16"/>
  <c r="U397" i="14"/>
  <c r="U405" i="14" s="1"/>
  <c r="M401" i="14"/>
  <c r="S401" i="14" s="1"/>
  <c r="P359" i="14"/>
  <c r="R359" i="14" s="1"/>
  <c r="R344" i="14"/>
  <c r="R347" i="14" s="1"/>
  <c r="G370" i="14"/>
  <c r="G373" i="14" s="1"/>
  <c r="P355" i="14"/>
  <c r="C3" i="23" s="1"/>
  <c r="V397" i="14"/>
  <c r="V401" i="14" s="1"/>
  <c r="R367" i="14"/>
  <c r="S309" i="14"/>
  <c r="R316" i="14"/>
  <c r="D29" i="16"/>
  <c r="E366" i="14"/>
  <c r="P340" i="14"/>
  <c r="K12" i="23" l="1"/>
  <c r="Q33" i="16"/>
  <c r="R33" i="16"/>
  <c r="J33" i="16"/>
  <c r="P33" i="16"/>
  <c r="N358" i="14"/>
  <c r="L33" i="16"/>
  <c r="H33" i="16"/>
  <c r="M33" i="16"/>
  <c r="M398" i="14"/>
  <c r="D35" i="4" s="1"/>
  <c r="G35" i="4" s="1"/>
  <c r="P358" i="14"/>
  <c r="K33" i="16"/>
  <c r="I33" i="16"/>
  <c r="F29" i="16"/>
  <c r="U401" i="14"/>
  <c r="U407" i="14"/>
  <c r="U398" i="14"/>
  <c r="U399" i="14"/>
  <c r="U403" i="14"/>
  <c r="U406" i="14"/>
  <c r="U404" i="14"/>
  <c r="U402" i="14"/>
  <c r="U400" i="14"/>
  <c r="I346" i="14"/>
  <c r="I349" i="14" s="1"/>
  <c r="H370" i="14"/>
  <c r="H373" i="14" s="1"/>
  <c r="R355" i="14"/>
  <c r="V400" i="14"/>
  <c r="V407" i="14"/>
  <c r="V405" i="14"/>
  <c r="V406" i="14"/>
  <c r="V398" i="14"/>
  <c r="V404" i="14"/>
  <c r="V399" i="14"/>
  <c r="V403" i="14"/>
  <c r="V402" i="14"/>
  <c r="R340" i="14"/>
  <c r="S316" i="14"/>
  <c r="G366" i="14"/>
  <c r="H366" i="14" s="1"/>
  <c r="P316" i="14"/>
  <c r="P317" i="14" s="1"/>
  <c r="D26" i="16"/>
  <c r="P337" i="14"/>
  <c r="E363" i="14"/>
  <c r="R358" i="14" l="1"/>
  <c r="Q29" i="16"/>
  <c r="R29" i="16"/>
  <c r="J29" i="16"/>
  <c r="P29" i="16"/>
  <c r="L29" i="16"/>
  <c r="H29" i="16"/>
  <c r="M29" i="16"/>
  <c r="I47" i="4"/>
  <c r="K29" i="16"/>
  <c r="S398" i="14"/>
  <c r="D41" i="4"/>
  <c r="G41" i="4" s="1"/>
  <c r="X33" i="16"/>
  <c r="P370" i="14" s="1"/>
  <c r="P373" i="14" s="1"/>
  <c r="I370" i="14"/>
  <c r="I373" i="14" s="1"/>
  <c r="I29" i="16"/>
  <c r="E372" i="14"/>
  <c r="P346" i="14"/>
  <c r="P349" i="14" s="1"/>
  <c r="D35" i="16"/>
  <c r="R337" i="14"/>
  <c r="G363" i="14"/>
  <c r="F26" i="16"/>
  <c r="R26" i="16" s="1"/>
  <c r="P26" i="16" l="1"/>
  <c r="Q26" i="16"/>
  <c r="E375" i="14"/>
  <c r="E354" i="14" s="1"/>
  <c r="X29" i="16"/>
  <c r="T397" i="14" s="1"/>
  <c r="T402" i="14" s="1"/>
  <c r="I26" i="4"/>
  <c r="D47" i="4" s="1"/>
  <c r="G47" i="4" s="1"/>
  <c r="N370" i="14"/>
  <c r="N373" i="14" s="1"/>
  <c r="R370" i="14"/>
  <c r="R373" i="14" s="1"/>
  <c r="I366" i="14"/>
  <c r="P328" i="14"/>
  <c r="H26" i="16"/>
  <c r="F35" i="16"/>
  <c r="L26" i="16"/>
  <c r="M26" i="16"/>
  <c r="I328" i="14"/>
  <c r="D17" i="16"/>
  <c r="J26" i="16"/>
  <c r="I26" i="16"/>
  <c r="R346" i="14"/>
  <c r="G372" i="14"/>
  <c r="H372" i="14" s="1"/>
  <c r="K26" i="16"/>
  <c r="H363" i="14"/>
  <c r="C4" i="18" l="1"/>
  <c r="C12" i="23"/>
  <c r="Q35" i="16"/>
  <c r="Q17" i="16" s="1"/>
  <c r="R35" i="16"/>
  <c r="R17" i="16" s="1"/>
  <c r="J35" i="16"/>
  <c r="P35" i="16"/>
  <c r="P17" i="16" s="1"/>
  <c r="G375" i="14"/>
  <c r="G354" i="14" s="1"/>
  <c r="R349" i="14"/>
  <c r="R328" i="14" s="1"/>
  <c r="I35" i="16"/>
  <c r="I17" i="16" s="1"/>
  <c r="L35" i="16"/>
  <c r="L17" i="16" s="1"/>
  <c r="H35" i="16"/>
  <c r="H17" i="16" s="1"/>
  <c r="P366" i="14"/>
  <c r="H12" i="23" s="1"/>
  <c r="M35" i="16"/>
  <c r="M17" i="16" s="1"/>
  <c r="K35" i="16"/>
  <c r="N366" i="14"/>
  <c r="F17" i="16"/>
  <c r="J17" i="16"/>
  <c r="T353" i="14"/>
  <c r="S328" i="14"/>
  <c r="H375" i="14"/>
  <c r="T407" i="14"/>
  <c r="T403" i="14"/>
  <c r="T399" i="14"/>
  <c r="T398" i="14"/>
  <c r="T401" i="14"/>
  <c r="T406" i="14"/>
  <c r="T405" i="14"/>
  <c r="T400" i="14"/>
  <c r="T404" i="14"/>
  <c r="I363" i="14"/>
  <c r="D12" i="23" s="1"/>
  <c r="X26" i="16"/>
  <c r="C3" i="18" l="1"/>
  <c r="R366" i="14"/>
  <c r="I372" i="14"/>
  <c r="C6" i="18" s="1"/>
  <c r="E15" i="21"/>
  <c r="E16" i="21"/>
  <c r="E14" i="21"/>
  <c r="H16" i="17"/>
  <c r="H20" i="17" s="1"/>
  <c r="H26" i="17" s="1"/>
  <c r="H41" i="17" s="1"/>
  <c r="F15" i="17"/>
  <c r="K17" i="16"/>
  <c r="X35" i="16"/>
  <c r="W397" i="14" s="1"/>
  <c r="T360" i="14"/>
  <c r="T366" i="14"/>
  <c r="E33" i="4" s="1"/>
  <c r="E75" i="4" s="1"/>
  <c r="T368" i="14"/>
  <c r="F51" i="4" s="1"/>
  <c r="G51" i="4" s="1"/>
  <c r="T365" i="14"/>
  <c r="E32" i="4" s="1"/>
  <c r="E74" i="4" s="1"/>
  <c r="T369" i="14"/>
  <c r="F52" i="4" s="1"/>
  <c r="G52" i="4" s="1"/>
  <c r="T357" i="14"/>
  <c r="F70" i="4" s="1"/>
  <c r="G70" i="4" s="1"/>
  <c r="T356" i="14"/>
  <c r="F69" i="4" s="1"/>
  <c r="G69" i="4" s="1"/>
  <c r="T361" i="14"/>
  <c r="T370" i="14"/>
  <c r="T371" i="14"/>
  <c r="T359" i="14"/>
  <c r="T362" i="14"/>
  <c r="T367" i="14"/>
  <c r="F50" i="4" s="1"/>
  <c r="G50" i="4" s="1"/>
  <c r="T358" i="14"/>
  <c r="T364" i="14"/>
  <c r="E31" i="4" s="1"/>
  <c r="E73" i="4" s="1"/>
  <c r="G15" i="17"/>
  <c r="F14" i="21" s="1"/>
  <c r="I15" i="17"/>
  <c r="T355" i="14"/>
  <c r="F68" i="4" s="1"/>
  <c r="G68" i="4" s="1"/>
  <c r="J15" i="17"/>
  <c r="H14" i="21" s="1"/>
  <c r="I16" i="17"/>
  <c r="I21" i="17" s="1"/>
  <c r="I27" i="17" s="1"/>
  <c r="I40" i="17" s="1"/>
  <c r="J16" i="17"/>
  <c r="H23" i="21" s="1"/>
  <c r="H25" i="21" s="1"/>
  <c r="H27" i="21" s="1"/>
  <c r="H28" i="21" s="1"/>
  <c r="F16" i="17"/>
  <c r="H15" i="17"/>
  <c r="G14" i="21" s="1"/>
  <c r="G16" i="17"/>
  <c r="G19" i="17" s="1"/>
  <c r="G25" i="17" s="1"/>
  <c r="G41" i="17" s="1"/>
  <c r="T363" i="14"/>
  <c r="P363" i="14"/>
  <c r="I12" i="23" s="1"/>
  <c r="M407" i="14"/>
  <c r="N363" i="14"/>
  <c r="I38" i="17" l="1"/>
  <c r="I39" i="17"/>
  <c r="G39" i="17"/>
  <c r="G40" i="17"/>
  <c r="H39" i="17"/>
  <c r="H40" i="17"/>
  <c r="I375" i="14"/>
  <c r="I354" i="14" s="1"/>
  <c r="A12" i="23" s="1"/>
  <c r="E12" i="23" s="1"/>
  <c r="E23" i="21"/>
  <c r="G23" i="21"/>
  <c r="F23" i="21"/>
  <c r="N372" i="14"/>
  <c r="N375" i="14" s="1"/>
  <c r="N354" i="14" s="1"/>
  <c r="P372" i="14"/>
  <c r="P375" i="14" s="1"/>
  <c r="P354" i="14" s="1"/>
  <c r="F12" i="23" s="1"/>
  <c r="T372" i="14"/>
  <c r="T375" i="14" s="1"/>
  <c r="F15" i="20"/>
  <c r="F16" i="20" s="1"/>
  <c r="F18" i="20" s="1"/>
  <c r="F20" i="20" s="1"/>
  <c r="F22" i="20" s="1"/>
  <c r="I14" i="21"/>
  <c r="X17" i="16"/>
  <c r="D31" i="4"/>
  <c r="D73" i="4" s="1"/>
  <c r="H36" i="17"/>
  <c r="H31" i="17"/>
  <c r="G36" i="17"/>
  <c r="G31" i="17"/>
  <c r="I35" i="17"/>
  <c r="I36" i="17"/>
  <c r="H33" i="17"/>
  <c r="H35" i="17"/>
  <c r="G33" i="17"/>
  <c r="G35" i="17"/>
  <c r="I34" i="17"/>
  <c r="I33" i="17"/>
  <c r="H32" i="17"/>
  <c r="H34" i="17"/>
  <c r="G32" i="17"/>
  <c r="G34" i="17"/>
  <c r="J22" i="17"/>
  <c r="J28" i="17" s="1"/>
  <c r="J41" i="17" s="1"/>
  <c r="I31" i="17"/>
  <c r="I32" i="17"/>
  <c r="F71" i="4"/>
  <c r="T374" i="14"/>
  <c r="D32" i="4"/>
  <c r="D74" i="4" s="1"/>
  <c r="K15" i="17"/>
  <c r="L15" i="17" s="1"/>
  <c r="K16" i="17"/>
  <c r="L16" i="17" s="1"/>
  <c r="T373" i="14"/>
  <c r="W398" i="14"/>
  <c r="G398" i="14" s="1"/>
  <c r="W399" i="14"/>
  <c r="G399" i="14" s="1"/>
  <c r="P399" i="14" s="1"/>
  <c r="Q399" i="14" s="1"/>
  <c r="W400" i="14"/>
  <c r="G400" i="14" s="1"/>
  <c r="P400" i="14" s="1"/>
  <c r="Q400" i="14" s="1"/>
  <c r="W401" i="14"/>
  <c r="G401" i="14" s="1"/>
  <c r="P401" i="14" s="1"/>
  <c r="Q401" i="14" s="1"/>
  <c r="W405" i="14"/>
  <c r="G405" i="14" s="1"/>
  <c r="P405" i="14" s="1"/>
  <c r="Q405" i="14" s="1"/>
  <c r="W403" i="14"/>
  <c r="G403" i="14" s="1"/>
  <c r="W404" i="14"/>
  <c r="G404" i="14" s="1"/>
  <c r="W407" i="14"/>
  <c r="W402" i="14"/>
  <c r="G402" i="14" s="1"/>
  <c r="P402" i="14" s="1"/>
  <c r="Q402" i="14" s="1"/>
  <c r="W406" i="14"/>
  <c r="E30" i="4"/>
  <c r="E39" i="4" s="1"/>
  <c r="E45" i="4" s="1"/>
  <c r="E57" i="4" s="1"/>
  <c r="E63" i="4" s="1"/>
  <c r="E72" i="4" s="1"/>
  <c r="F59" i="4"/>
  <c r="F53" i="4" s="1"/>
  <c r="F60" i="4"/>
  <c r="F54" i="4" s="1"/>
  <c r="F61" i="4"/>
  <c r="I49" i="4"/>
  <c r="R363" i="14"/>
  <c r="D43" i="4"/>
  <c r="S407" i="14"/>
  <c r="D37" i="4"/>
  <c r="L12" i="23" l="1"/>
  <c r="O12" i="23" s="1"/>
  <c r="C4" i="23"/>
  <c r="C5" i="23" s="1"/>
  <c r="G12" i="23"/>
  <c r="J12" i="23" s="1"/>
  <c r="C6" i="23"/>
  <c r="J39" i="17"/>
  <c r="J40" i="17"/>
  <c r="F23" i="20"/>
  <c r="F24" i="20" s="1"/>
  <c r="G25" i="21"/>
  <c r="F25" i="21"/>
  <c r="I23" i="21"/>
  <c r="T354" i="14"/>
  <c r="G77" i="4" s="1"/>
  <c r="R372" i="14"/>
  <c r="R375" i="14" s="1"/>
  <c r="R354" i="14" s="1"/>
  <c r="F55" i="4"/>
  <c r="J14" i="21"/>
  <c r="G71" i="4"/>
  <c r="G31" i="4"/>
  <c r="J36" i="17"/>
  <c r="J31" i="17"/>
  <c r="J33" i="17"/>
  <c r="J35" i="17"/>
  <c r="J32" i="17"/>
  <c r="J34" i="17"/>
  <c r="G407" i="14"/>
  <c r="P407" i="14" s="1"/>
  <c r="Q407" i="14" s="1"/>
  <c r="G32" i="4"/>
  <c r="G406" i="14"/>
  <c r="P406" i="14" s="1"/>
  <c r="Q406" i="14" s="1"/>
  <c r="P398" i="14"/>
  <c r="Q398" i="14" s="1"/>
  <c r="G60" i="4"/>
  <c r="G59" i="4"/>
  <c r="F62" i="4"/>
  <c r="G62" i="4" s="1"/>
  <c r="G61" i="4"/>
  <c r="D38" i="4"/>
  <c r="G38" i="4" s="1"/>
  <c r="G37" i="4"/>
  <c r="I28" i="4"/>
  <c r="D49" i="4" s="1"/>
  <c r="D33" i="4" s="1"/>
  <c r="G43" i="4"/>
  <c r="D44" i="4"/>
  <c r="G44" i="4" s="1"/>
  <c r="G27" i="21" l="1"/>
  <c r="G28" i="21" s="1"/>
  <c r="F27" i="21"/>
  <c r="F28" i="21" s="1"/>
  <c r="I25" i="21"/>
  <c r="I27" i="21" s="1"/>
  <c r="I28" i="21" s="1"/>
  <c r="J23" i="21"/>
  <c r="F74" i="4"/>
  <c r="G74" i="4" s="1"/>
  <c r="G54" i="4"/>
  <c r="F75" i="4"/>
  <c r="G55" i="4"/>
  <c r="F56" i="4"/>
  <c r="F57" i="4" s="1"/>
  <c r="F63" i="4" s="1"/>
  <c r="F72" i="4" s="1"/>
  <c r="G53" i="4"/>
  <c r="F73" i="4"/>
  <c r="G73" i="4" s="1"/>
  <c r="G49" i="4"/>
  <c r="D56" i="4"/>
  <c r="G56" i="4" l="1"/>
  <c r="D75" i="4"/>
  <c r="G75" i="4" s="1"/>
  <c r="D30" i="4"/>
  <c r="D39" i="4" s="1"/>
  <c r="G33" i="4"/>
  <c r="G30" i="4" s="1"/>
  <c r="D45" i="4" l="1"/>
  <c r="G39" i="4"/>
  <c r="G45" i="4" l="1"/>
  <c r="D57" i="4"/>
  <c r="G57" i="4" l="1"/>
  <c r="D63" i="4"/>
  <c r="D72" i="4" l="1"/>
  <c r="G63" i="4"/>
  <c r="G72" i="4" l="1"/>
  <c r="D77" i="4" l="1"/>
  <c r="D78" i="4" s="1"/>
  <c r="F77" i="4"/>
  <c r="F78" i="4" s="1"/>
  <c r="E77" i="4"/>
  <c r="E78" i="4" s="1"/>
  <c r="F82" i="4" l="1"/>
  <c r="F83" i="4" s="1"/>
  <c r="E82" i="4"/>
  <c r="E83" i="4" s="1"/>
  <c r="C7" i="18"/>
  <c r="C8" i="18" s="1"/>
  <c r="C9" i="18" s="1"/>
  <c r="D82" i="4"/>
  <c r="G78" i="4"/>
  <c r="G82" i="4" l="1"/>
  <c r="D83" i="4"/>
  <c r="G83" i="4" s="1"/>
  <c r="B6" i="4" l="1"/>
  <c r="A64" i="14"/>
  <c r="A24" i="14"/>
  <c r="A25" i="14" l="1"/>
  <c r="A26" i="14" s="1"/>
  <c r="A27" i="14" s="1"/>
  <c r="A28" i="14" l="1"/>
  <c r="A50" i="14"/>
  <c r="A61" i="14" l="1"/>
  <c r="A62" i="14" s="1"/>
  <c r="A63" i="14" l="1"/>
  <c r="A69" i="14" s="1"/>
  <c r="A70" i="14" l="1"/>
  <c r="A71" i="14" l="1"/>
  <c r="A72" i="14" l="1"/>
  <c r="A73" i="14"/>
  <c r="A76" i="14" l="1"/>
  <c r="A77" i="14" s="1"/>
  <c r="D24" i="17" l="1"/>
  <c r="E24" i="17" s="1"/>
  <c r="F43" i="17"/>
  <c r="K43" i="17" s="1"/>
  <c r="L43" i="17" s="1"/>
  <c r="F44" i="17"/>
  <c r="K44" i="17" s="1"/>
  <c r="L44" i="17" s="1"/>
  <c r="F45" i="17"/>
  <c r="K45" i="17" s="1"/>
  <c r="L45" i="17" s="1"/>
  <c r="F30" i="17"/>
  <c r="K30" i="17" s="1"/>
  <c r="L30" i="17" s="1"/>
  <c r="F36" i="17"/>
  <c r="K36" i="17" s="1"/>
  <c r="L36" i="17" s="1"/>
  <c r="F37" i="17"/>
  <c r="K37" i="17" s="1"/>
  <c r="L37" i="17" s="1"/>
  <c r="F42" i="17"/>
  <c r="K42" i="17" s="1"/>
  <c r="L42" i="17" s="1"/>
  <c r="F38" i="17"/>
  <c r="K38" i="17" s="1"/>
  <c r="L38" i="17" s="1"/>
  <c r="F46" i="17"/>
  <c r="K46" i="17" s="1"/>
  <c r="L46" i="17" s="1"/>
  <c r="F31" i="17"/>
  <c r="K31" i="17" s="1"/>
  <c r="E18" i="17"/>
  <c r="F18" i="17" s="1"/>
  <c r="E11" i="17"/>
  <c r="E24" i="21" l="1"/>
  <c r="E25" i="21" s="1"/>
  <c r="E26" i="21"/>
  <c r="F24" i="17"/>
  <c r="F41" i="17" s="1"/>
  <c r="K41" i="17" s="1"/>
  <c r="L31" i="17"/>
  <c r="L41" i="17" l="1"/>
  <c r="C7" i="23"/>
  <c r="F39" i="17"/>
  <c r="K39" i="17" s="1"/>
  <c r="L39" i="17" s="1"/>
  <c r="F40" i="17"/>
  <c r="K40" i="17" s="1"/>
  <c r="F34" i="17"/>
  <c r="K34" i="17" s="1"/>
  <c r="L34" i="17" s="1"/>
  <c r="F33" i="17"/>
  <c r="K33" i="17" s="1"/>
  <c r="L33" i="17" s="1"/>
  <c r="E27" i="21"/>
  <c r="E28" i="21" s="1"/>
  <c r="J28" i="21" s="1"/>
  <c r="F35" i="17"/>
  <c r="K35" i="17" s="1"/>
  <c r="L35" i="17" s="1"/>
  <c r="F32" i="17"/>
  <c r="K32" i="17" s="1"/>
  <c r="L32" i="17" s="1"/>
  <c r="J25" i="21"/>
  <c r="L40" i="17" l="1"/>
  <c r="C8" i="23"/>
  <c r="J27" i="21"/>
  <c r="K47" i="17"/>
  <c r="L47" i="17" s="1"/>
</calcChain>
</file>

<file path=xl/comments1.xml><?xml version="1.0" encoding="utf-8"?>
<comments xmlns="http://schemas.openxmlformats.org/spreadsheetml/2006/main">
  <authors>
    <author>Alexander S.P.</author>
    <author>user</author>
    <author>Рудакова</author>
  </authors>
  <commentList>
    <comment ref="M11" authorId="0">
      <text>
        <r>
          <rPr>
            <sz val="9"/>
            <color indexed="81"/>
            <rFont val="Tahoma"/>
            <family val="2"/>
            <charset val="204"/>
          </rPr>
          <t>Региональный коэф</t>
        </r>
      </text>
    </comment>
    <comment ref="M12" authorId="0">
      <text>
        <r>
          <rPr>
            <sz val="9"/>
            <color indexed="81"/>
            <rFont val="Tahoma"/>
            <family val="2"/>
            <charset val="204"/>
          </rPr>
          <t>Изм решений до/свыше 50 %</t>
        </r>
      </text>
    </comment>
    <comment ref="M13" authorId="0">
      <text>
        <r>
          <rPr>
            <sz val="9"/>
            <color indexed="81"/>
            <rFont val="Tahoma"/>
            <family val="2"/>
            <charset val="204"/>
          </rPr>
          <t>Установка доп оборудования ПС/расширение ОРУ</t>
        </r>
      </text>
    </comment>
    <comment ref="A15" authorId="0">
      <text>
        <r>
          <rPr>
            <sz val="9"/>
            <color indexed="81"/>
            <rFont val="Tahoma"/>
            <family val="2"/>
            <charset val="204"/>
          </rPr>
          <t>Номер строки проставляется автоматически</t>
        </r>
      </text>
    </comment>
    <comment ref="B15" authorId="0">
      <text>
        <r>
          <rPr>
            <sz val="9"/>
            <color indexed="81"/>
            <rFont val="Tahoma"/>
            <family val="2"/>
            <charset val="204"/>
          </rPr>
          <t>Номер таблицы проставляется автоматически</t>
        </r>
      </text>
    </comment>
    <comment ref="C15" authorId="0">
      <text>
        <r>
          <rPr>
            <sz val="9"/>
            <color indexed="81"/>
            <rFont val="Tahoma"/>
            <family val="2"/>
            <charset val="204"/>
          </rPr>
          <t>При изменении текста в этой графе после выбора базовая цена по сборнику не определяется!</t>
        </r>
      </text>
    </comment>
    <comment ref="D15" authorId="0">
      <text>
        <r>
          <rPr>
            <sz val="9"/>
            <color indexed="81"/>
            <rFont val="Tahoma"/>
            <family val="2"/>
            <charset val="204"/>
          </rPr>
          <t>Текст в этой графе не влияет на расчет</t>
        </r>
      </text>
    </comment>
    <comment ref="E16" authorId="0">
      <text>
        <r>
          <rPr>
            <sz val="9"/>
            <color indexed="81"/>
            <rFont val="Tahoma"/>
            <family val="2"/>
            <charset val="204"/>
          </rPr>
          <t>В горных условиях 1,043, 
в скальных грунтах 1,012, городская застройка 1,013,
на болотистных трассах 1,053,
в поймах рек, в распутицу 1,028.</t>
        </r>
      </text>
    </comment>
    <comment ref="F16" authorId="0">
      <text>
        <r>
          <rPr>
            <sz val="9"/>
            <color indexed="81"/>
            <rFont val="Tahoma"/>
            <family val="2"/>
            <charset val="204"/>
          </rPr>
          <t>вблизи объектов под напряжением коэффициент 1,018</t>
        </r>
      </text>
    </comment>
    <comment ref="G16" authorId="0">
      <text>
        <r>
          <rPr>
            <sz val="9"/>
            <color indexed="81"/>
            <rFont val="Tahoma"/>
            <family val="2"/>
            <charset val="204"/>
          </rPr>
          <t>при сейсмичности 7 баллов коэффициент 1,02;
8 баллов - 1,03;
9 баллов - 1,05</t>
        </r>
      </text>
    </comment>
    <comment ref="H16" authorId="0">
      <text>
        <r>
          <rPr>
            <sz val="9"/>
            <color indexed="81"/>
            <rFont val="Tahoma"/>
            <family val="2"/>
            <charset val="204"/>
          </rPr>
          <t>при скоростном напоре ветра 0,61-0,75 кПа коэффициент 1,003, более 0,75 кПа - 1,006</t>
        </r>
      </text>
    </comment>
    <comment ref="I16" authorId="0">
      <text>
        <r>
          <rPr>
            <sz val="9"/>
            <color indexed="81"/>
            <rFont val="Tahoma"/>
            <family val="2"/>
            <charset val="204"/>
          </rPr>
          <t>для коротких линий; определяется автоматически</t>
        </r>
      </text>
    </comment>
    <comment ref="P16" authorId="0">
      <text>
        <r>
          <rPr>
            <sz val="9"/>
            <color indexed="81"/>
            <rFont val="Tahoma"/>
            <family val="2"/>
            <charset val="204"/>
          </rPr>
          <t>Если в этой графе вводится значение, цена по сборнику не учитывается!</t>
        </r>
      </text>
    </comment>
    <comment ref="S56" authorId="1">
      <text>
        <r>
          <rPr>
            <b/>
            <sz val="9"/>
            <color indexed="81"/>
            <rFont val="Tahoma"/>
            <family val="2"/>
            <charset val="204"/>
          </rPr>
          <t>с учетом реконструкции</t>
        </r>
      </text>
    </comment>
    <comment ref="S61" authorId="1">
      <text>
        <r>
          <rPr>
            <b/>
            <sz val="9"/>
            <color indexed="81"/>
            <rFont val="Tahoma"/>
            <family val="2"/>
            <charset val="204"/>
          </rPr>
          <t>с реконструкцией</t>
        </r>
      </text>
    </comment>
    <comment ref="S69" authorId="1">
      <text>
        <r>
          <rPr>
            <b/>
            <sz val="9"/>
            <color indexed="81"/>
            <rFont val="Tahoma"/>
            <family val="2"/>
            <charset val="204"/>
          </rPr>
          <t>с реконструкцией</t>
        </r>
      </text>
    </comment>
    <comment ref="S70" authorId="1">
      <text>
        <r>
          <rPr>
            <b/>
            <sz val="9"/>
            <color indexed="81"/>
            <rFont val="Tahoma"/>
            <family val="2"/>
            <charset val="204"/>
          </rPr>
          <t>с реконструкцией</t>
        </r>
      </text>
    </comment>
    <comment ref="S71" authorId="1">
      <text>
        <r>
          <rPr>
            <b/>
            <sz val="9"/>
            <color indexed="81"/>
            <rFont val="Tahoma"/>
            <family val="2"/>
            <charset val="204"/>
          </rPr>
          <t>с реконструкцией</t>
        </r>
      </text>
    </comment>
    <comment ref="S72" authorId="1">
      <text>
        <r>
          <rPr>
            <b/>
            <sz val="9"/>
            <color indexed="81"/>
            <rFont val="Tahoma"/>
            <family val="2"/>
            <charset val="204"/>
          </rPr>
          <t>с реконструкцией</t>
        </r>
      </text>
    </comment>
    <comment ref="S73" authorId="1">
      <text>
        <r>
          <rPr>
            <b/>
            <sz val="9"/>
            <color indexed="81"/>
            <rFont val="Tahoma"/>
            <family val="2"/>
            <charset val="204"/>
          </rPr>
          <t>с реконструкцией</t>
        </r>
      </text>
    </comment>
    <comment ref="C76" authorId="2">
      <text>
        <r>
          <rPr>
            <b/>
            <sz val="9"/>
            <color indexed="81"/>
            <rFont val="Tahoma"/>
            <family val="2"/>
            <charset val="204"/>
          </rPr>
          <t>демонтаж 1 км линии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C79" authorId="2">
      <text>
        <r>
          <rPr>
            <b/>
            <sz val="9"/>
            <color indexed="81"/>
            <rFont val="Tahoma"/>
            <family val="2"/>
            <charset val="204"/>
          </rPr>
          <t>демонтаж ВЛ 0,4-10 кВ поопорно</t>
        </r>
      </text>
    </comment>
    <comment ref="C82" authorId="2">
      <text>
        <r>
          <rPr>
            <b/>
            <sz val="9"/>
            <color indexed="81"/>
            <rFont val="Tahoma"/>
            <family val="2"/>
            <charset val="204"/>
          </rPr>
          <t>демонтаж ж/б опор  ВЛ
35-220 за 1 м3</t>
        </r>
      </text>
    </comment>
    <comment ref="C85" authorId="2">
      <text>
        <r>
          <rPr>
            <b/>
            <sz val="9"/>
            <color indexed="81"/>
            <rFont val="Tahoma"/>
            <family val="2"/>
            <charset val="204"/>
          </rPr>
          <t>демонтаж стальных опор  ВЛ 35-220 за 1 тонну</t>
        </r>
      </text>
    </comment>
    <comment ref="S90" authorId="1">
      <text>
        <r>
          <rPr>
            <b/>
            <sz val="9"/>
            <color indexed="81"/>
            <rFont val="Tahoma"/>
            <family val="2"/>
            <charset val="204"/>
          </rPr>
          <t>с учетом реконструкции</t>
        </r>
      </text>
    </comment>
    <comment ref="T90" authorId="1">
      <text>
        <r>
          <rPr>
            <b/>
            <sz val="9"/>
            <color indexed="81"/>
            <rFont val="Tahoma"/>
            <family val="2"/>
            <charset val="204"/>
          </rPr>
          <t>с учетом реконструкции</t>
        </r>
      </text>
    </comment>
    <comment ref="U90" authorId="1">
      <text>
        <r>
          <rPr>
            <b/>
            <sz val="9"/>
            <color indexed="81"/>
            <rFont val="Tahoma"/>
            <family val="2"/>
            <charset val="204"/>
          </rPr>
          <t>с учетом реконструкции</t>
        </r>
      </text>
    </comment>
    <comment ref="V90" authorId="1">
      <text>
        <r>
          <rPr>
            <b/>
            <sz val="9"/>
            <color indexed="81"/>
            <rFont val="Tahoma"/>
            <family val="2"/>
            <charset val="204"/>
          </rPr>
          <t>с учетом реконструкции</t>
        </r>
      </text>
    </comment>
    <comment ref="W90" authorId="1">
      <text>
        <r>
          <rPr>
            <b/>
            <sz val="9"/>
            <color indexed="81"/>
            <rFont val="Tahoma"/>
            <family val="2"/>
            <charset val="204"/>
          </rPr>
          <t>с учетом реконструкции</t>
        </r>
      </text>
    </comment>
    <comment ref="X90" authorId="1">
      <text>
        <r>
          <rPr>
            <b/>
            <sz val="9"/>
            <color indexed="81"/>
            <rFont val="Tahoma"/>
            <family val="2"/>
            <charset val="204"/>
          </rPr>
          <t>с учетом реконструкции</t>
        </r>
      </text>
    </comment>
    <comment ref="Y90" authorId="1">
      <text>
        <r>
          <rPr>
            <b/>
            <sz val="9"/>
            <color indexed="81"/>
            <rFont val="Tahoma"/>
            <family val="2"/>
            <charset val="204"/>
          </rPr>
          <t>с учетом реконструкции</t>
        </r>
      </text>
    </comment>
    <comment ref="Z90" authorId="1">
      <text>
        <r>
          <rPr>
            <b/>
            <sz val="9"/>
            <color indexed="81"/>
            <rFont val="Tahoma"/>
            <family val="2"/>
            <charset val="204"/>
          </rPr>
          <t>с учетом реконструкции</t>
        </r>
      </text>
    </comment>
    <comment ref="AA90" authorId="1">
      <text>
        <r>
          <rPr>
            <b/>
            <sz val="9"/>
            <color indexed="81"/>
            <rFont val="Tahoma"/>
            <family val="2"/>
            <charset val="204"/>
          </rPr>
          <t>с учетом реконструкции</t>
        </r>
      </text>
    </comment>
    <comment ref="AB90" authorId="1">
      <text>
        <r>
          <rPr>
            <b/>
            <sz val="9"/>
            <color indexed="81"/>
            <rFont val="Tahoma"/>
            <family val="2"/>
            <charset val="204"/>
          </rPr>
          <t>с учетом реконструкции</t>
        </r>
      </text>
    </comment>
    <comment ref="S96" authorId="1">
      <text>
        <r>
          <rPr>
            <b/>
            <sz val="9"/>
            <color indexed="81"/>
            <rFont val="Tahoma"/>
            <family val="2"/>
            <charset val="204"/>
          </rPr>
          <t>с учетом реконструкции</t>
        </r>
      </text>
    </comment>
    <comment ref="C130" authorId="0">
      <text>
        <r>
          <rPr>
            <sz val="9"/>
            <color indexed="81"/>
            <rFont val="Tahoma"/>
            <family val="2"/>
            <charset val="204"/>
          </rPr>
          <t>При изменении текста в этой графе после выбора базовая цена по сборнику не определяется!</t>
        </r>
      </text>
    </comment>
    <comment ref="D130" authorId="0">
      <text>
        <r>
          <rPr>
            <sz val="9"/>
            <color indexed="81"/>
            <rFont val="Tahoma"/>
            <family val="2"/>
            <charset val="204"/>
          </rPr>
          <t>Текст в этой графе не влияет на расчет</t>
        </r>
      </text>
    </comment>
    <comment ref="E131" authorId="0">
      <text>
        <r>
          <rPr>
            <sz val="9"/>
            <color indexed="81"/>
            <rFont val="Tahoma"/>
            <family val="2"/>
            <charset val="204"/>
          </rPr>
          <t>В условиях городской застройки 1,022</t>
        </r>
      </text>
    </comment>
    <comment ref="F131" authorId="0">
      <text>
        <r>
          <rPr>
            <sz val="9"/>
            <color indexed="81"/>
            <rFont val="Tahoma"/>
            <family val="2"/>
            <charset val="204"/>
          </rPr>
          <t>вблизи объектов под напряжением коэффициент 1,036</t>
        </r>
      </text>
    </comment>
    <comment ref="I131" authorId="0">
      <text>
        <r>
          <rPr>
            <sz val="9"/>
            <color indexed="81"/>
            <rFont val="Tahoma"/>
            <family val="2"/>
            <charset val="204"/>
          </rPr>
          <t>для коротких линий; определяется автоматически</t>
        </r>
      </text>
    </comment>
    <comment ref="P131" authorId="0">
      <text>
        <r>
          <rPr>
            <sz val="9"/>
            <color indexed="81"/>
            <rFont val="Tahoma"/>
            <family val="2"/>
            <charset val="204"/>
          </rPr>
          <t>Если в этой графе вводится значение, цена по сборнику не учитывается!</t>
        </r>
      </text>
    </comment>
    <comment ref="S175" authorId="1">
      <text>
        <r>
          <rPr>
            <b/>
            <sz val="9"/>
            <color indexed="81"/>
            <rFont val="Tahoma"/>
            <family val="2"/>
            <charset val="204"/>
          </rPr>
          <t>с учетом реконструкции</t>
        </r>
      </text>
    </comment>
  </commentList>
</comments>
</file>

<file path=xl/comments2.xml><?xml version="1.0" encoding="utf-8"?>
<comments xmlns="http://schemas.openxmlformats.org/spreadsheetml/2006/main">
  <authors>
    <author>Alexander S.P.</author>
  </authors>
  <commentList>
    <comment ref="R9" authorId="0">
      <text>
        <r>
          <rPr>
            <sz val="9"/>
            <color indexed="81"/>
            <rFont val="Tahoma"/>
            <family val="2"/>
            <charset val="204"/>
          </rPr>
          <t>к постоянной части ПС</t>
        </r>
      </text>
    </comment>
    <comment ref="R10" authorId="0">
      <text>
        <r>
          <rPr>
            <sz val="9"/>
            <color indexed="81"/>
            <rFont val="Tahoma"/>
            <family val="2"/>
            <charset val="204"/>
          </rPr>
          <t>к постоянной части ПС</t>
        </r>
      </text>
    </comment>
  </commentList>
</comments>
</file>

<file path=xl/comments3.xml><?xml version="1.0" encoding="utf-8"?>
<comments xmlns="http://schemas.openxmlformats.org/spreadsheetml/2006/main">
  <authors>
    <author>Alexander S.P.</author>
    <author>pavlov</author>
    <author>Архипова Ольга Александровна</author>
  </authors>
  <commentList>
    <comment ref="C4" authorId="0">
      <text>
        <r>
          <rPr>
            <b/>
            <sz val="9"/>
            <color indexed="81"/>
            <rFont val="Tahoma"/>
            <family val="2"/>
            <charset val="204"/>
          </rPr>
          <t>Межрегиональный сборник коэффициентов пересчета. М.:2006</t>
        </r>
      </text>
    </comment>
    <comment ref="N97" authorId="0">
      <text>
        <r>
          <rPr>
            <b/>
            <sz val="9"/>
            <color indexed="81"/>
            <rFont val="Tahoma"/>
            <family val="2"/>
            <charset val="204"/>
          </rPr>
          <t>к 1.1.2001</t>
        </r>
      </text>
    </comment>
    <comment ref="O97" authorId="0">
      <text>
        <r>
          <rPr>
            <b/>
            <sz val="9"/>
            <color indexed="81"/>
            <rFont val="Tahoma"/>
            <family val="2"/>
            <charset val="204"/>
          </rPr>
          <t>к 1.1.2001</t>
        </r>
      </text>
    </comment>
    <comment ref="F98" authorId="1">
      <text>
        <r>
          <rPr>
            <b/>
            <sz val="8"/>
            <color indexed="81"/>
            <rFont val="Tahoma"/>
            <family val="2"/>
            <charset val="204"/>
          </rPr>
          <t>Электроэнергетика</t>
        </r>
      </text>
    </comment>
    <comment ref="J98" authorId="1">
      <text>
        <r>
          <rPr>
            <b/>
            <sz val="8"/>
            <color indexed="81"/>
            <rFont val="Tahoma"/>
            <family val="2"/>
            <charset val="204"/>
          </rPr>
          <t>Электроэнергетика</t>
        </r>
      </text>
    </comment>
    <comment ref="M98" authorId="2">
      <text>
        <r>
          <rPr>
            <b/>
            <sz val="9"/>
            <color indexed="81"/>
            <rFont val="Tahoma"/>
            <family val="2"/>
            <charset val="204"/>
          </rPr>
          <t>на товары и услуги</t>
        </r>
      </text>
    </comment>
    <comment ref="F100" authorId="0">
      <text>
        <r>
          <rPr>
            <b/>
            <sz val="9"/>
            <color indexed="81"/>
            <rFont val="Tahoma"/>
            <family val="2"/>
            <charset val="204"/>
          </rPr>
          <t>линейная интерполяция ЭФ</t>
        </r>
      </text>
    </comment>
    <comment ref="J100" authorId="0">
      <text>
        <r>
          <rPr>
            <b/>
            <sz val="9"/>
            <color indexed="81"/>
            <rFont val="Tahoma"/>
            <family val="2"/>
            <charset val="204"/>
          </rPr>
          <t>линейная интерполяция ЭФ</t>
        </r>
      </text>
    </comment>
  </commentList>
</comments>
</file>

<file path=xl/sharedStrings.xml><?xml version="1.0" encoding="utf-8"?>
<sst xmlns="http://schemas.openxmlformats.org/spreadsheetml/2006/main" count="2921" uniqueCount="1468">
  <si>
    <t>Регион</t>
  </si>
  <si>
    <t>нет</t>
  </si>
  <si>
    <t>Индекс</t>
  </si>
  <si>
    <t>Росстат</t>
  </si>
  <si>
    <t>Оборудование</t>
  </si>
  <si>
    <t>Прочие затраты</t>
  </si>
  <si>
    <t>Изыскания</t>
  </si>
  <si>
    <t>(наименование стройки)</t>
  </si>
  <si>
    <t>Наименование глав, объектов, работ и затрат</t>
  </si>
  <si>
    <t>оборудования, мебели, инвентаря</t>
  </si>
  <si>
    <t>прочих затрат</t>
  </si>
  <si>
    <t>Глава 1. Подготовка территории строительства</t>
  </si>
  <si>
    <t>Глава 2. Основные объекты строительства</t>
  </si>
  <si>
    <t>Обоснование</t>
  </si>
  <si>
    <t>№   пп</t>
  </si>
  <si>
    <t>Итого по главе 7</t>
  </si>
  <si>
    <t>Итого по главам 1-7</t>
  </si>
  <si>
    <t>Итого по главе 8</t>
  </si>
  <si>
    <t>Итого по главам 1-8</t>
  </si>
  <si>
    <t>Глава 8. Временные здания и сооружения</t>
  </si>
  <si>
    <t>Глава 9. Прочие работы и затраты</t>
  </si>
  <si>
    <t>Глава 10. Содержание службы технического заказчика. Строительный контроль</t>
  </si>
  <si>
    <t>Глава 11. Подготовка эксплуатационных кадров</t>
  </si>
  <si>
    <t>Итого по главе 10</t>
  </si>
  <si>
    <t>Глава 12. Проектные и изыскательские работы</t>
  </si>
  <si>
    <t>Итого по главе 12</t>
  </si>
  <si>
    <t>Итого по главам 1-12</t>
  </si>
  <si>
    <t>Налоги и обязательные платежи</t>
  </si>
  <si>
    <t>Налоговый кодекс</t>
  </si>
  <si>
    <t>НДС 18 %</t>
  </si>
  <si>
    <t>Итого с НДС</t>
  </si>
  <si>
    <t>I кв. 2000 г.</t>
  </si>
  <si>
    <t>II кв. 2000 г.</t>
  </si>
  <si>
    <t>III кв. 2000 г.</t>
  </si>
  <si>
    <t>IV кв. 2000 г.</t>
  </si>
  <si>
    <t>II кв. 2001 г.</t>
  </si>
  <si>
    <t>III кв. 2001 г.</t>
  </si>
  <si>
    <t>IV кв. 2001 г.</t>
  </si>
  <si>
    <t>I кв. 2001 г.</t>
  </si>
  <si>
    <t>II кв. 2002 г.</t>
  </si>
  <si>
    <t>III кв. 2002 г.</t>
  </si>
  <si>
    <t>IV кв. 2002 г.</t>
  </si>
  <si>
    <t>I кв. 2002 г.</t>
  </si>
  <si>
    <t>II кв. 2003 г.</t>
  </si>
  <si>
    <t>III кв. 2003 г.</t>
  </si>
  <si>
    <t>IV кв. 2003 г.</t>
  </si>
  <si>
    <t>I кв. 2003 г.</t>
  </si>
  <si>
    <t>I кв. 2004 г.</t>
  </si>
  <si>
    <t>II кв. 2004 г.</t>
  </si>
  <si>
    <t>III кв. 2004 г.</t>
  </si>
  <si>
    <t>IV кв. 2004 г.</t>
  </si>
  <si>
    <t>I кв. 2005 г.</t>
  </si>
  <si>
    <t>II кв. 2005 г.</t>
  </si>
  <si>
    <t>III кв. 2005 г.</t>
  </si>
  <si>
    <t>IV кв. 2005 г.</t>
  </si>
  <si>
    <t>I кв. 2006 г.</t>
  </si>
  <si>
    <t>II кв. 2006 г.</t>
  </si>
  <si>
    <t>III кв. 2006 г.</t>
  </si>
  <si>
    <t>IV кв. 2006 г.</t>
  </si>
  <si>
    <t>I кв. 2007 г.</t>
  </si>
  <si>
    <t>II кв. 2007 г.</t>
  </si>
  <si>
    <t>III кв. 2007 г.</t>
  </si>
  <si>
    <t>IV кв. 2007 г.</t>
  </si>
  <si>
    <t>I кв. 2008 г.</t>
  </si>
  <si>
    <t>II кв. 2008 г.</t>
  </si>
  <si>
    <t>III кв. 2008 г.</t>
  </si>
  <si>
    <t>IV кв. 2008 г.</t>
  </si>
  <si>
    <t>I кв. 2009 г.</t>
  </si>
  <si>
    <t>II кв. 2009 г.</t>
  </si>
  <si>
    <t>III кв. 2009 г.</t>
  </si>
  <si>
    <t>IV кв. 2009 г.</t>
  </si>
  <si>
    <t>I кв. 2010 г.</t>
  </si>
  <si>
    <t>II кв. 2010 г.</t>
  </si>
  <si>
    <t>III кв. 2010 г.</t>
  </si>
  <si>
    <t>IV кв. 2010 г.</t>
  </si>
  <si>
    <t>I кв. 2011 г.</t>
  </si>
  <si>
    <t>II кв. 2011 г.</t>
  </si>
  <si>
    <t>III кв. 2011 г.</t>
  </si>
  <si>
    <t>IV кв. 2011 г.</t>
  </si>
  <si>
    <t>I кв. 2012 г.</t>
  </si>
  <si>
    <t>II кв. 2012 г.</t>
  </si>
  <si>
    <t>III кв. 2012 г.</t>
  </si>
  <si>
    <t>IV кв. 2012 г.</t>
  </si>
  <si>
    <t>I кв. 2013 г.</t>
  </si>
  <si>
    <t>II кв. 2013 г.</t>
  </si>
  <si>
    <t>III кв. 2013 г.</t>
  </si>
  <si>
    <t>IV кв. 2013 г.</t>
  </si>
  <si>
    <t>I кв. 2014 г.</t>
  </si>
  <si>
    <t>II кв. 2014 г.</t>
  </si>
  <si>
    <t>III кв. 2014 г.</t>
  </si>
  <si>
    <t>IV кв. 2014 г.</t>
  </si>
  <si>
    <t>I кв. 2015 г.</t>
  </si>
  <si>
    <t>II кв. 2015 г.</t>
  </si>
  <si>
    <t>III кв. 2015 г.</t>
  </si>
  <si>
    <t>IV кв. 2015 г.</t>
  </si>
  <si>
    <t>I кв. 2016 г.</t>
  </si>
  <si>
    <t>II кв. 2016 г.</t>
  </si>
  <si>
    <t>III кв. 2016 г.</t>
  </si>
  <si>
    <t>IV кв. 2016 г.</t>
  </si>
  <si>
    <t>I кв. 2017 г.</t>
  </si>
  <si>
    <t>II кв. 2017 г.</t>
  </si>
  <si>
    <t>III кв. 2017 г.</t>
  </si>
  <si>
    <t>IV кв. 2017 г.</t>
  </si>
  <si>
    <t>I кв. 2018 г.</t>
  </si>
  <si>
    <t>II кв. 2018 г.</t>
  </si>
  <si>
    <t>III кв. 2018 г.</t>
  </si>
  <si>
    <t>IV кв. 2018 г.</t>
  </si>
  <si>
    <t>I кв. 2019 г.</t>
  </si>
  <si>
    <t>II кв. 2019 г.</t>
  </si>
  <si>
    <t>III кв. 2019 г.</t>
  </si>
  <si>
    <t>IV кв. 2019 г.</t>
  </si>
  <si>
    <t>I кв. 2020 г.</t>
  </si>
  <si>
    <t>II кв. 2020 г.</t>
  </si>
  <si>
    <t>III кв. 2020 г.</t>
  </si>
  <si>
    <t>IV кв. 2020 г.</t>
  </si>
  <si>
    <t>расчет</t>
  </si>
  <si>
    <t>Глава 5. Объекты транспортного хозяйства и связи</t>
  </si>
  <si>
    <t>Глава 6. Наружные сети и сооружения водоснабжени, канализации, теплоснабжения и газоснабжения</t>
  </si>
  <si>
    <t>Глава 7. Благоустройство и озеленение территории</t>
  </si>
  <si>
    <t>тыс. руб.</t>
  </si>
  <si>
    <t>'___''____________ 20___ г.</t>
  </si>
  <si>
    <t>Вологодская область</t>
  </si>
  <si>
    <t>Мурманская область</t>
  </si>
  <si>
    <t>г. Санкт-Петербург</t>
  </si>
  <si>
    <t>Новгородская область</t>
  </si>
  <si>
    <t>Калининградская область</t>
  </si>
  <si>
    <t>Брянская область</t>
  </si>
  <si>
    <t>Владимирская область</t>
  </si>
  <si>
    <t>Ивановская область</t>
  </si>
  <si>
    <t>Калужская область</t>
  </si>
  <si>
    <t>Костромская область</t>
  </si>
  <si>
    <t>Московская область</t>
  </si>
  <si>
    <t>Орловская область</t>
  </si>
  <si>
    <t>Смоленская область</t>
  </si>
  <si>
    <t>Тверская область</t>
  </si>
  <si>
    <t>Ярославская область</t>
  </si>
  <si>
    <t>Республика Марий Эл</t>
  </si>
  <si>
    <t>Республика Мордовия</t>
  </si>
  <si>
    <t>Нижегородская область</t>
  </si>
  <si>
    <t>Белгородская область</t>
  </si>
  <si>
    <t>Воронежская область</t>
  </si>
  <si>
    <t>Курская область</t>
  </si>
  <si>
    <t>Липецкая область</t>
  </si>
  <si>
    <t>Тамбовская область</t>
  </si>
  <si>
    <t>Республика Калмыкия</t>
  </si>
  <si>
    <t>Республика Татарстан</t>
  </si>
  <si>
    <t>Астраханская область</t>
  </si>
  <si>
    <t>Волгоградская область</t>
  </si>
  <si>
    <t>Пензенская область</t>
  </si>
  <si>
    <t>Самарская область</t>
  </si>
  <si>
    <t>Саратовская область</t>
  </si>
  <si>
    <t>Ульяновская область</t>
  </si>
  <si>
    <t>Республика Адыгея</t>
  </si>
  <si>
    <t>Карачаево-Черкесская Республика</t>
  </si>
  <si>
    <t>Чеченская Республика</t>
  </si>
  <si>
    <t>Республика Ингушетия</t>
  </si>
  <si>
    <t>Краснодарский край</t>
  </si>
  <si>
    <t>Ставропольский край</t>
  </si>
  <si>
    <t>Ростовская область</t>
  </si>
  <si>
    <t>Республика Башкортостан</t>
  </si>
  <si>
    <t>Удмуртская Республика</t>
  </si>
  <si>
    <t>Курганская область</t>
  </si>
  <si>
    <t>Оренбургская область</t>
  </si>
  <si>
    <t>Свердловская область</t>
  </si>
  <si>
    <t>Челябинская область</t>
  </si>
  <si>
    <t>Омская область</t>
  </si>
  <si>
    <t>Ханты-Мансийский а.о.(Югра)</t>
  </si>
  <si>
    <t>Республика Бурятия</t>
  </si>
  <si>
    <t>Республика Тыва</t>
  </si>
  <si>
    <t>Республика Хакасия</t>
  </si>
  <si>
    <t>Приморский край</t>
  </si>
  <si>
    <t>Магаданская область</t>
  </si>
  <si>
    <t>Еврейская а.о.</t>
  </si>
  <si>
    <t>МР</t>
  </si>
  <si>
    <t>ЗПР</t>
  </si>
  <si>
    <t>ЭММ</t>
  </si>
  <si>
    <t>СМР с НР и СП</t>
  </si>
  <si>
    <t>Пересчет ФЕР-&gt;ТЕР в базовом уровне 2000</t>
  </si>
  <si>
    <t>Камчатский край</t>
  </si>
  <si>
    <t>г. Москва</t>
  </si>
  <si>
    <t>Чукотский а. о.</t>
  </si>
  <si>
    <t>Республика Северная Осетия-Алания</t>
  </si>
  <si>
    <t>Регионы</t>
  </si>
  <si>
    <t>Письмо Минрегион</t>
  </si>
  <si>
    <t>СМР</t>
  </si>
  <si>
    <t>Индекс ФЕР</t>
  </si>
  <si>
    <t>X</t>
  </si>
  <si>
    <t>ПС</t>
  </si>
  <si>
    <t>Госстрой 03.12.2012 № 2836-ИП/12</t>
  </si>
  <si>
    <t>Минрегион 04.05.2012 № 10837-ИП/08</t>
  </si>
  <si>
    <t>Минрегион 03.09.2012 № 23167-АП/08</t>
  </si>
  <si>
    <t>Минрегион 28.01.2012 № 4122-ИП/08</t>
  </si>
  <si>
    <t>Снегоборьба</t>
  </si>
  <si>
    <t>Реконструкция</t>
  </si>
  <si>
    <t>Экспертиза</t>
  </si>
  <si>
    <t>В т.ч. Прочие затраты без ПНР, ПИР, экспертизы</t>
  </si>
  <si>
    <t>Сметная стоимость</t>
  </si>
  <si>
    <t>Общая сметная стоимость</t>
  </si>
  <si>
    <t>Трансформаторы</t>
  </si>
  <si>
    <t xml:space="preserve">Минрегион 25.02.2005       № 645-ВГ/70  </t>
  </si>
  <si>
    <t>Минрегион 27.05.2005 г. N 2585-МП/70</t>
  </si>
  <si>
    <t xml:space="preserve">Минрегион 25.07.2005 № 4079-ВА/70 </t>
  </si>
  <si>
    <t>Росстрой 10.11.2005   № СК-4713/02</t>
  </si>
  <si>
    <t>Росстрой 08.02.2006 г. N СК-426/02</t>
  </si>
  <si>
    <t>Росстрой 21.04.2006 г. N СК-1523/02</t>
  </si>
  <si>
    <t>Росстрой 10.07.2006г.   СК-2842/02</t>
  </si>
  <si>
    <t>Росстрой 12.10.2006   № СК-4312/02</t>
  </si>
  <si>
    <t>Росстрой 23.01.2007 г. N СК-185/02</t>
  </si>
  <si>
    <t>Росстрой 09.04.2007 г. N СК-1395/02</t>
  </si>
  <si>
    <t>Росстрой 24.07.2007 г. N ВК-2778/02</t>
  </si>
  <si>
    <t>Росстрой 10.10.2007 г. N СК-3752/02</t>
  </si>
  <si>
    <t>Росстрой 16.01.2008     № ВБ-82/02</t>
  </si>
  <si>
    <t>Росстрой 04.04.2008 № ВБ-1305-02</t>
  </si>
  <si>
    <t>Минрегион 09.07.2008 г. N 16568-СК/08</t>
  </si>
  <si>
    <t>Минрегион 14.10.2008 № 26064-СК/08</t>
  </si>
  <si>
    <t>Минрегион 12.02.2009 № 3652-СК/08</t>
  </si>
  <si>
    <t>Минрегион 09.04.2009 г. N 10217-СК/08</t>
  </si>
  <si>
    <t>Минрегион 13.07.2009 г. N 21713-СК/08</t>
  </si>
  <si>
    <t xml:space="preserve">Минрегион 13.10.2009 г. N 33498-СК/08 </t>
  </si>
  <si>
    <t>Минрегион 20.01.2010 г. N 1289-СК/08</t>
  </si>
  <si>
    <t>Минрегион 26.05.2010 г. N 22030-ВТ/08</t>
  </si>
  <si>
    <t>Минрегион 26.07.2010 г. N 28203-кк/08</t>
  </si>
  <si>
    <t>Минрегион 18.11.2010 № 39160-КК/08</t>
  </si>
  <si>
    <t>Минрегион 02.03.2011 № 4511-КК/08</t>
  </si>
  <si>
    <t>Минрегион 09.06.2011 № 15076-КК/08</t>
  </si>
  <si>
    <t>Минрегион 15.07.2011 № 18769-АП/08</t>
  </si>
  <si>
    <t>Минрегион 07.11.2011 № 30394-ИП/07</t>
  </si>
  <si>
    <t>Госстрой 20.04.2004 г. N СК-2419/10</t>
  </si>
  <si>
    <t>Госстрой 03.03.2004  № НК-1448/10</t>
  </si>
  <si>
    <t>инерполяция</t>
  </si>
  <si>
    <t>ТЭС</t>
  </si>
  <si>
    <t>Темп зона</t>
  </si>
  <si>
    <t>ЛЭП до 10 кВ</t>
  </si>
  <si>
    <t>ЛЭП св.35 кВ</t>
  </si>
  <si>
    <t>III</t>
  </si>
  <si>
    <t xml:space="preserve">IV </t>
  </si>
  <si>
    <t>IV</t>
  </si>
  <si>
    <t xml:space="preserve">V </t>
  </si>
  <si>
    <t xml:space="preserve"> IV</t>
  </si>
  <si>
    <t>I</t>
  </si>
  <si>
    <t xml:space="preserve">VI </t>
  </si>
  <si>
    <t>II</t>
  </si>
  <si>
    <t>V</t>
  </si>
  <si>
    <t>VI</t>
  </si>
  <si>
    <t>VII</t>
  </si>
  <si>
    <t>Зимнее удорожание, %/100</t>
  </si>
  <si>
    <t>Всего</t>
  </si>
  <si>
    <t>Минрегион 12.02.2013 № 1951-ВТ/10</t>
  </si>
  <si>
    <t>Минрегион 07.06.2013 № 9912-СД/10</t>
  </si>
  <si>
    <t>Минрегион 29.07.2013 № 13478-СД/10</t>
  </si>
  <si>
    <t>Минрегион 12.11.2013 № 21331-СД/10</t>
  </si>
  <si>
    <t>Квартал сметных цен</t>
  </si>
  <si>
    <t>Индекс Росстат</t>
  </si>
  <si>
    <t>ДЗО</t>
  </si>
  <si>
    <t>(наименование дочерней или зависимой организации)</t>
  </si>
  <si>
    <t>Согласован для включения в инвестиционную программу</t>
  </si>
  <si>
    <t>Проектирование</t>
  </si>
  <si>
    <t>базисные цены</t>
  </si>
  <si>
    <t>ОРИЕНТИРОВОЧНЫЙ СМЕТНЫЙ РАСЧЕТ СТОИМОСТИ СТРОИТЕЛЬСТВА</t>
  </si>
  <si>
    <t>ПНР</t>
  </si>
  <si>
    <t>Текущие цены</t>
  </si>
  <si>
    <t>Индексы к ФЕР-2001 СМР по прочим объектам</t>
  </si>
  <si>
    <t>Ненецкий национальный округ</t>
  </si>
  <si>
    <t>Пермский край</t>
  </si>
  <si>
    <t>Забайкальский край</t>
  </si>
  <si>
    <t>КС</t>
  </si>
  <si>
    <t>прирКС</t>
  </si>
  <si>
    <t>VIII</t>
  </si>
  <si>
    <t>IX</t>
  </si>
  <si>
    <t>XI</t>
  </si>
  <si>
    <t>XII</t>
  </si>
  <si>
    <t>XIII</t>
  </si>
  <si>
    <t>XIV</t>
  </si>
  <si>
    <t>XV</t>
  </si>
  <si>
    <t>XVI</t>
  </si>
  <si>
    <t>XVII</t>
  </si>
  <si>
    <t>XVIII</t>
  </si>
  <si>
    <t>XIX</t>
  </si>
  <si>
    <t>XX</t>
  </si>
  <si>
    <t>XXI</t>
  </si>
  <si>
    <t>XXII</t>
  </si>
  <si>
    <t>XXIII</t>
  </si>
  <si>
    <t>XXIV</t>
  </si>
  <si>
    <t>XXV</t>
  </si>
  <si>
    <t>XXVI</t>
  </si>
  <si>
    <t>XXVII</t>
  </si>
  <si>
    <t>XXVIII</t>
  </si>
  <si>
    <t>XXX</t>
  </si>
  <si>
    <t>XXIX</t>
  </si>
  <si>
    <t>Квартал</t>
  </si>
  <si>
    <t>Крайний Север</t>
  </si>
  <si>
    <t>Зона=</t>
  </si>
  <si>
    <t>Томская область</t>
  </si>
  <si>
    <t>Тульская область</t>
  </si>
  <si>
    <t>Псковская область</t>
  </si>
  <si>
    <t>Чувашская Республика</t>
  </si>
  <si>
    <t>Кировская область</t>
  </si>
  <si>
    <t>Временные здания и сооружения=</t>
  </si>
  <si>
    <t>Зона</t>
  </si>
  <si>
    <t>Индексы</t>
  </si>
  <si>
    <t>Индексы к ФЕР-2001 СМР по ВЛ до 10 кВ алюминиевые</t>
  </si>
  <si>
    <t>Индексы к ФЕР-2001 СМР по КЛ до 10 кВ медные</t>
  </si>
  <si>
    <t>Регионально-</t>
  </si>
  <si>
    <t>климатич.</t>
  </si>
  <si>
    <t>Демонтаж ВЛ</t>
  </si>
  <si>
    <t>Зоны регионов</t>
  </si>
  <si>
    <t>Колич.</t>
  </si>
  <si>
    <t>Минстрой 28.02.2014 № 3085-ЕС/08</t>
  </si>
  <si>
    <t>Минстрой</t>
  </si>
  <si>
    <t>Компенсаторы</t>
  </si>
  <si>
    <t>ВЛ</t>
  </si>
  <si>
    <t>ПИР</t>
  </si>
  <si>
    <t>Глава 3. Объекты вспомогательного и обслуживающего назначения</t>
  </si>
  <si>
    <t>Итого по главе 11 (учтено в прочих затратах)</t>
  </si>
  <si>
    <t>Индексы=</t>
  </si>
  <si>
    <t>НДС</t>
  </si>
  <si>
    <t>ГСН81-05-01-2001</t>
  </si>
  <si>
    <t>Итого по главам 1-9, 11</t>
  </si>
  <si>
    <t>Кабельные линии</t>
  </si>
  <si>
    <t>Напряжение</t>
  </si>
  <si>
    <t>Реконстр</t>
  </si>
  <si>
    <t>Республика Крым</t>
  </si>
  <si>
    <t>Севастополь</t>
  </si>
  <si>
    <t>Временные здания и сооружения</t>
  </si>
  <si>
    <t>Составляющие затрат</t>
  </si>
  <si>
    <t>№ пп</t>
  </si>
  <si>
    <t>Поправочные коэффициенты на:</t>
  </si>
  <si>
    <t>ветер</t>
  </si>
  <si>
    <t>Расчет затрат</t>
  </si>
  <si>
    <t>Ед. изм.</t>
  </si>
  <si>
    <t>Воздушные линии электропередачи</t>
  </si>
  <si>
    <t>Таблица</t>
  </si>
  <si>
    <t>Характеристика</t>
  </si>
  <si>
    <t>Стоимость</t>
  </si>
  <si>
    <t>Подвеска провода 0,4 кВ по существ. ж/б опорам 1 цепь СИП до 35 мм2</t>
  </si>
  <si>
    <t>Подвеска провода 0,4 кВ по существ. дерев. опорам 1 цепь СИП до 35 мм2</t>
  </si>
  <si>
    <t>Подвеска провода 0,4 кВ по существ. ж/б опорам 1 цепь СИП 50 мм2</t>
  </si>
  <si>
    <t>Подвеска провода 0,4 кВ по существ. дерев. опорам 1 цепь СИП 50 мм2</t>
  </si>
  <si>
    <t>Подвеска провода 0,4 кВ по существ. ж/б опорам 1 цепь СИП 70 мм2</t>
  </si>
  <si>
    <t>Подвеска провода 0,4 кВ по существ. дерев. опорам 1 цепь СИП 70 мм2</t>
  </si>
  <si>
    <t>ВЛ 0.4 кВ с установкой ж/б опор, совместной абонентской подвеской 2 цепей СИП 70 мм2 и подвеской освещения с ответвлениями и вводами сечением 16 мм2</t>
  </si>
  <si>
    <t>ВЛ 6-10 кВ с установкой ж/б опор и подвеской проводов АС 35 мм2</t>
  </si>
  <si>
    <t>ВЛ 6-10 кВ с установкой дерев. опор и подвеской проводов АС 35 мм2</t>
  </si>
  <si>
    <t>ВЛ 6-10 кВ с установкой ж/б опор и подвеской проводов АС 50 мм2</t>
  </si>
  <si>
    <t>ВЛ 6-10 кВ с установкой ж/б опор и подвеской проводов АС 70 мм2</t>
  </si>
  <si>
    <t>ВЛ 6-10 кВ с установкой ж/б опор и подвеской 2 цепей проводов АС 70 мм2</t>
  </si>
  <si>
    <t>ВЛ 6-10 кВ с установкой ж/б опор и подвеской проводов АС 95 мм2</t>
  </si>
  <si>
    <t>ВЛ 6-10 кВ с установкой ж/б опор и подвеской проводов СИП 50 мм2</t>
  </si>
  <si>
    <t>ВЛ 6-10 кВ с установкой многогр. опор и подвеской проводов СИП 70 мм2</t>
  </si>
  <si>
    <t>ВЛ 6-10 кВ с установкой ж/б опор и подвеской проводов СИП 70 мм2</t>
  </si>
  <si>
    <t>ВЛ 6-10 кВ с установкой ж/б опор и подвеской 2 цепей проводов СИП 70 мм2</t>
  </si>
  <si>
    <t>ВЛ 35 кВ с установкой стальных опор и подвеской проводов АС 95 мм2</t>
  </si>
  <si>
    <t>ВЛ 35 кВ с установкой стальных опор и подвеской 2 цепей проводов АС 95 мм2</t>
  </si>
  <si>
    <t>ВЛ 35 кВ с установкой стальных опор и подвеской проводов АС до 150 мм2</t>
  </si>
  <si>
    <t>ВЛ 35 кВ с установкой стальных опор и подвеской 2 цепей проводов АС до 150 мм2</t>
  </si>
  <si>
    <t>ВЛ 110 кВ с установкой стальных опор и подвеской проводов АС до 150 мм2</t>
  </si>
  <si>
    <t>ВЛ 110 кВ с установкой стальных опор и подвеской 2 цепей проводов АС до 150 мм2</t>
  </si>
  <si>
    <t>ВЛ 220 кВ с установкой стальных опор и подвеской проводов АС 300 мм2</t>
  </si>
  <si>
    <t>ВЛ 220 кВ с установкой стальных опор и подвеской 2 цепей проводов АС 300 мм2</t>
  </si>
  <si>
    <t>ВЛ 220 кВ с установкой стальных опор и подвеской проводов АС 400 мм2</t>
  </si>
  <si>
    <t>ВЛ 220 кВ с установкой стальных опор и подвеской 2 цепей проводов АС 400 мм2</t>
  </si>
  <si>
    <t>ВЛ 220 кВ с установкой стальных опор и подвеской 2 цепей проводов АС 500 мм2</t>
  </si>
  <si>
    <t>ВЛ 220 кВ с установкой ж/б двухстоечных опор и подвеской проводов АС 300 мм2</t>
  </si>
  <si>
    <t>ВЛ 220 кВ с установкой ж/б двухстоечных опор и подвеской 2 цепей проводов АС 300 мм2</t>
  </si>
  <si>
    <t>ВЛ 220 кВ с установкой ж/б двухстоечных опор и подвеской проводов АС 400 мм2</t>
  </si>
  <si>
    <t>ВЛ 220 кВ с установкой ж/б двухстоечных опор и подвеской 2 цепей проводов АС 400 мм2</t>
  </si>
  <si>
    <t>ВЛ 220 кВ с установкой стальных двухстоечных опор и подвеской 2 цепей проводов АС 400 мм2</t>
  </si>
  <si>
    <t>Затраты на вырубку просеки и устройство лежневых дорог</t>
  </si>
  <si>
    <t>Постоянный отвод земель ВЛ 220-330 кВ на стальных опорах</t>
  </si>
  <si>
    <t>Постоянный отвод земель ВЛ 220-330 кВ на ж/б опорах</t>
  </si>
  <si>
    <t>Постоянный отвод земель ВЛ 220-500 кВ на многогранных опорах</t>
  </si>
  <si>
    <t>Постоянный отвод земель ВЛ 500-750 кВ на стальных опорах</t>
  </si>
  <si>
    <t>Постоянный отвод земель ВЛ 500-750 кВ на стальных опорах с оттяжками</t>
  </si>
  <si>
    <t>Постоянный отвод земель ВЛ 500-750 кВ на ж/б опорах</t>
  </si>
  <si>
    <t>Затраты на вырубку просеки ВЛ 6-10 кВ</t>
  </si>
  <si>
    <t>Затраты на вырубку просеки ВЛ 35 кВ</t>
  </si>
  <si>
    <t>Затраты на вырубку просеки ВЛ 110 кВ</t>
  </si>
  <si>
    <t>Затраты на вырубку просеки ВЛ 220 кВ</t>
  </si>
  <si>
    <t>Подвеска кабеля ОКСН на существующих опорах ВЛ 35 кВ</t>
  </si>
  <si>
    <t>Подвеска кабеля ОКМС на существующих опорах ВЛ 110 кВ</t>
  </si>
  <si>
    <t>Подвеска 2 кабелей ОКМС на существующих опорах ВЛ 110 кВ</t>
  </si>
  <si>
    <t>Комплектные трансформаторные устройства</t>
  </si>
  <si>
    <t>КТП шкафного типа 1х40 кВА 6-10/0,4 кВ</t>
  </si>
  <si>
    <t>КТП киоскового типа 1х250 кВА 6-10/0,4 кВ</t>
  </si>
  <si>
    <t>КТП шкафного типа 1х63 кВА 6-10/0,4 кВ</t>
  </si>
  <si>
    <t>КТП шкафного типа 1х100 кВА 6-10/0,4 кВ</t>
  </si>
  <si>
    <t>КТП шкафного типа 1х160 кВА 6-10/0,4 кВ</t>
  </si>
  <si>
    <t>КТП киоскового типа 1х400 кВА 6-10/0,4 кВ</t>
  </si>
  <si>
    <t>КТП киоскового типа 1х630 кВА 6-10/0,4 кВ</t>
  </si>
  <si>
    <t>КТП киоскового типа 1х1000 кВА 6-10/0,4 кВ</t>
  </si>
  <si>
    <t>КТП киоскового типа 2х250 кВА 6-10/0,4 кВ</t>
  </si>
  <si>
    <t>КТП киоскового типа 2х400 кВА 6-10/0,4 кВ</t>
  </si>
  <si>
    <t>КТП киоскового типа 2х630 кВА 6-10/0,4 кВ</t>
  </si>
  <si>
    <t>БКТП блочного типа 2х630 кВА 6-10/0,4 кВ</t>
  </si>
  <si>
    <t>Комплектные трансформаторные устройства на 6-10/0,4 кВ</t>
  </si>
  <si>
    <t>Реклоузеры на 6-10 кВ</t>
  </si>
  <si>
    <t>И.</t>
  </si>
  <si>
    <t>Снижение при прокладке первой цепи</t>
  </si>
  <si>
    <t>Условия</t>
  </si>
  <si>
    <t>Коэффициент</t>
  </si>
  <si>
    <t>под напр</t>
  </si>
  <si>
    <t>все коэф.</t>
  </si>
  <si>
    <t>прил. 3</t>
  </si>
  <si>
    <t>%</t>
  </si>
  <si>
    <t>горн/скал</t>
  </si>
  <si>
    <t>сейс-мичн.</t>
  </si>
  <si>
    <t>Ввод вруч-ную</t>
  </si>
  <si>
    <t>Затраты, тыс. руб.</t>
  </si>
  <si>
    <t>по сбор-нику</t>
  </si>
  <si>
    <t>введен-ная</t>
  </si>
  <si>
    <t>Цена базовая, т.р.</t>
  </si>
  <si>
    <t>Укрупненные показатели стоимости ВЛ 0,4-220 кВ, т.р. за 1 км</t>
  </si>
  <si>
    <t>ВЛ 0,4 кВ с установкой ж/б опор и проводами СИП до 35 мм2</t>
  </si>
  <si>
    <t>ВЛ 0.4 кВ с установкой ж/б опор, магистр. линией СИП 50 мм2, ответвлений и вводами сечением 16 мм2</t>
  </si>
  <si>
    <t>2</t>
  </si>
  <si>
    <t>ВЛ 0.4 кВ с установкой ж/б опор и проводами СИП 70 мм2</t>
  </si>
  <si>
    <t>ВЛ 35 кВ с установкой ж/б опор (анк.-угл. стальных) и подвеской 2 цепей проводов АС 95 мм2</t>
  </si>
  <si>
    <t>ВЛ 35 кВ с установкой ж/б опор (анк.-угл. стальных) и подвеской проводов АС 95 мм2</t>
  </si>
  <si>
    <t>ВЛ 35 кВ с установкой ж/б опор (анк.-угл. стальных) и подвеской проводов АС до 150 мм2</t>
  </si>
  <si>
    <t>ВЛ 35 кВ с установкой ж/б опор (анк.-угл. стальных) и подвеской 2 цепей проводов АС до 150 мм2</t>
  </si>
  <si>
    <t>ВЛ 35 кВ с установкой многогр. опор и подвеской 2 цепей проводов АС до 150 мм2</t>
  </si>
  <si>
    <t>ВЛ 110 кВ с установкой ж/б опор (анк.-угл. стальных) и подвеской проводов АС до 150 мм2</t>
  </si>
  <si>
    <t>ВЛ 110 кВ с установкой ж/б опор (анк.-угл. стальных) и подвеской 2 цепей проводов АС до 150 мм2</t>
  </si>
  <si>
    <t>ВЛ 110 кВ с установкой стальных опор и подвеской проводов АС 185-240 мм2</t>
  </si>
  <si>
    <t>ВЛ 110 кВ с установкой ж/б опор (анк.-угл. стальных) и подвеской проводов АС 185-240 мм2</t>
  </si>
  <si>
    <t>ВЛ 110 кВ с установкой стальных опор (анк.-угл. типовых) и подвеской проводов АС 185-240 мм2</t>
  </si>
  <si>
    <t>ВЛ 110 кВ с установкой стальных опор (анк.-угл. типовых) и подвеской 2 цепей проводов АС до 150 мм2</t>
  </si>
  <si>
    <t>Таблица норма-тива</t>
  </si>
  <si>
    <t>ВЛ 110 кВ с установкой многогр. опор и подвеской проводов АС 185-240 мм2</t>
  </si>
  <si>
    <t>ВЛ 110 кВ с установкой стальных опор и подвеской 2 цепей проводов АС 185-240 мм2</t>
  </si>
  <si>
    <t>ВЛ 110 кВ с установкой ж/б опор (анк.-угл. стальных) и подвеской 2 цепей проводов АС 185-240 мм2</t>
  </si>
  <si>
    <t>ВЛ 110 кВ с установкой многогр. опор и подвеской 2 цепей проводов АС 185-240 мм2</t>
  </si>
  <si>
    <t>ВЛ 110 кВ с установкой стальных опор и подвеской 2 цепей проводов ACCR Hawk 477-T16</t>
  </si>
  <si>
    <t>макс напр</t>
  </si>
  <si>
    <t>кВ</t>
  </si>
  <si>
    <t>п. 2.7</t>
  </si>
  <si>
    <t>т. 4</t>
  </si>
  <si>
    <t>Изменение констр. решений до 50 %</t>
  </si>
  <si>
    <t>Изменение констр. решений более 50 %</t>
  </si>
  <si>
    <t>1</t>
  </si>
  <si>
    <t>КЛ</t>
  </si>
  <si>
    <t>ТП</t>
  </si>
  <si>
    <t>Постоянный отвод земель ВЛ 0,4 кВ на деревянных опорах (40 шт./км)</t>
  </si>
  <si>
    <t>Постоянный отвод земель ВЛ 0,4 кВ на ж/б опорах (40 шт./км)</t>
  </si>
  <si>
    <t>2.2.1</t>
  </si>
  <si>
    <t>2.2.2</t>
  </si>
  <si>
    <t>Постоянный отвод земель ВЛ 6-10 кВ на деревянных опорах (20 шт./км)</t>
  </si>
  <si>
    <t>Постоянный отвод земель ВЛ 6-10 кВ на ж/б опорах (20 шт./км)</t>
  </si>
  <si>
    <t>Постоянный отвод земель ВЛ 35 кВ на деревянных опорах (8 шт./км)</t>
  </si>
  <si>
    <t>Постоянный отвод земель ВЛ 35 кВ на стальных опорах (8 шт./км)</t>
  </si>
  <si>
    <t>Постоянный отвод земель ВЛ 35 кВ на ж/б опорах (8 шт./км)</t>
  </si>
  <si>
    <t>Постоянный отвод земель ВЛ 110 кВ на стальных опорах (5 шт./км)</t>
  </si>
  <si>
    <t>Постоянный отвод земель ВЛ 110 кВ на ж/б опорах (5 шт./км)</t>
  </si>
  <si>
    <t>Постоянный отвод земель ВЛ 110 кВ на деревянных опорах (5 шт./км)</t>
  </si>
  <si>
    <t>2.2.3</t>
  </si>
  <si>
    <t>2.2.4</t>
  </si>
  <si>
    <t>Постоянный отвод земель ВЛ 220 кВ на стальных опорах (3 шт./км)</t>
  </si>
  <si>
    <t>2.2.5</t>
  </si>
  <si>
    <t>Постоянный отвод земель ВЛ 220 кВ на деревянных опорах (3 шт./км)</t>
  </si>
  <si>
    <t>Постоянный отвод земель ВЛ 220 кВ на железобетонных опорах (3 шт./км)</t>
  </si>
  <si>
    <t>Площадь постоянного отвода земли свободностоящих опор ВЛ, м2/км</t>
  </si>
  <si>
    <t>3</t>
  </si>
  <si>
    <t>Подвеска ВОЛС на существующих опорах ВЛ 35-220 кВ</t>
  </si>
  <si>
    <t>5</t>
  </si>
  <si>
    <t>Подвеска кабеля ОКГТ на существующих опорах ВЛ 220 кВ</t>
  </si>
  <si>
    <t>Подвеска кабеля ASLH-D(S)bb 1*24SMF на существующих опорах ВЛ 220 кВ</t>
  </si>
  <si>
    <t>6</t>
  </si>
  <si>
    <t>БКТП блочного типа 2х1000 кВА 6-10/0,4 кВ, панели "сэндвич"</t>
  </si>
  <si>
    <t>БКТП блочного типа 2х1250 кВА 6-10/0,4 кВ, ячейки RM6</t>
  </si>
  <si>
    <t>Региональный коэффициент</t>
  </si>
  <si>
    <t>В том числе:</t>
  </si>
  <si>
    <t>Филиал</t>
  </si>
  <si>
    <t>4</t>
  </si>
  <si>
    <t>Особые условия строительства</t>
  </si>
  <si>
    <t>прочие</t>
  </si>
  <si>
    <t>Ра-сц</t>
  </si>
  <si>
    <t>расценка</t>
  </si>
  <si>
    <t>Итого для базового района</t>
  </si>
  <si>
    <t>Итого основные затраты ВЛ в ценах 2000 г.</t>
  </si>
  <si>
    <t>Дополнительные затраты по ВЛ:</t>
  </si>
  <si>
    <t>Минстрой 15.05.2014 № 8367-ЕС/08</t>
  </si>
  <si>
    <t>Состав затрат</t>
  </si>
  <si>
    <t>Индексы к ФЕР-2001 Пусконаладочные работы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</si>
  <si>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</si>
  <si>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</si>
  <si>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</si>
  <si>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</si>
  <si>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</si>
  <si>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</si>
  <si>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</si>
  <si>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</si>
  <si>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</si>
  <si>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</si>
  <si>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</si>
  <si>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</si>
  <si>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</si>
  <si>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</si>
  <si>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</si>
  <si>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СМР по КЛ до 10 кВ</t>
  </si>
  <si>
    <t>Коэффициент директивного снижения</t>
  </si>
  <si>
    <t>Дефляторы МЭР по капвложениям</t>
  </si>
  <si>
    <t>Год окончания реализации инвестиционного проекта</t>
  </si>
  <si>
    <t>Стоимость в базовых ценах</t>
  </si>
  <si>
    <t>Стоимость, тыс. руб. без НДС, в уровне цен:</t>
  </si>
  <si>
    <t>без НДС</t>
  </si>
  <si>
    <t>с НДС</t>
  </si>
  <si>
    <t>в ценах IV кв. 2012 г.</t>
  </si>
  <si>
    <t>Ориентировочная стоимость, тыс. руб.</t>
  </si>
  <si>
    <t>КЛ 0,4 кВ без покрытия один кабель 16 мм2</t>
  </si>
  <si>
    <t>КЛ 0,4 кВ без покрытия один кабель 25 мм2</t>
  </si>
  <si>
    <t>КЛ 0,4 кВ без покрытия один кабель 35 мм2</t>
  </si>
  <si>
    <t>КЛ 0,4 кВ без покрытия один кабель 50 мм2</t>
  </si>
  <si>
    <t>КЛ 0,4 кВ без покрытия один кабель 70 мм2</t>
  </si>
  <si>
    <t>КЛ 0,4 кВ без покрытия один кабель 95мм2</t>
  </si>
  <si>
    <t>КЛ 0,4 кВ без покрытия один кабель 120 мм2</t>
  </si>
  <si>
    <t>КЛ 0,4 кВ без покрытия один кабель 150 мм2</t>
  </si>
  <si>
    <t>КЛ 0,4 кВ с покрытием кирпичом один кабель 16 мм2</t>
  </si>
  <si>
    <t>КЛ 0,4 кВ с покрытием кирпичом один кабель 25 мм2</t>
  </si>
  <si>
    <t>КЛ 0,4 кВ с покрытием кирпичом один кабель 35 мм2</t>
  </si>
  <si>
    <t>КЛ 0,4 кВ с покрытием кирпичом один кабель 50 мм2</t>
  </si>
  <si>
    <t>КЛ 0,4 кВ с покрытием кирпичом один кабель70 мм2</t>
  </si>
  <si>
    <t>КЛ 0,4 кВ с покрытием кирпичом один кабель 95 мм2</t>
  </si>
  <si>
    <t>КЛ 0,4 кВ с покрытием кирпичом один кабель 120 мм2</t>
  </si>
  <si>
    <t>КЛ 0,4 кВ с покрытием кирпичом один кабель 150 мм2</t>
  </si>
  <si>
    <t>КЛ 0,4 кВ в асбестоцементной трубе один кабель 16 мм2</t>
  </si>
  <si>
    <t>КЛ 0,4 кВ в асбестоцементной трубе один кабель 25 мм2</t>
  </si>
  <si>
    <t>КЛ 0,4 кВ в асбестоцементной трубе один кабель 35 мм2</t>
  </si>
  <si>
    <t>КЛ 0,4 кВ в асбестоцементной трубе один кабель 50 мм2</t>
  </si>
  <si>
    <t>КЛ 0,4 кВ в асбестоцементной трубе один кабель 95 мм2</t>
  </si>
  <si>
    <t>КЛ 0,4 кВ в асбестоцементной трубе один кабель 70 мм2</t>
  </si>
  <si>
    <t>КЛ 0,4 кВ в асбестоцементной трубе один кабель 120 мм2</t>
  </si>
  <si>
    <t>КЛ 0,4 кВ в асбестоцементной трубе один кабель 150 мм2</t>
  </si>
  <si>
    <t>КЛ 0,4 кВ без покрытия следующий кабель 16 мм2</t>
  </si>
  <si>
    <t>КЛ 0,4 кВ без покрытия следующий кабель 25 мм2</t>
  </si>
  <si>
    <t>КЛ 0,4 кВ без покрытия следующий кабель 35 мм2</t>
  </si>
  <si>
    <t>КЛ 0,4 кВ без покрытия следующий кабель 50 мм2</t>
  </si>
  <si>
    <t>КЛ 0,4 кВ без покрытия следующий кабель 70 мм2</t>
  </si>
  <si>
    <t>КЛ 0,4 кВ без покрытия следующий кабель 95мм2</t>
  </si>
  <si>
    <t>КЛ 0,4 кВ без покрытия следующий кабель 120 мм2</t>
  </si>
  <si>
    <t>КЛ 0,4 кВ без покрытия следующий кабель 150 мм2</t>
  </si>
  <si>
    <t>КЛ 0,4 кВ с покрытием кирпичом следующий кабель 16 мм2</t>
  </si>
  <si>
    <t>КЛ 0,4 кВ с покрытием кирпичом следующий кабель 25 мм2</t>
  </si>
  <si>
    <t>КЛ 0,4 кВ с покрытием кирпичом следующий кабель 35 мм2</t>
  </si>
  <si>
    <t>КЛ 0,4 кВ с покрытием кирпичом следующий кабель 50 мм2</t>
  </si>
  <si>
    <t>КЛ 0,4 кВ с покрытием кирпичом следующий кабель70 мм2</t>
  </si>
  <si>
    <t>КЛ 0,4 кВ с покрытием кирпичом следующий кабель 95 мм2</t>
  </si>
  <si>
    <t>КЛ 0,4 кВ с покрытием кирпичом следующий кабель 120 мм2</t>
  </si>
  <si>
    <t>КЛ 0,4 кВ с покрытием кирпичом следующий кабель 150 мм2</t>
  </si>
  <si>
    <t>КЛ 0,4 кВ в асбестоцементной трубе следующий кабель 16 мм2</t>
  </si>
  <si>
    <t>КЛ 0,4 кВ в асбестоцементной трубе следующий кабель 25 мм2</t>
  </si>
  <si>
    <t>КЛ 0,4 кВ в асбестоцементной трубе следующий кабель 35 мм2</t>
  </si>
  <si>
    <t>КЛ 0,4 кВ в асбестоцементной трубе следующий кабель 50 мм2</t>
  </si>
  <si>
    <t>КЛ 0,4 кВ в асбестоцементной трубе следующий кабель 70 мм2</t>
  </si>
  <si>
    <t>КЛ 0,4 кВ в асбестоцементной трубе следующий кабель 95 мм2</t>
  </si>
  <si>
    <t>КЛ 0,4 кВ в асбестоцементной трубе следующий кабель 120 мм2</t>
  </si>
  <si>
    <t>КЛ 0,4 кВ в асбестоцементной трубе следующий кабель 150 мм2</t>
  </si>
  <si>
    <t>КЛ 10 кВ один кабель АПвПг 3 (1х70/35)</t>
  </si>
  <si>
    <t>КЛ 10 кВ один кабель АПвПг 3 (1х95/35)</t>
  </si>
  <si>
    <t>КЛ 10 кВ один кабель АПвПг 3 (1х120/35)</t>
  </si>
  <si>
    <t>КЛ 10 кВ один кабель АПвПг 3 (1х150/35)</t>
  </si>
  <si>
    <t>КЛ 10 кВ один кабель АПвПг 3 (1х185/35)</t>
  </si>
  <si>
    <t>КЛ 10 кВ один кабель АПвПг 3 (1х240/35)</t>
  </si>
  <si>
    <t>КЛ 10 кВ один кабель АПвПг 3 (1х400/35)</t>
  </si>
  <si>
    <t>КЛ 10 кВ один кабель АПвПг 3 (1х500/35)</t>
  </si>
  <si>
    <t>КЛ 10 кВ два кабеля АПвПг 3 (1х70/35)</t>
  </si>
  <si>
    <t>КЛ 10 кВ два кабеля АПвПг 3 (1х95/35)</t>
  </si>
  <si>
    <t>КЛ 10 кВ два кабеля АПвПг 3 (1х120/35)</t>
  </si>
  <si>
    <t>КЛ 10 кВ два кабеля АПвПг 3 (1х150/35)</t>
  </si>
  <si>
    <t>КЛ 10 кВ два кабеля АПвПг 3 (1х185/35)</t>
  </si>
  <si>
    <t>КЛ 10 кВ два кабеля АПвПг 3 (1х240/35)</t>
  </si>
  <si>
    <t>КЛ 10 кВ два кабеля АПвПг 3 (1х400/35)</t>
  </si>
  <si>
    <t>КЛ 10 кВ два кабеля АПвПг 3 (1х500/35)</t>
  </si>
  <si>
    <t>КЛ 6-10 кВ один кабель ААБлУ, ААШвУ в траншее 50 мм2</t>
  </si>
  <si>
    <t>КЛ 6-10 кВ один кабель ААБлУ, ААШвУ в траншее 70-95 мм2</t>
  </si>
  <si>
    <t>КЛ 6-10 кВ один кабель ААБлУ, ААШвУ в траншее 120 мм2</t>
  </si>
  <si>
    <t>КЛ 6-10 кВ один кабель ААБлУ, ААШвУ в траншее 150 мм2</t>
  </si>
  <si>
    <t>КЛ 6-10 кВ один кабель ААБлУ, ААШвУ в траншее 185 мм2</t>
  </si>
  <si>
    <t>КЛ 6-10 кВ один кабель ААБлУ, ААШвУ в траншее 240 мм2</t>
  </si>
  <si>
    <t>КЛ 6-10 кВ один кабель АСБ в траншее 50 мм2</t>
  </si>
  <si>
    <t>КЛ 6-10 кВ один кабель АСБ в траншее 70-95 мм2</t>
  </si>
  <si>
    <t>КЛ 6-10 кВ один кабель АСБ в траншее 120 мм2</t>
  </si>
  <si>
    <t>КЛ 6-10 кВ один кабель АСБ в траншее 150 мм2</t>
  </si>
  <si>
    <t>КЛ 6-10 кВ один кабель АСБ в траншее 185 мм2</t>
  </si>
  <si>
    <t>КЛ 6-10 кВ один кабель АСБ в траншее 240 мм2</t>
  </si>
  <si>
    <t>КЛ 6-10 кВ два кабеля ААБлУ, ААШвУ в траншее 50 мм2</t>
  </si>
  <si>
    <t>КЛ 6-10 кВ два кабеля ААБлУ, ААШвУ в траншее 70-95 мм2</t>
  </si>
  <si>
    <t>КЛ 6-10 кВ два кабеля ААБлУ, ААШвУ в траншее 120 мм2</t>
  </si>
  <si>
    <t>КЛ 6-10 кВ два кабеля ААБлУ, ААШвУ в траншее 150 мм2</t>
  </si>
  <si>
    <t>КЛ 6-10 кВ два кабеля ААБлУ, ААШвУ в траншее 185 мм2</t>
  </si>
  <si>
    <t>КЛ 6-10 кВ два кабеля ААБлУ, ААШвУ в траншее 240 мм2</t>
  </si>
  <si>
    <t>КЛ 6-10 кВ два кабеля АСБ в траншее 50 мм2</t>
  </si>
  <si>
    <t>КЛ 6-10 кВ два кабеля АСБ в траншее 70-95 мм2</t>
  </si>
  <si>
    <t>КЛ 6-10 кВ два кабеля АСБ в траншее 120 мм2</t>
  </si>
  <si>
    <t>КЛ 6-10 кВ два кабеля АСБ в траншее 150 мм2</t>
  </si>
  <si>
    <t>КЛ 6-10 кВ два кабеля АСБ в траншее 185 мм2</t>
  </si>
  <si>
    <t>КЛ 6-10 кВ два кабеля АСБ в траншее 240 мм2</t>
  </si>
  <si>
    <t>КЛ 6-10 кВ последующий кабель ААБлУ, ААШвУ в траншее 50 мм2</t>
  </si>
  <si>
    <t>КЛ 6-10 кВ последующий кабель ААБлУ, ААШвУ в траншее 70-95 мм2</t>
  </si>
  <si>
    <t>КЛ 6-10 кВ последующий кабель ААБлУ, ААШвУ в траншее 120 мм2</t>
  </si>
  <si>
    <t>КЛ 6-10 кВ последующий кабель ААБлУ, ААШвУ в траншее 150 мм2</t>
  </si>
  <si>
    <t>КЛ 6-10 кВ последующий кабель ААБлУ, ААШвУ в траншее 185 мм2</t>
  </si>
  <si>
    <t>КЛ 6-10 кВ последующий кабель ААБлУ, ААШвУ в траншее 240 мм2</t>
  </si>
  <si>
    <t>КЛ 6-10 кВ последующий кабель АСБ в траншее 50 мм2</t>
  </si>
  <si>
    <t>КЛ 6-10 кВ последующий кабель АСБ в траншее 70-95 мм2</t>
  </si>
  <si>
    <t>КЛ 6-10 кВ последующий кабель АСБ в траншее 120 мм2</t>
  </si>
  <si>
    <t>КЛ 6-10 кВ последующий кабель АСБ в траншее 150 мм2</t>
  </si>
  <si>
    <t>КЛ 6-10 кВ последующий кабель АСБ в траншее 185 мм2</t>
  </si>
  <si>
    <t>КЛ 6-10 кВ последующий кабель АСБ в траншее 240 мм2</t>
  </si>
  <si>
    <t>КЛ 10 кВ последующий кабель АПвПг 3 (1х70/35)</t>
  </si>
  <si>
    <t>КЛ 10 кВ последующий кабель АПвПг 3 (1х95/35)</t>
  </si>
  <si>
    <t>КЛ 10 кВ последующий кабель АПвПг 3 (1х120/35)</t>
  </si>
  <si>
    <t>КЛ 10 кВ последующий кабель АПвПг 3 (1х150/35)</t>
  </si>
  <si>
    <t>КЛ 10 кВ последующий кабель АПвПг 3 (1х185/35)</t>
  </si>
  <si>
    <t>КЛ 10 кВ последующий кабель АПвПг 3 (1х240/35)</t>
  </si>
  <si>
    <t>КЛ 10 кВ последующий кабель АПвПг 3 (1х400/35)</t>
  </si>
  <si>
    <t>КЛ 10 кВ последующий кабель АПвПг 3 (1х500/35)</t>
  </si>
  <si>
    <t>КЛ 110 кВ один кабель АПвП2г 300 мм2</t>
  </si>
  <si>
    <t>КЛ 110 кВ один кабель A2XS(FL)2Y 300 мм2</t>
  </si>
  <si>
    <t>КЛ 110 кВ один кабель МВДТ 550 мм2</t>
  </si>
  <si>
    <t>КЛ 110 кВ один кабель АПвП2г 550 мм2</t>
  </si>
  <si>
    <t>КЛ 110 кВ один кабель ПвП2г 1000 мм2</t>
  </si>
  <si>
    <t>КЛ 110 кВ один кабель ПвП2г 1200 мм2</t>
  </si>
  <si>
    <t>КЛ 220 кВ один кабель 2xS(FL)2Y-LWL 1600 мм2</t>
  </si>
  <si>
    <t>КЛ 220 кВ один кабель МВДТ 550 мм2</t>
  </si>
  <si>
    <t>КЛ 220 кВ один кабель ПвПу2г 2000 мм2</t>
  </si>
  <si>
    <t>КЛ 110 кВ два кабеля АПвП2г 300 мм2</t>
  </si>
  <si>
    <t>КЛ 110 кВ два кабеля A2XS(FL)2Y 300 мм2</t>
  </si>
  <si>
    <t>КЛ 110 кВ два кабеля МВДТ 550 мм2</t>
  </si>
  <si>
    <t>КЛ 110 кВ два кабеля АПвП2г 550 мм2</t>
  </si>
  <si>
    <t>КЛ 110 кВ два кабеля ПвП2г 1000 мм2</t>
  </si>
  <si>
    <t>КЛ 110 кВ два кабеля ПвП2г 1200 мм2</t>
  </si>
  <si>
    <t>КЛ 110 кВ два кабеля FXLJ-4FO 1200 мм2</t>
  </si>
  <si>
    <t>КЛ 220 кВ два кабеля МВДТ 550 мм2</t>
  </si>
  <si>
    <t>КЛ 220 кВ два кабеля ПвПу2г 2000 мм2</t>
  </si>
  <si>
    <t>скрыто</t>
  </si>
  <si>
    <t>протя-женн.</t>
  </si>
  <si>
    <t>скр</t>
  </si>
  <si>
    <t>Минстрой 04.08.2014 № 15285-ЕС/08</t>
  </si>
  <si>
    <t>для ПС</t>
  </si>
  <si>
    <t>для ВЛ</t>
  </si>
  <si>
    <t>Зональные поправки к ЗУ:</t>
  </si>
  <si>
    <t>для КЛ</t>
  </si>
  <si>
    <t>для сети</t>
  </si>
  <si>
    <t>Север</t>
  </si>
  <si>
    <t>Зон.попр.КЛ</t>
  </si>
  <si>
    <t>Зон.попр.ВЛ</t>
  </si>
  <si>
    <t>Зон.попр.ПС</t>
  </si>
  <si>
    <t>Зон.попр.сети</t>
  </si>
  <si>
    <t>Индексы к ФЕР-2001 СМР по ВЛ до 10 кВ медные</t>
  </si>
  <si>
    <t>Индексы к ФЕР-2001 СМР по КЛ до 10 кВ алюминиевые</t>
  </si>
  <si>
    <t>Индексы, не зависимые от регионов</t>
  </si>
  <si>
    <t>Кабельные линии электропередачи</t>
  </si>
  <si>
    <t>Специальные переходы на 100 м без учета кабеля и труб</t>
  </si>
  <si>
    <t>гор. застр.</t>
  </si>
  <si>
    <t>т. 14</t>
  </si>
  <si>
    <t>п. 3.8</t>
  </si>
  <si>
    <t>Специальные переходы через препятствия</t>
  </si>
  <si>
    <t>Восстановление дорожного покрытия и зеленой зоны</t>
  </si>
  <si>
    <t>Кабель ДКП-7-6z-4/12 совместно с КЛ</t>
  </si>
  <si>
    <t>Кабель ОПС-024E12 совместно с КЛ</t>
  </si>
  <si>
    <t>Кабель ОКБ-0,22-24</t>
  </si>
  <si>
    <t>Восстановление дорожного покрытия и зеленой зоны, 100 м2</t>
  </si>
  <si>
    <t>Прокладка ВОЛС в траншее, км</t>
  </si>
  <si>
    <t>Восстановление зеленой зоны</t>
  </si>
  <si>
    <t>Восстановление тротуарной плитки</t>
  </si>
  <si>
    <t>Восстановление тротуара с бордюром</t>
  </si>
  <si>
    <t>Восстановление тротуара без бордюра</t>
  </si>
  <si>
    <t>Итого основные затраты КЛ в ценах 2000 г.</t>
  </si>
  <si>
    <t>Дополнительные затраты по КЛ:</t>
  </si>
  <si>
    <t>ПС 110/10 кВ, 2х25 МВА, схемы 110-5Н/10-2; линии 2 ВН/20 НН</t>
  </si>
  <si>
    <t>ПС 110/10 кВ, 2х25 МВА, схемы 110-13/10-1; линии 2 ВН/22 НН</t>
  </si>
  <si>
    <t>ПС 110/6 кВ, 2х40 МВА, схемы 110-5Н/10-1; линии 2 ВН/22 линии НН</t>
  </si>
  <si>
    <t>ПС 110/10-6 кВ, 2х40 МВА, схемы 110-5АН/10(6)-1; линии 2 ВН/16 линий НН</t>
  </si>
  <si>
    <t>ПС 110/10 кВ, 2х40 МВА, схемы 110-5Н/10-1; линии 2 ВН/36 НН</t>
  </si>
  <si>
    <t>ПС 110/35/10 кВ, 2х10 МВА, схемы 110-9/35-9/10-1; линии 2 ВН/4 СН/36 НН</t>
  </si>
  <si>
    <t>ПС 110/35/10 кВ, 2х25 МВА, схемы 110-13/35-9/10-1; линии 4 ВН/4 СН/36 НН</t>
  </si>
  <si>
    <t>ПС 110/35/10 кВ, 2х40 МВА, схемы 110-13/35-9/10-1; линии 4 ВН/4 СН/36 НН</t>
  </si>
  <si>
    <t>ПС 220/10 кВ, 2х63 МВА, схемы 220-5Н/10-1; линии 2 ВН/36 НН</t>
  </si>
  <si>
    <t>ПС 220/35/10 кВ, 2х25 МВА, схемы 220-5Н/35-9/10-1; линии 2 ВН/4 СН/24 НН</t>
  </si>
  <si>
    <t>ПС 220/110/6 кВ, 2х125 МВА, схемы 220-7/110-9/6-1; линии 2 ВН/2 СН/36 НН</t>
  </si>
  <si>
    <t>ПС 220/110 кВ, 2х125 МВА, схемы 220-7/110-9; линии 2 ВН/7 СН</t>
  </si>
  <si>
    <t>ПС 220/110/10 кВ, 2х250 МВА, схемы 220-16/110-9/10-1; линии 6 ВН/4 СН/36 НН</t>
  </si>
  <si>
    <t>Открытые подстанции 35-220 кВ в целом</t>
  </si>
  <si>
    <t>Закрытые подстанции 35-220 кВ с открытой установкой трансформаторов</t>
  </si>
  <si>
    <t>ПС 110/10-6 кВ, 2х40 МВА закр., схемы 110-4Н/10(6)-1; линии 2 ВН/36 НН</t>
  </si>
  <si>
    <t>ОРУ 35 кВ схема 1: блок линия трансформатор с разъединителем</t>
  </si>
  <si>
    <t>ОРУ 220 кВ схема 5Н, 5 АН: мостик с элег. выключателем в перемычке и в цепях</t>
  </si>
  <si>
    <t>ОРУ 110 кВ схема 5Н, 5 АН: мостик с элег. выключателем в перемычке и в цепях</t>
  </si>
  <si>
    <t>ОРУ 35 кВ схема 5Н, 5 АН: мостик с элег. выключателем в перемычке и в цепях</t>
  </si>
  <si>
    <t>ОРУ 35-220 кВ по блочным и мостиковым схемам</t>
  </si>
  <si>
    <t>ОРУ 35 кВ схема 3Н: блок линия-трансформатор с выключателем</t>
  </si>
  <si>
    <t>ОРУ 35 кВ схема 4Н: два блока с элегазовым выкл. и перемычкой со стороны линии</t>
  </si>
  <si>
    <t>ОРУ 110 кВ схема 1: блок линия трансформатор с разъединителем</t>
  </si>
  <si>
    <t>ОРУ 110 кВ схема 3Н: блок линия-трансформатор с выключателем</t>
  </si>
  <si>
    <t>ОРУ 110 кВ схема 4Н: два блока с элегазовым выкл. и перемычкой со стороны линии</t>
  </si>
  <si>
    <t>ОРУ 220 кВ схема 1: блок линия трансформатор с разъединителем</t>
  </si>
  <si>
    <t>ОРУ 220 кВ схема 3Н: блок линия-трансформатор с выключателем</t>
  </si>
  <si>
    <t>ОРУ 220 кВ схема 4Н: два блока с элегазовым выкл. и перемычкой со стороны линии</t>
  </si>
  <si>
    <t>Ячейки выключателя в РУ 35-220 кВ</t>
  </si>
  <si>
    <t>Выключатель 6-10 кВ масляный 31,5-40 кА</t>
  </si>
  <si>
    <t>Выключатель 6-10 кВ вакуумный КРУН 31,5-40 кА</t>
  </si>
  <si>
    <t>Выключатель 6-10 кВ элегазовый для ОРУ 31,5-40 кА</t>
  </si>
  <si>
    <t>Выключатель 35 кВ масляный наружной установки 20-25 кА</t>
  </si>
  <si>
    <t>Выключатель 110 кВ воздушный</t>
  </si>
  <si>
    <t>Выключатель 110 кВ масляный</t>
  </si>
  <si>
    <t>Выключатель 110 кВ вакуумный КРУН</t>
  </si>
  <si>
    <t>Выключатель 110 кВ элегазовый для ОРУ</t>
  </si>
  <si>
    <t>Выключатель 6-10 кВ элегазовый для КРУ 31,5-40 кА</t>
  </si>
  <si>
    <t>Ячейка трансформатора 35-220 кВ при открытой установке</t>
  </si>
  <si>
    <t>Трансформатор 35/НН мощностью 2,5 МВА</t>
  </si>
  <si>
    <t>Трансформатор 35/НН мощностью 4 МВА</t>
  </si>
  <si>
    <t>Трансформатор 35/НН мощностью 6,3 МВА</t>
  </si>
  <si>
    <t>Трансформатор 35/НН мощностью 10 МВА</t>
  </si>
  <si>
    <t>Трансформатор 35/НН мощностью 16 МВА</t>
  </si>
  <si>
    <t>Трансформатор 35/НН мощностью 25 МВА</t>
  </si>
  <si>
    <t>Трансформатор 35/НН мощностью 40 МВА</t>
  </si>
  <si>
    <t>Трансформатор 110/НН мощностью 6,3 МВА</t>
  </si>
  <si>
    <t>Трансформатор 110/НН мощностью 10 МВА</t>
  </si>
  <si>
    <t>Трансформатор 110/НН мощностью 16 МВА</t>
  </si>
  <si>
    <t>Трансформатор 110/НН мощностью 25 МВА</t>
  </si>
  <si>
    <t>Трансформатор 110/НН мощностью 40 МВА</t>
  </si>
  <si>
    <t>Трансформатор 110/НН мощностью 63 МВА</t>
  </si>
  <si>
    <t>Трансформатор 110/НН мощностью 80 МВА</t>
  </si>
  <si>
    <t>Трансформатор 110/НН мощностью 125 МВА</t>
  </si>
  <si>
    <t>Трансформатор 110/НН мощностью 220 МВА</t>
  </si>
  <si>
    <t>Трансформатор 110/35/НН мощностью 6,3 МВА</t>
  </si>
  <si>
    <t>Трансформатор 110/35/НН мощностью 10 МВА</t>
  </si>
  <si>
    <t>Трансформатор 110/35/НН мощностью 16 МВА</t>
  </si>
  <si>
    <t>Трансформатор 110/35/НН мощностью 25 МВА</t>
  </si>
  <si>
    <t>Трансформатор 110/35/НН мощностью 40 МВА</t>
  </si>
  <si>
    <t>Трансформатор 110/35/НН мощностью 63 МВА</t>
  </si>
  <si>
    <t>Трансформатор 110/35/НН мощностью 80 МВА</t>
  </si>
  <si>
    <t>Трансформатор 220/НН мощностью 40 МВА</t>
  </si>
  <si>
    <t>Трансформатор 220/НН мощностью 63 МВА</t>
  </si>
  <si>
    <t>Трансформатор 220/НН мощностью 100 МВА</t>
  </si>
  <si>
    <t>Трансформатор 220/НН мощностью 160 МВА</t>
  </si>
  <si>
    <t>Трансформатор 220/35/НН мощностью 25 МВА</t>
  </si>
  <si>
    <t>Трансформатор 220/35/НН мощностью 40 МВА</t>
  </si>
  <si>
    <t>Автотрансформатор 220/110/НН мощностью 63 МВА</t>
  </si>
  <si>
    <t>Автотрансформатор 220/110/НН мощностью 125 МВА</t>
  </si>
  <si>
    <t>Автотрансформатор 220/110/НН мощностью 200 МВА</t>
  </si>
  <si>
    <t>Автотрансформатор 220/110/НН мощностью 250 МВА</t>
  </si>
  <si>
    <t>Трансформатор 220/НН ПБВ мощностью 80 МВА</t>
  </si>
  <si>
    <t>Трансформатор 220/НН ПБВ мощностью 125 МВА</t>
  </si>
  <si>
    <t>Трансформатор 220/НН ПБВ мощностью 200 МВА</t>
  </si>
  <si>
    <t>Лин. рег. тр-р ТДНЛ-10000/10 10 кВ, мощностью 10 МВА</t>
  </si>
  <si>
    <t>Лин. рег. тр-р ТМНЛ-16000/10 10 кВ, мощностью 16 МВА</t>
  </si>
  <si>
    <t>Лин. рег. тр-р ТДНЛ-40000/10 10 кВ, мощностью 40 МВА</t>
  </si>
  <si>
    <t>Лин. рег. тр-р ТДНЛ-63000/10 10 кВ, мощностью 63 МВА</t>
  </si>
  <si>
    <t>Лин. рег. тр-р ТДНЛ-63000/35 35 кВ, мощностью 63 МВА</t>
  </si>
  <si>
    <t>Синхр. компенсатор КСВБО-100-11 мощностью 100 МВАр</t>
  </si>
  <si>
    <t>Синхр. компенсатор КСВБ-100-11 мощностью 100 МВАр</t>
  </si>
  <si>
    <t>Синхр. компенсатор КСВБО-50-11 мощностью 50 МВАр</t>
  </si>
  <si>
    <t>Синхр. компенсатор КСВБ-50-11 мощностью 50 МВАр</t>
  </si>
  <si>
    <t>Асинхр. компенсатор АСК-50 мощностью 50 МВАр</t>
  </si>
  <si>
    <t>Асинхр. компенсатор АСК-100 мощностью 100 МВАр</t>
  </si>
  <si>
    <t>Статич. тиристорный компенсатор СТК-50</t>
  </si>
  <si>
    <t>Статич. тиристорный компенсатор СТК-100</t>
  </si>
  <si>
    <t>Два синхр. компенсатора КСВБ-50-11 мощностью 50 МВАр</t>
  </si>
  <si>
    <t>Два синхр. компенсатора КСВБО-50-11 мощностью 50 МВАр</t>
  </si>
  <si>
    <t>Два синхр. компенсатора КСВБ-100-11 мощностью 100 МВАр</t>
  </si>
  <si>
    <t>Два синхр. компенсатора КСВБО-100-11 мощностью 100 МВАр</t>
  </si>
  <si>
    <t>Два асинхр. компенсатора АСК-50 мощностью 50 МВАр</t>
  </si>
  <si>
    <t>Два асинхр. компенсатора АСК-100 мощностью 100 МВАр</t>
  </si>
  <si>
    <t>Два статич. тиристорных компенсатора СТК-50</t>
  </si>
  <si>
    <t>Два статич. тиристорных компенсатора СТК-100</t>
  </si>
  <si>
    <t>Упр. шунтирующий реактор УШР-110 мощностью 32 МВА</t>
  </si>
  <si>
    <t>Упр. шунтирующий реактор УШР-220 мощностью 63 МВА</t>
  </si>
  <si>
    <t>Упр. шунтирующий реактор УШР-220 мощностью 100 МВА</t>
  </si>
  <si>
    <t>Шунтирующие реакторы и шунтовые батареи</t>
  </si>
  <si>
    <t>Шунтовая конденс. батарея 6 кВ мощность. 1,45 МВАр</t>
  </si>
  <si>
    <t>22</t>
  </si>
  <si>
    <t>23</t>
  </si>
  <si>
    <t>Шунтовая конденс. батарея 6 кВ мощность. 4,3 МВАр</t>
  </si>
  <si>
    <t>Шунтовая конденс. батарея 6 кВ мощность. 7,2 МВАр</t>
  </si>
  <si>
    <t>Шунтовая конденс. батарея 10 кВ мощность. 1,2 МВАр</t>
  </si>
  <si>
    <t>Шунтовая конденс. батарея 10 кВ мощность. 2,4 МВАр</t>
  </si>
  <si>
    <t>Шунтовая конденс. батарея 10 кВ мощность. 3,6 МВАр</t>
  </si>
  <si>
    <t>Шунтовая конденс. батарея 10 кВ мощность. 6,0 МВАр</t>
  </si>
  <si>
    <t>Шунтовая конденс. батарея 10 кВ мощность. 7,2 МВАр</t>
  </si>
  <si>
    <t>Шунтовая конденс. батарея 10 кВ мощность. 12 МВАр</t>
  </si>
  <si>
    <t>Шунтовая конденс. батарея 35 кВ мощность. 9,1 МВАр</t>
  </si>
  <si>
    <t>Шунтовая конденс. батарея 35 кВ мощность. 13,6 МВАр</t>
  </si>
  <si>
    <t>Шунтовая конденс. батарея 35 кВ мощность. 18,1 МВАр</t>
  </si>
  <si>
    <t>Шунтовая конденс. батарея 110 кВ мощность. 27,2 МВАр</t>
  </si>
  <si>
    <t>Шунтовая конденс. батарея 110 кВ мощность. 40,8 МВАр</t>
  </si>
  <si>
    <t>Шунтовая конденс. батарея 110 кВ мощность. 54 МВАр</t>
  </si>
  <si>
    <t>Шунтовая конденс. батарея 110 кВ мощность. 54,4 МВАр регулир.</t>
  </si>
  <si>
    <t>Шунтовая конденс. батарея 10 кВ мощность. 9,6 МВАр регулир.</t>
  </si>
  <si>
    <t>Шунтовая конденс. батарея 10 кВ мощность. 4,8 МВАр регулир.</t>
  </si>
  <si>
    <t>Шунтовая конденс. батарея 6 кВ мощность. 5,8 МВАр регулир.</t>
  </si>
  <si>
    <t>Шунтовая конденс. батарея 6 кВ мощность. 2,9 МВАр регулир.</t>
  </si>
  <si>
    <t>24</t>
  </si>
  <si>
    <t>Шунтирующий реактор РТМ 11 кВ мощностью 3,3 МВА, 3 фазы</t>
  </si>
  <si>
    <t>Шунтирующий реактор РТД 38,5 кВ мощностью 20 МВА, 3 фазы</t>
  </si>
  <si>
    <t>Шунтирующий реактор 3хРОДБС 121 кВ мощностью 3х33,3 МВА, 3 фазы</t>
  </si>
  <si>
    <t>Вакуумно-реакторная группа 10 кВ мощностью 7,5 МВАр</t>
  </si>
  <si>
    <t>Вакуумно-реакторная группа 10 кВ мощностью 10 МВАр</t>
  </si>
  <si>
    <t>Вакуумно-реакторная группа 10 кВ мощностью 20 МВАр</t>
  </si>
  <si>
    <t>Вакуумно-реакторная группа 10 кВ мощностью 50 МВАр</t>
  </si>
  <si>
    <t>25</t>
  </si>
  <si>
    <t>27</t>
  </si>
  <si>
    <t>Дугогасящий масл. однофазный реактор РЗДПОМ-480/10 У1</t>
  </si>
  <si>
    <t>Дугогасящий масл. однофазный реактор РЗДПОМ-480/20 У1</t>
  </si>
  <si>
    <t>Дугогасящий масл. однофазный реактор РЗДПОМ-480/35 У1</t>
  </si>
  <si>
    <t>Дугогасящий масл. однофазный реактор РЗДПОМА-190/10 У1</t>
  </si>
  <si>
    <t>Дугогасящий масл. однофазный реактор РУОМ-300/6 УХЛ1</t>
  </si>
  <si>
    <t>Постоянная часть затрат по ПС 35-220 кВ с открытой установкой оборудования</t>
  </si>
  <si>
    <t>Постоянная часть затрат по закрытой ПС 35-220 кВ</t>
  </si>
  <si>
    <t>28</t>
  </si>
  <si>
    <t>ПС 35/10 кВ, схема 35-1 без выключателей</t>
  </si>
  <si>
    <t>ПС 110/6-10 кВ, схема 110-4Н два блока с выкл. и перемычкой</t>
  </si>
  <si>
    <t>ПС 110/6-10 кВ, схема 110-13 две рабочие системы шин</t>
  </si>
  <si>
    <t>ПС 110/35/10 кВ, схема 110-13 две рабочие системы шин</t>
  </si>
  <si>
    <t>ПС 220/10 кВ, схемы 220-5Н, 220-5АН мостик</t>
  </si>
  <si>
    <t>ПС 220/35/10 кВ, схемы 220-5Н, 220-5АН мостик</t>
  </si>
  <si>
    <t>ПС 220/110 кВ, схема 220-7 четырехугольник</t>
  </si>
  <si>
    <t>ПС 220/110 кВ, схема 220-13 две рабочие системы шин</t>
  </si>
  <si>
    <t>ПС 35/10 кВ, схемы 35-3АН, 35-4Н, 35-5Н, 35-5АН с выключателями</t>
  </si>
  <si>
    <t>ПС 110/6-10 кВ, схемы 110-5Н, 110-5АН мостик</t>
  </si>
  <si>
    <t>ПС 35/10 кВ закр., схемы 35-3АН, 35-4Н, 35-5Н, 35-5АН с выключателями</t>
  </si>
  <si>
    <t>ПС 110/6-10 кВ закр., схема 110-13 две рабочие системы шин</t>
  </si>
  <si>
    <t>ПС 110/6-10 кВ закр., схемы 110-5Н, 110-5АН мостик</t>
  </si>
  <si>
    <t>ПС 220/10 кВ закр., схемы 220-5Н, 220-5АН мостик</t>
  </si>
  <si>
    <t>ПС 220/110 кВ закр., схема 220-7 четырехугольник</t>
  </si>
  <si>
    <t>ПС 220/110 кВ закр., схема 220-13 две рабочие системы шин</t>
  </si>
  <si>
    <t>29</t>
  </si>
  <si>
    <t>Противоаварийная автоматика ПС - до 2 присоед. 220 кВ</t>
  </si>
  <si>
    <t>Противоаварийная автоматика ПС - свыше 2 присоед. 220 кВ</t>
  </si>
  <si>
    <t>26</t>
  </si>
  <si>
    <t>комплекс АСУ ТП  ПС 110 кВ</t>
  </si>
  <si>
    <t>комплекс АСУ ТП  ПС 220 кВ</t>
  </si>
  <si>
    <t>комплекс АИСКУЭ  ПС 110 кВ</t>
  </si>
  <si>
    <t>комплекс АИСКУЭ  ПС 220 кВ</t>
  </si>
  <si>
    <t>Система телемеханики  ПС 110 кВ</t>
  </si>
  <si>
    <t>Система телемеханики  ПС 220 кВ</t>
  </si>
  <si>
    <t>Система пожарно-охранной сигнализации ПС 110 кВ</t>
  </si>
  <si>
    <t>Система пожарно-охранной сигнализации ПС 220 кВ</t>
  </si>
  <si>
    <t>Противоаварийная автоматика и программно-технические комплексы</t>
  </si>
  <si>
    <t>Укрупненные показатели стоимости КЛ 0,4-220 кВ, т.р. за 1 км</t>
  </si>
  <si>
    <t>Демонтаж ВЛ, т.р. за 1 км</t>
  </si>
  <si>
    <t>Демонтаж деревянных опор ВЛ 6-10 кВ</t>
  </si>
  <si>
    <t>Демонтаж деревянных опор ВЛ 0,4 кВ</t>
  </si>
  <si>
    <t>Демонтаж ж/б опор ВЛ 6-10 кВ</t>
  </si>
  <si>
    <t>Демонтаж ж/б опор ВЛ 0,4 кВ</t>
  </si>
  <si>
    <t>31</t>
  </si>
  <si>
    <t>Демонтаж трех проводов ВЛ 0,4-10 кВ сечением до 95 мм2</t>
  </si>
  <si>
    <t>32</t>
  </si>
  <si>
    <t>Демонтаж стальных опор ВЛ 35 кВ</t>
  </si>
  <si>
    <t>Демонтаж стальных опор ВЛ 110 кВ</t>
  </si>
  <si>
    <t>Демонтаж стальных опор ВЛ 220 кВ</t>
  </si>
  <si>
    <t>Демонтаж ж/б опор ВЛ 35 кВ (анкерно-угловые стальные)</t>
  </si>
  <si>
    <t>Демонтаж ж/б опор ВЛ 110 кВ (анкерно-угловые стальные)</t>
  </si>
  <si>
    <t>Демонтаж ж/б опор ВЛ 220 кВ (анкерно-угловые стальные)</t>
  </si>
  <si>
    <t>Демонтаж трех проводов ВЛ-35 кВ сечением до 120 мм2 при пролете до 1 км</t>
  </si>
  <si>
    <t>3а</t>
  </si>
  <si>
    <t>2г</t>
  </si>
  <si>
    <t>2д</t>
  </si>
  <si>
    <t>2е</t>
  </si>
  <si>
    <t>Демонтаж трех проводов ВЛ-35 кВ сечением до 120 мм2 при пролете свыше 1 км</t>
  </si>
  <si>
    <t>Демонтаж трех проводов ВЛ-110 кВ сечением до 240 мм2 при пролете до 1 км</t>
  </si>
  <si>
    <t>3б</t>
  </si>
  <si>
    <t>Демонтаж трех проводов ВЛ-110 кВ сечением до 240 мм2 при пролете свыше 1 км</t>
  </si>
  <si>
    <t>3в</t>
  </si>
  <si>
    <t>Демонтаж трех проводов ВЛ-220 кВ сечением свыше 240 мм2 при пролете до 1 км</t>
  </si>
  <si>
    <t>Демонтаж трех проводов ВЛ-220 кВ сечением свыше 240 мм2 при пролете свыше 1 км</t>
  </si>
  <si>
    <t>Демонтаж шести проводов ВЛ-220 кВ сечением свыше 240 мм2 при пролете до 1 км</t>
  </si>
  <si>
    <t>Демонтаж шести проводов ВЛ-220 кВ сечением свыше 240 мм2 при пролете свыше 1 км</t>
  </si>
  <si>
    <t>3г</t>
  </si>
  <si>
    <t>3е</t>
  </si>
  <si>
    <t>Демонтаж одного грозащитного троса</t>
  </si>
  <si>
    <t>Демонтаж двух грозащитных тросов</t>
  </si>
  <si>
    <t>Демонтаж оборудования подстанций</t>
  </si>
  <si>
    <t>30</t>
  </si>
  <si>
    <t>Демонтаж трансформатора 35 кВ 10-40 МВА, с консервацией</t>
  </si>
  <si>
    <t>Демонтаж трансформатора 35 кВ 10-40 МВА, с использованием</t>
  </si>
  <si>
    <t>Демонтаж трансформатора 35 кВ 10-40 МВА, в лом без разборки</t>
  </si>
  <si>
    <t>Демонтаж трансформатора 35 кВ 10-40 МВА, в лом с разборкой</t>
  </si>
  <si>
    <t>Демонтаж трансформатора 110 кВ 2,5-6,3 МВА, с консервацией</t>
  </si>
  <si>
    <t>Демонтаж трансформатора 110 кВ 2,5-6,3 МВА, с использованием</t>
  </si>
  <si>
    <t>Демонтаж трансформатора 110 кВ 2,5-6,3 МВА, в лом с разборкой</t>
  </si>
  <si>
    <t>Демонтаж трансформатора 110 кВ 2,5-6,3 МВА, в лом без разборки</t>
  </si>
  <si>
    <t>Демонтаж трансформатора 110 кВ 25-80 МВА, с консервацией</t>
  </si>
  <si>
    <t>Демонтаж трансформатора 110 кВ 25-80 МВА, с использованием</t>
  </si>
  <si>
    <t>Демонтаж трансформатора 110 кВ 25-80 МВА, в лом с разборкой</t>
  </si>
  <si>
    <t>Демонтаж трансформатора 110 кВ 25-80 МВА, в лом без разборки</t>
  </si>
  <si>
    <t>Демонтаж трансформатора 220 кВ 25-160 МВА, с консервацией</t>
  </si>
  <si>
    <t>Демонтаж трансформатора 220 кВ 25-160 МВА, с использованием</t>
  </si>
  <si>
    <t>Демонтаж трансформатора 220 кВ 25-160 МВА, в лом с разборкой</t>
  </si>
  <si>
    <t>Демонтаж трансформатора 220 кВ 25-160 МВА, в лом без разборки</t>
  </si>
  <si>
    <t>Демонтаж трансформатора 220 кВ 200-250 МВА, с консервацией</t>
  </si>
  <si>
    <t>Демонтаж трансформатора 220 кВ 200-250 МВА, с использованием</t>
  </si>
  <si>
    <t>Демонтаж трансформатора 220 кВ 200-250 МВА, в лом с разборкой</t>
  </si>
  <si>
    <t>Демонтаж трансформатора 220 кВ 200-250 МВА, в лом без разборки</t>
  </si>
  <si>
    <t>Демонтаж воздушного выключателя 220 кВ, с консервацией</t>
  </si>
  <si>
    <t>Демонтаж воздушного выключателя 220 кВ, с использованием</t>
  </si>
  <si>
    <t>Демонтаж воздушного выключателя 220 кВ, в лом с разборкой</t>
  </si>
  <si>
    <t>Демонтаж воздушного выключателя 220 кВ, в лом без разборки</t>
  </si>
  <si>
    <t>Демонтаж масляного выключателя 110 кВ, с консервацией</t>
  </si>
  <si>
    <t>Демонтаж масляного выключателя 110 кВ, с использованием</t>
  </si>
  <si>
    <t>Демонтаж масляного выключателя 110 кВ, в лом с разборкой</t>
  </si>
  <si>
    <t>Демонтаж масляного выключателя 35 кВ, с консервацией</t>
  </si>
  <si>
    <t>Демонтаж масляного выключателя 35 кВ, с использованием</t>
  </si>
  <si>
    <t>Демонтаж масляного выключателя 35 кВ, в лом с разборкой</t>
  </si>
  <si>
    <t>Демонтаж масляного выключателя 35 кВ, в лом без разборки</t>
  </si>
  <si>
    <t>Демонтаж масляного выключателя 110 кВ, в лом без разборки</t>
  </si>
  <si>
    <t>Демонтаж масляного выключателя 220 кВ, с консервацией</t>
  </si>
  <si>
    <t>Демонтаж масляного выключателя 220 кВ, с использованием</t>
  </si>
  <si>
    <t>Демонтаж масляного выключателя 220 кВ, в лом с разборкой</t>
  </si>
  <si>
    <t>Демонтаж масляного выключателя 220 кВ, в лом без разборки</t>
  </si>
  <si>
    <t>Демонтаж разъединителя 35 кВ, с консервацией</t>
  </si>
  <si>
    <t>Демонтаж разъединителя 35 кВ, с использованием</t>
  </si>
  <si>
    <t>Демонтаж разъединителя 35 кВ, в лом с разборкой</t>
  </si>
  <si>
    <t>Демонтаж разъединителя 35 кВ, в лом без разборки</t>
  </si>
  <si>
    <t>Демонтаж разъединителя 110 кВ, с использованием</t>
  </si>
  <si>
    <t>Демонтаж разъединителя 110 кВ, в лом с разборкой</t>
  </si>
  <si>
    <t>Демонтаж разъединителя 110 кВ, в лом без разборки</t>
  </si>
  <si>
    <t>Демонтаж разъединителя 110 кВ, с консервацией</t>
  </si>
  <si>
    <t>Демонтаж разъединителя 220 кВ, с консервацией</t>
  </si>
  <si>
    <t>Демонтаж разъединителя 220 кВ, с использованием</t>
  </si>
  <si>
    <t>Демонтаж разъединителя 220 кВ, в лом с разборкой</t>
  </si>
  <si>
    <t>Демонтаж разъединителя 220 кВ, в лом без разборки</t>
  </si>
  <si>
    <t>Демонтаж стальных опор под оборудование, с использованием</t>
  </si>
  <si>
    <t>Демонтаж стальных опор под оборудование, в лом с разборкой</t>
  </si>
  <si>
    <t>Демонтаж стальных опор под оборудование, в лом без разборки</t>
  </si>
  <si>
    <t>Демонтаж стальных опор под оборудование, с консервацией</t>
  </si>
  <si>
    <t>Укрупненные показатели стоимости ПС 35-220 кВ, т.р.</t>
  </si>
  <si>
    <t>Электроподстанции</t>
  </si>
  <si>
    <t>Ячейки выключателей</t>
  </si>
  <si>
    <t>ВЛ 0,4 кВ на стальных опорах для Москвы и М/о</t>
  </si>
  <si>
    <t>ВЛ 6-10 кВ на стальных опорах для Москвы и М/о</t>
  </si>
  <si>
    <t>ВЛ 0,4 кВ на железобетонных опорах для Москвы и М/о</t>
  </si>
  <si>
    <t>ВЛ 6-10 кВ на железобетонных опорах для Москвы и М/о</t>
  </si>
  <si>
    <t>КЛ 0,4 кВ для Москвы и М/о</t>
  </si>
  <si>
    <t>КЛ 6-10 кВ для Москвы и М/о</t>
  </si>
  <si>
    <t xml:space="preserve">  (без объектов на напряжение 330 кВ и выше)</t>
  </si>
  <si>
    <t>Сборник Укрупненных показателей стоимости строительства ВЛ, КЛ и ПС</t>
  </si>
  <si>
    <t>Постоянная часть подстанций</t>
  </si>
  <si>
    <t>ПС 35/10 кВ, 2х6,3 МВА закр., схемы 35-4Н/10-1, линии 2 ВН/16 НН</t>
  </si>
  <si>
    <t>ПС 35/10 кВ, 2х16 МВА закр., схемы 35-4Н/10-1; линии 2 ВН/16 НН</t>
  </si>
  <si>
    <t>ПС 110/10 кВ, 2х10 МВА закр., схемы 110-5Н/10-1; 2 линии ВН/16 НН</t>
  </si>
  <si>
    <t>ПС 110/10 кВ, 2х25 МВА закр., схемы 110-5Н/10-1; линии 2 ВН/32 НН</t>
  </si>
  <si>
    <t>ПС 110/10 кВ, 2х63 МВА закр., схемы 110-5Н/10-1; линии 2 ВН/36 НН</t>
  </si>
  <si>
    <t>ПС 110/10 кВ 2х63 МВА, закр. элегаз схемы 110-13/10-3; линии 2 ВН/36 НН</t>
  </si>
  <si>
    <t>ПС 220/110/10 2х200 МВА, закр. элегаз схемы 220-7/110-13/10-1; линии 2 ВН/6 СН/48 НН</t>
  </si>
  <si>
    <t>ПС 220/110/10 2х200 МВА, закр. элегаз схемы 220-9Н/110-13/10-1; линии 4 ВН/8 СН/48 НН</t>
  </si>
  <si>
    <t>ОРУ по блочным и мостиковым схемам</t>
  </si>
  <si>
    <t>Шунтирующие и дугогасящие реакторы</t>
  </si>
  <si>
    <t>Постоянный отвод земли под ПС</t>
  </si>
  <si>
    <t>КТП с тр-ром мощностью 25-630 кВА</t>
  </si>
  <si>
    <t>КТП с двумя тр-рами мощностью 160-630 кВА</t>
  </si>
  <si>
    <t>БКТП закрытого типа с двумя тр-рами мощностью 160-630 кВА</t>
  </si>
  <si>
    <t>Распределительные пункты наружной установки</t>
  </si>
  <si>
    <t>Распределительные пункты закрытого типа</t>
  </si>
  <si>
    <t>Секционирующие пункты</t>
  </si>
  <si>
    <t>Мачтовые подстанции мощностью 25-250 кВА</t>
  </si>
  <si>
    <t>П.11, 2.1</t>
  </si>
  <si>
    <t>ПС 35/6-10 кВ схема 35-4 блок линия-трансформатор</t>
  </si>
  <si>
    <t>ПС 35/6-10 кВ схема 35-5 мостик с тремя выключателями</t>
  </si>
  <si>
    <t>ПС 110/6-10 кВ схема 110-4 блок линия трансформатор</t>
  </si>
  <si>
    <t>ПС 110/6-10 кВ схема 110-5 мостик с тремя выключателями</t>
  </si>
  <si>
    <t>ПС 110/35/6-10 кВ схема 110-4 с 5 ячейками 35 кВ</t>
  </si>
  <si>
    <t>1а</t>
  </si>
  <si>
    <t>2а</t>
  </si>
  <si>
    <t>ПС 110/35/6-10 кВ схема 110-5 мостик с 9 ячейками 35 кВ</t>
  </si>
  <si>
    <t>4а</t>
  </si>
  <si>
    <t>ПС 110/35/6-10 кВ сборные шины с 9 ячейками 110 кВ и 9 ячейками 35 кВ</t>
  </si>
  <si>
    <t>ПС 35/6-10 кВ сборные шины с 8 ячейками ВН</t>
  </si>
  <si>
    <t>ПС 110/6-10 кВ сборные шины с 8 ячейками ВН</t>
  </si>
  <si>
    <t>ПС 220/6-10 кВ схема 220-4 блок линия-трансформатор</t>
  </si>
  <si>
    <t>ПС 220/6-10 кВ схема 220-5 мостик</t>
  </si>
  <si>
    <t>ПС 220/6-10 кВ схема 220-7 четырехугольник</t>
  </si>
  <si>
    <t>ПС 220/6-10 кВ сборные шины с 9 ячейками 220 кВ</t>
  </si>
  <si>
    <t>ПС 220/35/6-10 кВ схема 220-4 блок с 10 ячейками 35 кВ</t>
  </si>
  <si>
    <t>1б</t>
  </si>
  <si>
    <t>ПС 220/110/6-10 кВ схема 220-4 блок с 6 ячейками 110 кВ</t>
  </si>
  <si>
    <t>ПС 220/110/6-10 кВ схема 220-5 мостик с 12 ячейками 110 кВ</t>
  </si>
  <si>
    <t>2б</t>
  </si>
  <si>
    <t>ПС 220/110/6-10 кВ сборные шины с 9 ячейками 220 кВ и 8 ячейками 110 кВ</t>
  </si>
  <si>
    <t>5б</t>
  </si>
  <si>
    <t>ПС 220/110/35/10 кВ сборные шины с 9х220 кв, 9Х110 кВ, 10х35 кВ, 4 тр-ра</t>
  </si>
  <si>
    <t>П.11, 1.1</t>
  </si>
  <si>
    <t>Дополнительные затраты по ПС:</t>
  </si>
  <si>
    <t>Итого основные затраты ПС в ценах 2000 г.</t>
  </si>
  <si>
    <t xml:space="preserve">     в т.ч. КЛ до 1 кВ</t>
  </si>
  <si>
    <t xml:space="preserve">               КЛ 3-10 кВ</t>
  </si>
  <si>
    <t xml:space="preserve">               КЛ 20-35 кВ</t>
  </si>
  <si>
    <t xml:space="preserve">               КЛ 110-220 кВ</t>
  </si>
  <si>
    <t xml:space="preserve">     в т.ч. ВЛ 0,4 кВ</t>
  </si>
  <si>
    <t xml:space="preserve">               ВЛ 35 кВ</t>
  </si>
  <si>
    <t xml:space="preserve">               ВЛ 110-220 кВ</t>
  </si>
  <si>
    <t xml:space="preserve">    в т.ч. ВЛ 0,4 кВ</t>
  </si>
  <si>
    <t xml:space="preserve">              ВЛ 1-20 кВ</t>
  </si>
  <si>
    <t xml:space="preserve">              ВЛ 110-220 кВ</t>
  </si>
  <si>
    <t xml:space="preserve">              ВЛ 35 кВ</t>
  </si>
  <si>
    <t>Оборудов</t>
  </si>
  <si>
    <t>П-3</t>
  </si>
  <si>
    <t>Сейсмика 6 баллов</t>
  </si>
  <si>
    <t>Сейсмика 7 баллов</t>
  </si>
  <si>
    <t>Сейсмика 8 баллов</t>
  </si>
  <si>
    <t>Прокладка ВОЛС в траншее</t>
  </si>
  <si>
    <t>Под напряжением</t>
  </si>
  <si>
    <t>Горные условия</t>
  </si>
  <si>
    <t>Городская застройка</t>
  </si>
  <si>
    <t>ветер 0,61-0,75 кПа</t>
  </si>
  <si>
    <t>ветер более 0,75 кПа</t>
  </si>
  <si>
    <t>Скальные грунты</t>
  </si>
  <si>
    <t>Болото</t>
  </si>
  <si>
    <t>Пойма рек</t>
  </si>
  <si>
    <t xml:space="preserve">              КЛ 3-10 кВ</t>
  </si>
  <si>
    <t xml:space="preserve">              КЛ 110-220 кВ</t>
  </si>
  <si>
    <t xml:space="preserve">              КЛ 20-35 кВ</t>
  </si>
  <si>
    <t xml:space="preserve">   итого КЛ с реконструкцией</t>
  </si>
  <si>
    <t>всего, в т.ч. КЛ до 1 кВ</t>
  </si>
  <si>
    <t>Реконструкция/расширение постоянной части</t>
  </si>
  <si>
    <t>Установка доп. оборудования ПС</t>
  </si>
  <si>
    <t>Замена распред. устройства ПС</t>
  </si>
  <si>
    <t xml:space="preserve">   демонтаж без указания напряжения</t>
  </si>
  <si>
    <t xml:space="preserve">    демонтаж ПС 35 кВ</t>
  </si>
  <si>
    <t xml:space="preserve">   демонтаж ПС 110-220 кВ</t>
  </si>
  <si>
    <t xml:space="preserve">    ПС 35 кВ</t>
  </si>
  <si>
    <t xml:space="preserve">    ПС 110-220 кВ</t>
  </si>
  <si>
    <t>Реконструкция подстанции</t>
  </si>
  <si>
    <t>Реконструкция автоматики и ОРУ</t>
  </si>
  <si>
    <t>Москва или Московская область</t>
  </si>
  <si>
    <t>Реконструкция тр-ров, компенсаторов и реакторов</t>
  </si>
  <si>
    <t xml:space="preserve">    НН до 10 кВ - выключатели</t>
  </si>
  <si>
    <t xml:space="preserve">    НН до 20 кВ - тр-ры, компенсаторы, реакторы</t>
  </si>
  <si>
    <t xml:space="preserve">    НН до 10 кВ - системы и ОРУ</t>
  </si>
  <si>
    <t xml:space="preserve">    НН до 10 кВ - подстанции</t>
  </si>
  <si>
    <t>Благоустройство</t>
  </si>
  <si>
    <t>Проектно-изыск. работы и авт. надзор</t>
  </si>
  <si>
    <t>Прочие работы и затраты</t>
  </si>
  <si>
    <t>Служба заказчика, стройнадзор</t>
  </si>
  <si>
    <t>Непредвиденные работы и затраты</t>
  </si>
  <si>
    <t>Резерв, %</t>
  </si>
  <si>
    <t xml:space="preserve">   распределяемые ВОЛС и покрытия (%)</t>
  </si>
  <si>
    <t xml:space="preserve">  строительно-монтажные работы всего:</t>
  </si>
  <si>
    <t>в т.ч. НН до 20 кВ</t>
  </si>
  <si>
    <t xml:space="preserve">  оборудование КЛ</t>
  </si>
  <si>
    <t xml:space="preserve">  пусконаладочные работы КЛ</t>
  </si>
  <si>
    <t xml:space="preserve">  оборудование ПС</t>
  </si>
  <si>
    <t xml:space="preserve">  пусконаладочные работы ПС</t>
  </si>
  <si>
    <t xml:space="preserve">  строительно-монтажные работы на ПС:</t>
  </si>
  <si>
    <t xml:space="preserve">     в т.ч. СН до 20 кВ</t>
  </si>
  <si>
    <t xml:space="preserve">  оборудование ВЛ</t>
  </si>
  <si>
    <t xml:space="preserve">  пусконаладочные работы на ВЛ</t>
  </si>
  <si>
    <t>СМР по ТП до 10 кВ</t>
  </si>
  <si>
    <t>СМР по ВЛ до 20 кВ</t>
  </si>
  <si>
    <t>СМР по ВЛ 35 кВ и выше</t>
  </si>
  <si>
    <t>Оборудование ВЛ</t>
  </si>
  <si>
    <t>Оборудование КЛ</t>
  </si>
  <si>
    <t>Оборудование ПС</t>
  </si>
  <si>
    <t>Пусконаладочные работы ВЛ</t>
  </si>
  <si>
    <t>Пусконаладочные работы КЛ</t>
  </si>
  <si>
    <t>Пусконаладочные работы ПС</t>
  </si>
  <si>
    <t>Прочие затраты ВЛ</t>
  </si>
  <si>
    <t>Прочие затраты КЛ</t>
  </si>
  <si>
    <t>Прочие затраты ПС</t>
  </si>
  <si>
    <t>Итого по ВЛ</t>
  </si>
  <si>
    <t>Итого по КЛ</t>
  </si>
  <si>
    <t>Итого по ПС</t>
  </si>
  <si>
    <t>в базовых ценах 2000 г.</t>
  </si>
  <si>
    <t>СМР по КЛ 20 кВ и выше</t>
  </si>
  <si>
    <t>СМР по ПС</t>
  </si>
  <si>
    <t>Итого по главам 1-6</t>
  </si>
  <si>
    <t>Удельные показатели, тыс. руб. на единицу измерения, без НДС</t>
  </si>
  <si>
    <t>Наименование удельного показателя</t>
  </si>
  <si>
    <t>Единица измерения</t>
  </si>
  <si>
    <t>Вводимая мощность</t>
  </si>
  <si>
    <t>МВА</t>
  </si>
  <si>
    <t>км</t>
  </si>
  <si>
    <t>тыс. руб./км</t>
  </si>
  <si>
    <t>Стоимость в прогнозных ценах года окончания строительства с учетом снижения, т.р.</t>
  </si>
  <si>
    <t>т. руб./МВА</t>
  </si>
  <si>
    <t>Ксмр</t>
  </si>
  <si>
    <t>прогнозные со снижен.</t>
  </si>
  <si>
    <t>пересчет базовых в</t>
  </si>
  <si>
    <t>обор</t>
  </si>
  <si>
    <t>пнр</t>
  </si>
  <si>
    <t>пир</t>
  </si>
  <si>
    <t>ПИР по ВЛ</t>
  </si>
  <si>
    <t>ПИР по ПС</t>
  </si>
  <si>
    <t>Пусконаладочные работы на ВЛ</t>
  </si>
  <si>
    <t>Пусконаладочные работы на КЛ</t>
  </si>
  <si>
    <t>Пусконаладочные работы на ПС</t>
  </si>
  <si>
    <t>Итого по главам 1-11</t>
  </si>
  <si>
    <t>Благоустройство ВЛ</t>
  </si>
  <si>
    <t>Благоустройство КЛ</t>
  </si>
  <si>
    <t>Благоустройство ПС</t>
  </si>
  <si>
    <t>Временные здания и сооружения ВЛ</t>
  </si>
  <si>
    <t>Временные здания и сооружения КЛ</t>
  </si>
  <si>
    <t>Временные здания и сооружения ПС</t>
  </si>
  <si>
    <t>Зимнее удорожание по ВЛ</t>
  </si>
  <si>
    <t>Зимнее удорожание по КЛ</t>
  </si>
  <si>
    <t>Зимнее удорожание по ПС</t>
  </si>
  <si>
    <t>Итого по главам 9 и 11</t>
  </si>
  <si>
    <t>строительно-монтажных работ</t>
  </si>
  <si>
    <t xml:space="preserve">  проектно-изыскательские работы по КЛ</t>
  </si>
  <si>
    <t xml:space="preserve">  проектно-изыскательские работы ВЛ</t>
  </si>
  <si>
    <t xml:space="preserve">  проектно-изыскательские работы ПС</t>
  </si>
  <si>
    <t>Итого по проекту</t>
  </si>
  <si>
    <t xml:space="preserve">               ВН  35 кВ</t>
  </si>
  <si>
    <t xml:space="preserve">               ВН 110-220 кВ</t>
  </si>
  <si>
    <t>Наименование объекта, аналог</t>
  </si>
  <si>
    <t>Обоснование:</t>
  </si>
  <si>
    <t>Минстрой 13.11.2014 № 25374-ЮР/08</t>
  </si>
  <si>
    <t>ВЛ 0,4 кВ с установкой ж/б опор и проводами  А до 35 мм2</t>
  </si>
  <si>
    <t>ВЛ 0,4 кВ с установкой дерев. опор и проводами  А до 35 мм2</t>
  </si>
  <si>
    <t>ВЛ 0,4 кВ с установкой ж/б опор и проводами  А до 35* мм2</t>
  </si>
  <si>
    <t>ВЛ 0,4 кВ с установкой дерев. опор и проводами  А до 35* мм2</t>
  </si>
  <si>
    <t>ВЛ 0,4 кВ с установкой ж/б опор и проводами  А 70 мм2</t>
  </si>
  <si>
    <t>ВЛ 0,4 кВ с установкой ж/б опор и проводами  А 95мм2</t>
  </si>
  <si>
    <t>ВЛ 0,4 кВ с установкой дерев. опор и проводами  А 95 мм2</t>
  </si>
  <si>
    <t>ВЛ 0,4 кВ с установкой ж/б опор и проводами  АС до 35 мм2</t>
  </si>
  <si>
    <t>ВЛ 0,4 кВ с установкой дерев. опор и проводами  АС до 35 мм2</t>
  </si>
  <si>
    <t>ВЛ 0,4 кВ с установкой ж/б опор и проводами  АС 70 мм2</t>
  </si>
  <si>
    <t>ВЛ 0,4 кВ с установкой дерев. опор и проводами  АС 70 мм3</t>
  </si>
  <si>
    <t>ВЛ 0,4 кВ с установкой ж/б опор и проводами  АС 95мм2</t>
  </si>
  <si>
    <t>ВЛ 0,4 кВ с установкой дерев. опор и проводами  АС 95 мм2</t>
  </si>
  <si>
    <t>Подвеска провода 0,4 кВ по существ. ж/б опорам 1 цепь АС до 35 мм2</t>
  </si>
  <si>
    <t>Подвеска провода 0,4 кВ по существ. дерев. опорам 1 цепь АС до 35 мм2</t>
  </si>
  <si>
    <t>Подвеска провода 0,4 кВ по существ. ж/б опорам 1 цепь АС 50 мм2</t>
  </si>
  <si>
    <t>Подвеска провода 0,4 кВ по существ. дерев. опорам 1 цепь АС 50 мм2</t>
  </si>
  <si>
    <t>Подвеска провода 0,4 кВ по существ. ж/б опорам 1 цепь АС до 70 мм2</t>
  </si>
  <si>
    <t>Подвеска провода 0,4 кВ по существ. дерев. опорам 1 цепь АС до 70 мм2</t>
  </si>
  <si>
    <t>ВЛ 0.4/10 кВ с установкой ж/б опор, с совместной подвеской 2 цепей проводов: 0,4 кВ магистр. линией СИП 50 мм2, ответвлений и вводами сечением 16 мм2, 10 кВ АС 50 мм2</t>
  </si>
  <si>
    <t>ВЛ 0.4/10 кВ с установкой ж/б опор, с совместной подвеской 2 цепей проводов: 0,4 кВ СИП 50 мм2, 10 кВ АС 50 мм2</t>
  </si>
  <si>
    <t>ВЛ 0.4/10 кВ с установкой ж/б опор, с совместной подвеской 2 цепей проводов: 0,4 кВ СИП 50 мм2, 10 кВ СИП 70 мм2</t>
  </si>
  <si>
    <t>ВЛ 0.4/10 кВ с установкой ж/б опор, с совместной подвеской 2 цепей проводов: 0,4 кВ магистр. линией СИП 50 мм2, ответвлений и вводами сечением 16 мм2, 10 кВ СИП 70 мм2</t>
  </si>
  <si>
    <t>ПС 35/10 кВ, 2х4 МВА, схемы 35-5Н/10-1; линии 2 ВН/16 линий НН</t>
  </si>
  <si>
    <t>ПС 35/10 кВ, 2х10 МВА, схемы 35-5АН/10-1; линии 2 ВН/16 линий НН</t>
  </si>
  <si>
    <t>ПС 110/10 кВ 2х10 МВА, схемы 110-4Н/10-1; линии 2 ВН/16 линий НН</t>
  </si>
  <si>
    <t>ПС 110/10 кВ, 2х25 МВА, схемы 110-12/10-1; линии 2 ВН/22 НН</t>
  </si>
  <si>
    <t>ПС 110/35/10 кВ, 2х25 МВА, схемы 110-12/35-9/10-1; линии 4 ВН/4 СН/36 НН</t>
  </si>
  <si>
    <t>Выключатель 35 кВ вакуумный</t>
  </si>
  <si>
    <t>Выключатель 35 кВ элегазовый для ОРУ</t>
  </si>
  <si>
    <t>Выключатель 35 кВ элегазовый для КРУЭ</t>
  </si>
  <si>
    <t>Выключатель 110 кВ элегазовый для КРУЭ</t>
  </si>
  <si>
    <t>Выключатель 110 кВ элегазовый для КРУЭ Siemens</t>
  </si>
  <si>
    <t>Выключатель 110 кВ элегазовый для КРУЭ Hyundai</t>
  </si>
  <si>
    <t>Выключатель 220 кВ воздушный</t>
  </si>
  <si>
    <t>Выключатель 220 кВ масляный</t>
  </si>
  <si>
    <t>Выключатель 220 кВ элегазовый для ОРУ</t>
  </si>
  <si>
    <t>Выключатель 220 кВ  элегазовый для КРУЭ</t>
  </si>
  <si>
    <t>Выключатель 220 кВ  элегазовый для КРУЭ  Siemens</t>
  </si>
  <si>
    <t>Дополнительные затраты при оценке в целом</t>
  </si>
  <si>
    <t>ВЛ 0,4 кВ с установкой дерев. опор и проводами  А 70 мм2</t>
  </si>
  <si>
    <t>ПС 35/10 кВ, 2х4 МВА, схемы35-9/10-1; линии 2 ВН/16 линий НН</t>
  </si>
  <si>
    <t>ПС 110/10 кВ, 2х40 МВА закр., схемы 110-5Н/10-1; линии 2 ВН/32 НН</t>
  </si>
  <si>
    <t>Демонтаж ВЛ 0,4-10 кВ поопорно</t>
  </si>
  <si>
    <t>Ж/б опора одностоечная</t>
  </si>
  <si>
    <t>Ж/б опора одностоечная с ж.б подкосом</t>
  </si>
  <si>
    <t>Дерев. опора одностоечная</t>
  </si>
  <si>
    <t>Дерев. опора одностоечная с ж/б подкосом</t>
  </si>
  <si>
    <t>Демонтаж ж/б опор ВЛ 35-220 кВ, тыс. руб. за 1 м3</t>
  </si>
  <si>
    <t>35 кВ промежут. свободност. одностоечные одноцепные</t>
  </si>
  <si>
    <t>35 кВ промежут. свободност. одностоечные двухцепные</t>
  </si>
  <si>
    <t>35 кВ анкерно-угловые, одноцепные на оттяжках, одностоечные</t>
  </si>
  <si>
    <t>110 кВ промежут. свободност. одностоечные одноцепные</t>
  </si>
  <si>
    <t>110 кВ промежут. свободност. одностоечные двухцепные</t>
  </si>
  <si>
    <t>110 кВ анкерно-угловые, одноцепные на оттяжках, одностоечные</t>
  </si>
  <si>
    <t>220 кВ промежут. свободност. одностоечные одноцепные</t>
  </si>
  <si>
    <t>220 кВ промежут. свободност. одностоечные двухцепные</t>
  </si>
  <si>
    <t>220 кВ анкерно-угловые, одноцепные на оттяжках, одностоечные</t>
  </si>
  <si>
    <t>Демонтаж стальных опор ВЛ 35-220 кВ, тыс. руб. за 1 т</t>
  </si>
  <si>
    <t>35 кВ промежут. свободност. одностоечные</t>
  </si>
  <si>
    <t xml:space="preserve">35 кВ промежут. на оттяжках одностоечные </t>
  </si>
  <si>
    <t>35 кВ анкерно-угловые, свободностоящие, одностоечные</t>
  </si>
  <si>
    <t>110 кВ промежут. свободност. одностоечные</t>
  </si>
  <si>
    <t xml:space="preserve">110 кВ промежут. на оттяжках одностоечные </t>
  </si>
  <si>
    <t>110 кВ анкерно-угловые, свободностоящие, одностоечные</t>
  </si>
  <si>
    <t>220 кВ промежут. свободност. одностоечные</t>
  </si>
  <si>
    <t xml:space="preserve">220 кВ промежут. на оттяжках одностоечные </t>
  </si>
  <si>
    <t>220 кВ анкерно-угловые, свободностоящие, одностоечные</t>
  </si>
  <si>
    <t>Затраты на устройство лежневых дорог ВЛ 0,4 кВ</t>
  </si>
  <si>
    <t>Затраты на устройство лежневых дорог ВЛ 10 кВ</t>
  </si>
  <si>
    <t>Затраты на устройство лежневых дорог ВЛ 35 кВ</t>
  </si>
  <si>
    <t>Затраты на устройство лежневых дорог ВЛ 120 кВ</t>
  </si>
  <si>
    <t>0,4 кВ_Затраты на устройство лежневых дорог на топких болотах</t>
  </si>
  <si>
    <t>10 кВ_Затраты на устройство лежневых дорог на топких болотах</t>
  </si>
  <si>
    <t>35 кВ_Затраты на устройство лежневых дорог на топких болотах</t>
  </si>
  <si>
    <t>110 кВ_Затраты на устройство лежневых дорог на топких болотах</t>
  </si>
  <si>
    <t>220 кВ_Затраты на устройство лежневых дорог на топких болотах</t>
  </si>
  <si>
    <t>п. 3.3</t>
  </si>
  <si>
    <t>Открытые подстанции 35-220 кВ в целом (элегазовое и зарубежное оборудование)</t>
  </si>
  <si>
    <t>Закрытые подстанции 35-220 кВ с открытой установкой трансформаторов (элегазовое и зарубежное оборудование)</t>
  </si>
  <si>
    <t>Макс. напряжение</t>
  </si>
  <si>
    <t>Восстановление дорожного полотна</t>
  </si>
  <si>
    <t>изменено разработчиком, т.к. общая сумма по СУПС больше 100%</t>
  </si>
  <si>
    <t>Подстанции по элементам</t>
  </si>
  <si>
    <t>№п/п</t>
  </si>
  <si>
    <t>Наименование</t>
  </si>
  <si>
    <t>Прочие</t>
  </si>
  <si>
    <t>Год окончания этапа СМР</t>
  </si>
  <si>
    <t>Год окончания этапа Оборудования</t>
  </si>
  <si>
    <t>Год окончания этапа ПНР</t>
  </si>
  <si>
    <t>Год окончания этапа ПИР</t>
  </si>
  <si>
    <t>Год окончания этапа Прочие</t>
  </si>
  <si>
    <t>Итоговая стоимость с учетом директивного снижения</t>
  </si>
  <si>
    <t>Суммарная стоимость лотов по годам с учетом директивного снижения</t>
  </si>
  <si>
    <t>Итого</t>
  </si>
  <si>
    <t>Стоимость строительства в базисных ценах на 01.01.2000 г. *</t>
  </si>
  <si>
    <t>Стоимость строительства в ценах 4 кв. 2012 г. *</t>
  </si>
  <si>
    <t>* − за исключением затрат Заказчика</t>
  </si>
  <si>
    <t>Составляющие стоимости строительства, тыс. руб.</t>
  </si>
  <si>
    <t>СМР с учетом снижения</t>
  </si>
  <si>
    <t>Оборудование с учетом снижения</t>
  </si>
  <si>
    <t>ПНР с учетом снижения</t>
  </si>
  <si>
    <t>ПИР с учетом снижения</t>
  </si>
  <si>
    <t>Прочие затраты с учетом снижения</t>
  </si>
  <si>
    <t>Расчет НМЦ лотов</t>
  </si>
  <si>
    <t>Составил:</t>
  </si>
  <si>
    <t>Стоимость объекта по составляющим стоимости строительства в прогнозных ценах года окончания строительства</t>
  </si>
  <si>
    <t>Стоимость объекта по составляющим стоимости строительства в прогнозных ценах года окончания строительства с учетом директивного снижения</t>
  </si>
  <si>
    <t>Прогнозные цены года окончания работ ПИР:             </t>
  </si>
  <si>
    <t>Прогнозные цены года окончания строительства СМР:</t>
  </si>
  <si>
    <t>Год окончания реализации инвестиционного проекта:</t>
  </si>
  <si>
    <t>Регион:</t>
  </si>
  <si>
    <t>Автоматика и системы ПС</t>
  </si>
  <si>
    <t>Дугогасящий масл. однофазный реактор РЗДСОМ-380/10 У1</t>
  </si>
  <si>
    <t>Дугогасящий масл. однофазный реактор РЗДСОМ-1520/10 У1</t>
  </si>
  <si>
    <t>Дугогасящий масл. однофазный реактор РЗДПОМ-190/10 У1</t>
  </si>
  <si>
    <t>Дугогасящий масл. однофазный реактор РУОМ-480/10 УХЛ1</t>
  </si>
  <si>
    <t>Трехфазный сухой токоогр. реактор РТСТ 10-1000-01,4 У3 внутр. установки</t>
  </si>
  <si>
    <t>Трехфазный сухой токоогр. реактор РТСТ 10-1000-0,35 У3 внутр. установки</t>
  </si>
  <si>
    <t>Трехфазный сухой токоогр. реактор РТСТ 10-1000-0,56 У3 внутр. Установки</t>
  </si>
  <si>
    <t>Трехфазный сухой токоогр. реактор РТСТ 10-1600-0,35 У3 внутр. установки</t>
  </si>
  <si>
    <t>Трехфазный сухой токоогр. реактор РТСТ 10-5000-0,0,1 УХЛ1 3 внутр. установки</t>
  </si>
  <si>
    <t>Одинарный сух.токоогр.реактор РТОС 10-1600-0,25 У3 внутр. установки</t>
  </si>
  <si>
    <t>Одинарный сух.токоогр.реактор РТОС 10-1600-0,35 У3 внутр. установки</t>
  </si>
  <si>
    <t>Одинарный сух.токоогр.реактор РТОС 10-2500-0,35 У3 внутр. установки</t>
  </si>
  <si>
    <t>Одинарный сух.токоогр.реактор РТОС 10-4000-0,25 У3 внутр. установки</t>
  </si>
  <si>
    <t>благоустройство</t>
  </si>
  <si>
    <t>содержание службы заказчика, строительный контроль</t>
  </si>
  <si>
    <t>Дополнительные затраты до 35 кВ вкл. (без землеотвода)</t>
  </si>
  <si>
    <t>Дополнительные затраты выше 35 кВ</t>
  </si>
  <si>
    <t>Непредвиденные затраты</t>
  </si>
  <si>
    <t>МДС81-35-2004
 п. 4.96, приказ Минрегионразвития РФ № 220 от 01.06.2012 г.</t>
  </si>
  <si>
    <t>Постоянный отвод земли под ВЛ</t>
  </si>
  <si>
    <t>В т.ч. по ВЛ</t>
  </si>
  <si>
    <t>В т.ч. по КЛ</t>
  </si>
  <si>
    <t>В т.ч. по ПС</t>
  </si>
  <si>
    <t>Прочие затраты по ВЛ</t>
  </si>
  <si>
    <t>Прочие затраты по КЛ</t>
  </si>
  <si>
    <t>Прочие затраты по ПС</t>
  </si>
  <si>
    <t>С учетом снижения без НДС</t>
  </si>
  <si>
    <t>Кабардино-Балкарская Республика</t>
  </si>
  <si>
    <t>Рязанская область</t>
  </si>
  <si>
    <t>Республика Дагестан</t>
  </si>
  <si>
    <t>Ленинградская область</t>
  </si>
  <si>
    <t>Республика Алтай</t>
  </si>
  <si>
    <t>Алтайский край</t>
  </si>
  <si>
    <t>Кемеровская область</t>
  </si>
  <si>
    <t>Новосибирская область</t>
  </si>
  <si>
    <t>Амурская область</t>
  </si>
  <si>
    <t>Сахалинская область</t>
  </si>
  <si>
    <t>Удельный показатель стоимости</t>
  </si>
  <si>
    <t>ПС целиком</t>
  </si>
  <si>
    <t>Целевое значение Удельного показателя</t>
  </si>
  <si>
    <t>Постоянный отвод земли под КЛ</t>
  </si>
  <si>
    <t>Расц</t>
  </si>
  <si>
    <t>Постоянный отвод земель под КЛ 0,4 кВ и ниже</t>
  </si>
  <si>
    <t xml:space="preserve">Постоянный отвод земель под КЛ выше 0,4 кВ и до 10 кВ </t>
  </si>
  <si>
    <t>Постоянный отвод земель под КЛ 35 кВ</t>
  </si>
  <si>
    <t>Постоянный отвод земель под КЛ 110 кВ и выше</t>
  </si>
  <si>
    <t>Итого по ВЛ в ценах 2000 г. с непредвиденными без НДС</t>
  </si>
  <si>
    <t>п. 4.7</t>
  </si>
  <si>
    <t>П.4.11</t>
  </si>
  <si>
    <t>Здания КРУЭ, ЗРУ до 20 кВ (укомплектованные оборудованием СЖО)</t>
  </si>
  <si>
    <t>Здания КРУЭ, ЗРУ 35 кВ (укомплектованные оборудованием СЖО)</t>
  </si>
  <si>
    <t>Здания КРУЭ, ЗРУ 110 кВ (укомплектованные оборудованием СЖО)</t>
  </si>
  <si>
    <t>Здания КРУЭ, ЗРУ 220 кВ (укомплектованные оборудованием СЖО)</t>
  </si>
  <si>
    <t>Переход 0,4-1,0 кВ ГНБ (1 скважина)</t>
  </si>
  <si>
    <t>Переход 110-220 кВ ГНБ (1 скважина)</t>
  </si>
  <si>
    <t>Переход 0,4-1,0 кВ ГНБ (2 скважины)</t>
  </si>
  <si>
    <t>Переход 110-220 кВ ГНБ (2 скважины)</t>
  </si>
  <si>
    <t>Метод протаскивания трубы (1 скважина)</t>
  </si>
  <si>
    <t>Метод протаскивания трубы (2 скважины)</t>
  </si>
  <si>
    <t>От-клон., %</t>
  </si>
  <si>
    <t>Элегаз</t>
  </si>
  <si>
    <t>Тип ПС</t>
  </si>
  <si>
    <t>Открытая</t>
  </si>
  <si>
    <t>Закрытая</t>
  </si>
  <si>
    <t>Открытые ПС 35 кВ и ниже</t>
  </si>
  <si>
    <t>Открытые ПС элегазовые 35 кВ и ниже</t>
  </si>
  <si>
    <t>Открытые ПС элегазовые 110 кВ и выше</t>
  </si>
  <si>
    <t>Открытые ПС 110 кВ и выше</t>
  </si>
  <si>
    <t>Закрытые ПС 35 кВ и ниже</t>
  </si>
  <si>
    <t>Закрытые ПС 110 кВ и выше</t>
  </si>
  <si>
    <t>Закрытые ПС элегазовые 35 кВ и ниже</t>
  </si>
  <si>
    <t>Закрытые ПС элегазовые 110 кВ и выше</t>
  </si>
  <si>
    <t>Структура затрат по видам ПС</t>
  </si>
  <si>
    <t>Напряж.</t>
  </si>
  <si>
    <t>Тип</t>
  </si>
  <si>
    <t>Прочее</t>
  </si>
  <si>
    <t>Проектно-изыскательские работы ВЛ</t>
  </si>
  <si>
    <t>Проектно-изыскательские работы КЛ</t>
  </si>
  <si>
    <t>Проектно-изыскательские работы ПС</t>
  </si>
  <si>
    <t>Подстанции открытого типа в целом (российское оборудование)</t>
  </si>
  <si>
    <t>Подстанции закрытого типа в целом (российское оборудование)</t>
  </si>
  <si>
    <t>Подстанции открытого типа в целом (элегазовое и зарубежное оборудование)</t>
  </si>
  <si>
    <t>Подстанции закрытого типа в целом (элегазовое и зарубежное оборудование)</t>
  </si>
  <si>
    <t>КЛ 110 кВ последующий кабель АПвП2г 300 мм2</t>
  </si>
  <si>
    <t>КЛ 110 кВ последующий кабель A2XS(FL)2Y 300 мм2</t>
  </si>
  <si>
    <t>КЛ 110 кВ последующий кабель МВДТ 550 мм2</t>
  </si>
  <si>
    <t>КЛ 110 кВ последующий кабель АПвП2г 550 мм2</t>
  </si>
  <si>
    <t>КЛ 110 кВ последующий кабель ПвП2г 1000 мм2</t>
  </si>
  <si>
    <t>КЛ 110 кВ последующий кабель ПвП2г 1200 мм2</t>
  </si>
  <si>
    <t>КЛ 220 кВ последующий кабель 2xS(FL)2Y-LWL 1600 мм2</t>
  </si>
  <si>
    <t>КЛ 220 кВ последующий кабель МВДТ 550 мм2</t>
  </si>
  <si>
    <t>КЛ 220 кВ последующий кабель ПвПу2г 2000 мм2</t>
  </si>
  <si>
    <t>год к году</t>
  </si>
  <si>
    <t>н/и</t>
  </si>
  <si>
    <t>Климатические условия</t>
  </si>
  <si>
    <t>Сегменты</t>
  </si>
  <si>
    <t>Республика Карелия</t>
  </si>
  <si>
    <t>Республика Коми</t>
  </si>
  <si>
    <t>Число зон</t>
  </si>
  <si>
    <t>Архангельская область</t>
  </si>
  <si>
    <t>Тюменская область</t>
  </si>
  <si>
    <t>Ямало-Ненецкий а. о.</t>
  </si>
  <si>
    <t>Красноярский край</t>
  </si>
  <si>
    <t>Иркутская область</t>
  </si>
  <si>
    <t>Республика Саха (Якутия)</t>
  </si>
  <si>
    <t>Хабаровский край</t>
  </si>
  <si>
    <t>временные здания и сооружения</t>
  </si>
  <si>
    <t>Постоянный отвод земель под КЛ</t>
  </si>
  <si>
    <t>Площадь</t>
  </si>
  <si>
    <t>Площадь земельных участков для ПС напряжением 6-20 кВ, м2</t>
  </si>
  <si>
    <t>Площадь земельных участков для ПС напряжением 35-220 кВ, м2</t>
  </si>
  <si>
    <t>Переход 3,0-10 кВ ГНБ (1 скважина)</t>
  </si>
  <si>
    <t>Переход 3,0-10 кВ ГНБ (2 скважины)</t>
  </si>
  <si>
    <t>прочие работы и затраты</t>
  </si>
  <si>
    <t>Итого по ПС в ценах 2000 г. с непредвиденными без НДС</t>
  </si>
  <si>
    <t>Итого по КЛ в ценах 2000 г. с непредвиденными без НДС</t>
  </si>
  <si>
    <t>ПИР по КЛ</t>
  </si>
  <si>
    <t xml:space="preserve">  прочие затраты на ВЛ (с учетом землеотводов)</t>
  </si>
  <si>
    <t xml:space="preserve">  прочие затраты на КЛ (с учетом землеотводов)</t>
  </si>
  <si>
    <t xml:space="preserve">  прочие затраты по ПС (с учетом землеотводов)</t>
  </si>
  <si>
    <t>Проверил:</t>
  </si>
  <si>
    <t>по Cбор-нику</t>
  </si>
  <si>
    <t>Итого по главе 1</t>
  </si>
  <si>
    <t>Постоянный отвод земли под КТП</t>
  </si>
  <si>
    <t xml:space="preserve">  строительно-монтажные работы по ВЛ и ТП</t>
  </si>
  <si>
    <t xml:space="preserve">              КТП</t>
  </si>
  <si>
    <t xml:space="preserve">              ВЛ 1-20 кВ и реклоузеры 6-10 кВ</t>
  </si>
  <si>
    <t xml:space="preserve">               ВЛ 1-20 кВ и реклоузеры 6-10 кВ</t>
  </si>
  <si>
    <t xml:space="preserve">               КТП</t>
  </si>
  <si>
    <t xml:space="preserve">  пусконаладочные работы на КТП</t>
  </si>
  <si>
    <t xml:space="preserve">  проектно-изыскательские работы КТП</t>
  </si>
  <si>
    <t xml:space="preserve">  прочие затраты на КТП (с учетом землеотводов)</t>
  </si>
  <si>
    <t xml:space="preserve">  оборудование КТП</t>
  </si>
  <si>
    <t>КТП</t>
  </si>
  <si>
    <t/>
  </si>
  <si>
    <t>№ ИП</t>
  </si>
  <si>
    <t>Письмо Министерства строительства и ЖКХ РФ №3004-ЛС/08 от 06.02.2015 и №3691-ЛС/08 от 12.02.2015</t>
  </si>
  <si>
    <t>Письмо Министерства строительства и ЖКХ РФ №19823-ЮР/08 от 26.06.2015</t>
  </si>
  <si>
    <t>Письмо Министерства строительства и ЖКХ РФ №25760-ЮР/08 от 13.08.2015</t>
  </si>
  <si>
    <t>№ п/п</t>
  </si>
  <si>
    <t>Наименование работ</t>
  </si>
  <si>
    <t>Стоимость работ, тыс. руб.</t>
  </si>
  <si>
    <t>Строительно-монтажные работы</t>
  </si>
  <si>
    <t>Проектно-изыскательские работы</t>
  </si>
  <si>
    <t>НДС, 18 %</t>
  </si>
  <si>
    <t>Итого с НДС (18%)</t>
  </si>
  <si>
    <t>Удельные показатели по письму МРСК № МР2/80-02-04/2581 от 30.03.2015 (изменены в части 2015-2019 гг)</t>
  </si>
  <si>
    <t>ВЛ-110 кВ</t>
  </si>
  <si>
    <t>ВЛ-35 кВ</t>
  </si>
  <si>
    <t>ВЛ 6-10 кВ</t>
  </si>
  <si>
    <t>ВЛ-0,4 кВ</t>
  </si>
  <si>
    <t>КЛ-110 кВ</t>
  </si>
  <si>
    <t>КЛ-35 кВ</t>
  </si>
  <si>
    <t>КЛ 6-10 кВ</t>
  </si>
  <si>
    <t>КЛ-0,4 кВ</t>
  </si>
  <si>
    <t>ПС-110 кВ</t>
  </si>
  <si>
    <t>ПС-35 кВ</t>
  </si>
  <si>
    <t>ТП 6-10 кВ</t>
  </si>
  <si>
    <t>Адреса сетевых ресурсов</t>
  </si>
  <si>
    <t>Месторасположение папки сохранения расчетов</t>
  </si>
  <si>
    <t>"УТВЕРЖДАЮ"</t>
  </si>
  <si>
    <t>Наименование затрат</t>
  </si>
  <si>
    <t>Стоимость, тыс. руб.</t>
  </si>
  <si>
    <t>Укрупненный расчет стоимости</t>
  </si>
  <si>
    <t>Итого в базовых ценах 2000 года</t>
  </si>
  <si>
    <t>Индексы изменения сметной стоимости на 4 кв. 2012 г. по письму Министерства регионально развития РФ №2836-ИП/12/ГС от 03.12.2012</t>
  </si>
  <si>
    <t>Стоимость проектирования в ценах 4 кв. 2012 г.</t>
  </si>
  <si>
    <t>НДС 18%</t>
  </si>
  <si>
    <t>Всего по сводной таблице в текущих (прогнозных) ценах с учетом снижения затрат, тыс. руб. с НДС</t>
  </si>
  <si>
    <t>ПАО "МРСК Северо-Запада"</t>
  </si>
  <si>
    <t>Письмо Министерства строительства и жилищно-коммунального хозяйства Российской Федерации (Минстрой России) № 31523-ХМ/09 от 27.09.2016 г.</t>
  </si>
  <si>
    <t>Письмо Министерства строительства и жилищно-коммунального хозяйства Российской Федерации (Минстрой России) № 41695-ХМ/09 от 09.12.2016 г.</t>
  </si>
  <si>
    <t>Письмо Министерства строительства и жилищно-коммунального хозяйства Российской Федерации (Минстрой России) № 8802-ХМ/09 от 20.03.2017 г.</t>
  </si>
  <si>
    <t xml:space="preserve">Сметный расчет стоимости электросетевых объектов для включения в инвестиционную программу </t>
  </si>
  <si>
    <t>Согласовано:</t>
  </si>
  <si>
    <t>Реклоузер</t>
  </si>
  <si>
    <t xml:space="preserve">Расчет начальной максимальной цены лота на выполнение работ по объекту: </t>
  </si>
  <si>
    <t>ИТОГО, тыс. руб.</t>
  </si>
  <si>
    <t>Стоимость строительства в базисных ценах на 01.01.2000 г. (за исключением затрат Заказчика)</t>
  </si>
  <si>
    <t>Индексы изменения сметной стоимости 4 кв. 2012 г. по письму Министерства регионально развития РФ №2836-ИП/12/ГС от 03.12.2012</t>
  </si>
  <si>
    <t>Стоимость строительства в ценах 4 кв. 2012 г. (за исключением затрат Заказчика)</t>
  </si>
  <si>
    <t>НМЦ лота, тыс. руб. (с учетом положений действующей методики снижения затрат)</t>
  </si>
  <si>
    <t>с НДС 18%</t>
  </si>
  <si>
    <t>Колэнерго</t>
  </si>
  <si>
    <t>Архэнерго</t>
  </si>
  <si>
    <t>Вологдаэнерго</t>
  </si>
  <si>
    <t>Карелэнерго</t>
  </si>
  <si>
    <t>Комиэнерго</t>
  </si>
  <si>
    <t>Новгородэнерго</t>
  </si>
  <si>
    <t>Псковэнерго</t>
  </si>
  <si>
    <t>введенная</t>
  </si>
  <si>
    <t>Сметный расчет снижения инвестиционных затрат на 30 % относительно уровня 2012 года</t>
  </si>
  <si>
    <t>ВЛ до 20 кВ</t>
  </si>
  <si>
    <t>ВЛ 35 кВ и выше</t>
  </si>
  <si>
    <t>КЛ до 10 кВ</t>
  </si>
  <si>
    <t>КЛ 20 кВ и выше</t>
  </si>
  <si>
    <t>ТП до 10 кВ</t>
  </si>
  <si>
    <t>Письмо Министерства строительства и жилищно-коммунального хозяйства Российской Федерации (Минстрой России) № 20618-ЕС/09 от 09.06.2017 г.</t>
  </si>
  <si>
    <t>Составил: Инженер ОКС</t>
  </si>
  <si>
    <t>Проверил: Заместитель директора по КС - начальник ОКС</t>
  </si>
  <si>
    <t>Согласовано: Начальник управления КС</t>
  </si>
  <si>
    <t>А.А.Попов</t>
  </si>
  <si>
    <t>А.С.Сажин</t>
  </si>
  <si>
    <t>Проверил: Заместитель директора по КС-начальник ОКС</t>
  </si>
  <si>
    <t>Инженер ОКС</t>
  </si>
  <si>
    <t>Заместитель директора по КС- начальник ОКС</t>
  </si>
  <si>
    <t>Начальник управления КС</t>
  </si>
  <si>
    <t>Заместитель директора по КС - начальник ОКС</t>
  </si>
  <si>
    <t>Письмо Министерства строительства и жилищно-коммунального хозяйства Российской Федерации (Минстрой России) №35948-ХМ/09 от 05.10.2017</t>
  </si>
  <si>
    <t>А.А.Чупрова</t>
  </si>
  <si>
    <t>Крайний</t>
  </si>
  <si>
    <t>000-54-1-03.13-0661</t>
  </si>
  <si>
    <t>«Техническое перевооружение ПС 110/10 кВ "Крутая": замена ОД и КЗ 110 кВ, МКП 110 кВ на элегазовые выключатели 110 кВ (3 компл.) в Сосногорском районе Республики Коми»</t>
  </si>
  <si>
    <t>- замена ячеек ОД и КЗ 110 кВ Т-1, Т-2, ячейки СМВ 110 кВ на ячейки с элегазовыми выключателями 110 кВ и выносными трансформаторами тока 110 кВ – 3 шт:</t>
  </si>
  <si>
    <t>1)    Демонтаж ОД, КЗ 110 кВ – 2 шт.</t>
  </si>
  <si>
    <t>2)    Демонтаж выключателя МКП-110 кВ 1 шт;</t>
  </si>
  <si>
    <t>3)    Монтаж ячейки элегазового выключателя – 3 шт: ЭВ 110 кВ – 1 шт, ТТ 110 кВ – 3 шт, шкаф УРЗА – 1 шт.</t>
  </si>
  <si>
    <t>Спецификация к договору поставки № 104/15-Ю от 23.06.2015, спецификация к договору поставки № 103/15-Ю от 19.06.2015, Комерческое предложение на шкафы РЗА ЗАО "ЧЭАЗ"</t>
  </si>
  <si>
    <t>2023 год</t>
  </si>
  <si>
    <t>объем квл</t>
  </si>
  <si>
    <t>ЛОТ (ПИР)</t>
  </si>
  <si>
    <t>зарплата</t>
  </si>
  <si>
    <t>2024 год</t>
  </si>
  <si>
    <t>ЛОТ (СМР)</t>
  </si>
  <si>
    <t>Плановая стоимость объекта в прогнозных ценах года окончания строительства, без НДС</t>
  </si>
  <si>
    <t>в т.ч.</t>
  </si>
  <si>
    <t>Плановая стоимость объекта с учетом снижения инвестиционных затрат, без НДС</t>
  </si>
  <si>
    <t>Освоение всего по видам работ</t>
  </si>
  <si>
    <t xml:space="preserve">Оборудование </t>
  </si>
  <si>
    <t>I_000-54-1-03.13-0661</t>
  </si>
  <si>
    <t>Расчет оценки полной стоимости инвестиционного проекта в прогнозных ценах соответствующих лет по ИП №</t>
  </si>
  <si>
    <t>I_005-54-1-03.13-0661</t>
  </si>
  <si>
    <t>В ценах</t>
  </si>
  <si>
    <t>года</t>
  </si>
  <si>
    <t>код ИП</t>
  </si>
  <si>
    <t>Нименование ИП</t>
  </si>
  <si>
    <t>Затраты, не облагаемые НДС всего</t>
  </si>
  <si>
    <t>Всего, в тыс.руб. без НДС</t>
  </si>
  <si>
    <t>Всего, в тыс.руб. с НДС</t>
  </si>
  <si>
    <t>Погашение процентов по кредитам</t>
  </si>
  <si>
    <t>Прочие затраты, не облагаемые НДС</t>
  </si>
  <si>
    <t>Услуги подрядных организаций, не облагаемые НДС</t>
  </si>
  <si>
    <t>Техническое перевооружение ПС 110/10 кВ "Крутая": замена ОД и КЗ 110 кВ, МКП 110 кВ на элегазовые выключатели 110 кВ (3 компл.) в Сосногорском районе Республики Коми</t>
  </si>
  <si>
    <t>Спецификация к договору поставки № 104/15-Ю от 23.06.2015, коэффициент на демонтаж 0,2 по Сборник УПСС ПАО «МРСК СЗ» приказ №487 от 13.07.2017г</t>
  </si>
  <si>
    <t>Плановая стоимость , тыс. руб. без НДС, в том числе:</t>
  </si>
  <si>
    <t>ФОТ, в т.ч. ЕСН</t>
  </si>
  <si>
    <t>Начальник отдела инвестиций</t>
  </si>
  <si>
    <t>О.Г. Сверчкова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</si>
</sst>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8">
    <numFmt numFmtId="7" formatCode="#,##0.00&quot;р.&quot;;\-#,##0.00&quot;р.&quot;"/>
    <numFmt numFmtId="42" formatCode="_-* #,##0&quot;р.&quot;_-;\-* #,##0&quot;р.&quot;_-;_-* &quot;-&quot;&quot;р.&quot;_-;_-@_-"/>
    <numFmt numFmtId="41" formatCode="_-* #,##0_р_._-;\-* #,##0_р_._-;_-* &quot;-&quot;_р_._-;_-@_-"/>
    <numFmt numFmtId="44" formatCode="_-* #,##0.00&quot;р.&quot;_-;\-* #,##0.00&quot;р.&quot;_-;_-* &quot;-&quot;??&quot;р.&quot;_-;_-@_-"/>
    <numFmt numFmtId="43" formatCode="_-* #,##0.00_р_._-;\-* #,##0.00_р_._-;_-* &quot;-&quot;??_р_._-;_-@_-"/>
    <numFmt numFmtId="164" formatCode="_-* #,##0.00\ _₽_-;\-* #,##0.00\ _₽_-;_-* &quot;-&quot;??\ _₽_-;_-@_-"/>
    <numFmt numFmtId="165" formatCode="0.0%"/>
    <numFmt numFmtId="166" formatCode="0.000"/>
    <numFmt numFmtId="167" formatCode="#,##0.000"/>
    <numFmt numFmtId="168" formatCode="0.0"/>
    <numFmt numFmtId="169" formatCode="0.0000"/>
    <numFmt numFmtId="170" formatCode="#,##0.0000"/>
    <numFmt numFmtId="171" formatCode="_-* #,##0.000_р_._-;\-* #,##0.000_р_._-;_-* &quot;-&quot;???_р_._-;_-@_-"/>
    <numFmt numFmtId="172" formatCode="_-* #,##0.00000_р_._-;\-* #,##0.00000_р_._-;_-* &quot;-&quot;?????_р_._-;_-@_-"/>
    <numFmt numFmtId="173" formatCode="_(* #,##0_);_(* \(#,##0\);_(* &quot;-&quot;_);_(@_)"/>
    <numFmt numFmtId="174" formatCode="[$-FC19]dd\ mmmm\ yyyy\ \г\.;@"/>
    <numFmt numFmtId="175" formatCode="_(* #,##0.00_);_(* \(#,##0.00\);_(* &quot;-&quot;??_);_(@_)"/>
    <numFmt numFmtId="176" formatCode="[$-F800]dddd\,\ mmmm\ dd\,\ yyyy"/>
    <numFmt numFmtId="177" formatCode="_-* #,##0.0_р_._-;\-* #,##0.0_р_._-;_-* &quot;-&quot;?_р_._-;_-@_-"/>
    <numFmt numFmtId="178" formatCode="_-* #,##0.00_р_._-;\-* #,##0.00_р_._-;_-* &quot;-&quot;?????_р_._-;_-@_-"/>
    <numFmt numFmtId="179" formatCode="_-* #,##0.000_р_._-;\-* #,##0.000_р_._-;_-* &quot;-&quot;?????_р_._-;_-@_-"/>
    <numFmt numFmtId="180" formatCode="#,##0.00000"/>
    <numFmt numFmtId="181" formatCode="#,##0.000000"/>
    <numFmt numFmtId="182" formatCode="_-* #,##0.000\ _₽_-;\-* #,##0.000\ _₽_-;_-* &quot;-&quot;\ _₽_-;_-@_-"/>
    <numFmt numFmtId="183" formatCode="#,##0.00_ ;\-#,##0.00\ "/>
    <numFmt numFmtId="186" formatCode="#,##0.000_ ;\-#,##0.000\ "/>
    <numFmt numFmtId="187" formatCode="_-* #,##0.000000_р_._-;\-* #,##0.000000_р_._-;_-* &quot;-&quot;_р_._-;_-@_-"/>
    <numFmt numFmtId="188" formatCode="_-* #,##0.000000\ _₽_-;\-* #,##0.000000\ _₽_-;_-* &quot;-&quot;??????\ _₽_-;_-@_-"/>
    <numFmt numFmtId="189" formatCode="_-* #,##0.000\ _₽_-;\-* #,##0.000\ _₽_-;_-* &quot;-&quot;???\ _₽_-;_-@_-"/>
    <numFmt numFmtId="190" formatCode="0.0%_);\(0.0%\)"/>
    <numFmt numFmtId="191" formatCode="[$-419]mmmm\ yyyy;@"/>
    <numFmt numFmtId="192" formatCode="&quot;\&quot;#,##0.00;[Red]&quot;\&quot;&quot;\&quot;&quot;\&quot;&quot;\&quot;&quot;\&quot;&quot;\&quot;\-#,##0.00"/>
    <numFmt numFmtId="193" formatCode="&quot;\&quot;#,##0;[Red]&quot;\&quot;&quot;\&quot;\-#,##0"/>
    <numFmt numFmtId="194" formatCode="General_)"/>
    <numFmt numFmtId="195" formatCode="_-* #,##0&quot;?.&quot;_-;\-* #,##0&quot;?.&quot;_-;_-* &quot;-&quot;&quot;?.&quot;_-;_-@_-"/>
    <numFmt numFmtId="196" formatCode="_-* #,##0_?_._-;\-* #,##0_?_._-;_-* &quot;-&quot;_?_._-;_-@_-"/>
    <numFmt numFmtId="197" formatCode="_-* #,##0.00_?_._-;\-* #,##0.00_?_._-;_-* &quot;-&quot;??_?_._-;_-@_-"/>
    <numFmt numFmtId="198" formatCode="_-* #,##0.00&quot;?.&quot;_-;\-* #,##0.00&quot;?.&quot;_-;_-* &quot;-&quot;??&quot;?.&quot;_-;_-@_-"/>
    <numFmt numFmtId="199" formatCode="_-* #,##0_-;\-* #,##0_-;_-* &quot;-&quot;_-;_-@_-"/>
    <numFmt numFmtId="200" formatCode="_-[$$-1009]* #,##0.00_-;\-[$$-1009]* #,##0.00_-;_-[$$-1009]* &quot;-&quot;??_-;_-@_-"/>
    <numFmt numFmtId="201" formatCode="#,##0_);[Red]\(#,##0\)"/>
    <numFmt numFmtId="202" formatCode="#,##0.0_);\(#,##0.0\)"/>
    <numFmt numFmtId="203" formatCode="\t0.00%"/>
    <numFmt numFmtId="204" formatCode="#,##0.0_);[Red]\(#,##0.0\)"/>
    <numFmt numFmtId="205" formatCode="\t#\ ??/??"/>
    <numFmt numFmtId="206" formatCode="#,##0;\(#,##0\)"/>
    <numFmt numFmtId="207" formatCode=";;;"/>
    <numFmt numFmtId="208" formatCode="_-* #,##0.00[$€-1]_-;\-* #,##0.00[$€-1]_-;_-* &quot;-&quot;??[$€-1]_-"/>
    <numFmt numFmtId="209" formatCode="_-* #,##0.000[$€-1]_-;\-* #,##0.000[$€-1]_-;_-* &quot;-&quot;??[$€-1]_-"/>
    <numFmt numFmtId="210" formatCode="[Magenta]\ &quot;Ошибка&quot;;[Magenta]\ &quot;Ошибка&quot;;[Blue]\ &quot;OK&quot;"/>
    <numFmt numFmtId="211" formatCode="_-* #,##0.00\ _$_-;\-* #,##0.00\ _$_-;_-* &quot;-&quot;??\ _$_-;_-@_-"/>
    <numFmt numFmtId="212" formatCode="#\."/>
    <numFmt numFmtId="213" formatCode="#.##0\.00"/>
    <numFmt numFmtId="214" formatCode="#\.00"/>
    <numFmt numFmtId="215" formatCode="\$#\.00"/>
    <numFmt numFmtId="216" formatCode="@\ *."/>
    <numFmt numFmtId="217" formatCode="000000"/>
    <numFmt numFmtId="218" formatCode="_(&quot;$&quot;* #,##0.00_);_(&quot;$&quot;* \(#,##0.00\);_(&quot;$&quot;* &quot;-&quot;??_);_(@_)"/>
    <numFmt numFmtId="219" formatCode="_(&quot;$&quot;* #,##0_);_(&quot;$&quot;* \(#,##0\);_(&quot;$&quot;* &quot;-&quot;_);_(@_)"/>
    <numFmt numFmtId="220" formatCode="###\ ##\ ##"/>
    <numFmt numFmtId="221" formatCode="0_);\(0\)"/>
    <numFmt numFmtId="222" formatCode="_(* #,##0_);_(* \(#,##0\);_(* &quot;-&quot;??_);_(@_)"/>
    <numFmt numFmtId="223" formatCode="#,##0;[Red]#,##0"/>
    <numFmt numFmtId="224" formatCode="&quot;\&quot;#,##0;[Red]\-&quot;\&quot;#,##0"/>
    <numFmt numFmtId="225" formatCode="_-* #,##0&quot;đ.&quot;_-;\-* #,##0&quot;đ.&quot;_-;_-* &quot;-&quot;&quot;đ.&quot;_-;_-@_-"/>
    <numFmt numFmtId="226" formatCode="_-* #,##0.00&quot;đ.&quot;_-;\-* #,##0.00&quot;đ.&quot;_-;_-* &quot;-&quot;??&quot;đ.&quot;_-;_-@_-"/>
    <numFmt numFmtId="227" formatCode="0.0_)"/>
    <numFmt numFmtId="228" formatCode="\£#,##0_);\(\£#,##0\)"/>
    <numFmt numFmtId="229" formatCode="_(* #,##0.0_);_(* \(#,##0.00\);_(* &quot;-&quot;??_);_(@_)"/>
    <numFmt numFmtId="230" formatCode="&quot;fl&quot;#,##0_);\(&quot;fl&quot;#,##0\)"/>
    <numFmt numFmtId="231" formatCode="&quot;fl&quot;#,##0_);[Red]\(&quot;fl&quot;#,##0\)"/>
    <numFmt numFmtId="232" formatCode="&quot;fl&quot;#,##0.00_);\(&quot;fl&quot;#,##0.00\)"/>
    <numFmt numFmtId="233" formatCode="&quot;error&quot;;&quot;error&quot;;&quot;OK&quot;;&quot;  &quot;@"/>
    <numFmt numFmtId="234" formatCode="0000"/>
    <numFmt numFmtId="235" formatCode="_-* #,##0\ _р_._-;\-* #,##0\ _р_._-;_-* &quot;-&quot;\ _р_._-;_-@_-"/>
    <numFmt numFmtId="236" formatCode="&quot;_&quot;\-* #,##0\ &quot;F&quot;&quot;_&quot;\-;\-* #,##0\ &quot;F&quot;&quot;_&quot;\-;&quot;_&quot;\-* &quot;-&quot;\ &quot;F&quot;&quot;_&quot;\-;&quot;_&quot;\-@&quot;_&quot;\-"/>
    <numFmt numFmtId="237" formatCode="&quot;$&quot;#,##0_);[Red]\(&quot;$&quot;#,##0\)"/>
    <numFmt numFmtId="238" formatCode="_(* #,##0.00_);[Red]_(* \(#,##0.00\);_(* &quot;-&quot;??_);_(@_)"/>
    <numFmt numFmtId="239" formatCode="mmm\,yy"/>
    <numFmt numFmtId="240" formatCode="\$#,##0\ ;\(\$#,##0\)"/>
    <numFmt numFmtId="241" formatCode="dd\.mm\.yyyy&quot;г.&quot;"/>
    <numFmt numFmtId="242" formatCode="#,##0_);\(#,##0\);&quot;- &quot;;&quot;  &quot;@"/>
    <numFmt numFmtId="243" formatCode="_-* #,##0.00_-;\-* #,##0.00_-;_-* &quot;-&quot;??_-;_-@_-"/>
    <numFmt numFmtId="244" formatCode="0.0\x"/>
    <numFmt numFmtId="245" formatCode="_([$€-2]* #,##0.00_);_([$€-2]* \(#,##0.00\);_([$€-2]* &quot;-&quot;??_)"/>
    <numFmt numFmtId="246" formatCode="_-* #,##0\ _F_B_-;\-* #,##0\ _F_B_-;_-* &quot;-&quot;\ _F_B_-;_-@_-"/>
    <numFmt numFmtId="247" formatCode="_-* #,##0.00\ _F_B_-;\-* #,##0.00\ _F_B_-;_-* &quot;-&quot;??\ _F_B_-;_-@_-"/>
    <numFmt numFmtId="248" formatCode="#,##0.0000_);\(#,##0.0000\);&quot;- &quot;;&quot;  &quot;@"/>
    <numFmt numFmtId="249" formatCode="#,##0_ ;[Red]\-#,##0\ "/>
    <numFmt numFmtId="250" formatCode="#,##0_);[Blue]\(#,##0\)"/>
    <numFmt numFmtId="251" formatCode="_-* #,##0_-;_-* #,##0\-;_-* &quot;-&quot;_-;_-@_-"/>
    <numFmt numFmtId="252" formatCode="_-* #,##0.00_-;_-* #,##0.00\-;_-* &quot;-&quot;??_-;_-@_-"/>
    <numFmt numFmtId="253" formatCode="_-* #,##0\ _$_-;\-* #,##0\ _$_-;_-* &quot;-&quot;\ _$_-;_-@_-"/>
    <numFmt numFmtId="254" formatCode="#,##0__\ \ \ \ "/>
    <numFmt numFmtId="255" formatCode="_-&quot;£&quot;* #,##0_-;\-&quot;£&quot;* #,##0_-;_-&quot;£&quot;* &quot;-&quot;_-;_-@_-"/>
    <numFmt numFmtId="256" formatCode="_-&quot;£&quot;* #,##0.00_-;\-&quot;£&quot;* #,##0.00_-;_-&quot;£&quot;* &quot;-&quot;??_-;_-@_-"/>
    <numFmt numFmtId="257" formatCode="_-* #,##0\ &quot;$&quot;_-;\-* #,##0\ &quot;$&quot;_-;_-* &quot;-&quot;\ &quot;$&quot;_-;_-@_-"/>
    <numFmt numFmtId="258" formatCode="_-* #,##0.00\ &quot;$&quot;_-;\-* #,##0.00\ &quot;$&quot;_-;_-* &quot;-&quot;??\ &quot;$&quot;_-;_-@_-"/>
    <numFmt numFmtId="259" formatCode="&quot;$&quot;#,##0.0_);\(&quot;$&quot;#,##0.0\)"/>
    <numFmt numFmtId="260" formatCode="0.00\x"/>
    <numFmt numFmtId="261" formatCode="#,##0.00&quot;т.р.&quot;;\-#,##0.00&quot;т.р.&quot;"/>
    <numFmt numFmtId="262" formatCode="#,##0.0;[Red]#,##0.0"/>
    <numFmt numFmtId="263" formatCode="_-* #,##0\ _d_._-;\-* #,##0\ _d_._-;_-* &quot;-&quot;\ _d_._-;_-@_-"/>
    <numFmt numFmtId="264" formatCode="_-* #,##0.00\ _d_._-;\-* #,##0.00\ _d_._-;_-* &quot;-&quot;??\ _d_._-;_-@_-"/>
    <numFmt numFmtId="265" formatCode="_-* #,##0_đ_._-;\-* #,##0_đ_._-;_-* &quot;-&quot;_đ_._-;_-@_-"/>
    <numFmt numFmtId="266" formatCode="_-* #,##0.00_đ_._-;\-* #,##0.00_đ_._-;_-* &quot;-&quot;??_đ_._-;_-@_-"/>
    <numFmt numFmtId="267" formatCode="\(#,##0.0\)"/>
    <numFmt numFmtId="268" formatCode="#,##0\ &quot;?.&quot;;\-#,##0\ &quot;?.&quot;"/>
    <numFmt numFmtId="269" formatCode="_-* #,##0\ &quot;FB&quot;_-;\-* #,##0\ &quot;FB&quot;_-;_-* &quot;-&quot;\ &quot;FB&quot;_-;_-@_-"/>
    <numFmt numFmtId="270" formatCode="_-* #,##0.00\ &quot;FB&quot;_-;\-* #,##0.00\ &quot;FB&quot;_-;_-* &quot;-&quot;??\ &quot;FB&quot;_-;_-@_-"/>
    <numFmt numFmtId="271" formatCode="dd\,mmm"/>
    <numFmt numFmtId="272" formatCode="mm\,dd\,yy\ hh:mm"/>
    <numFmt numFmtId="273" formatCode="mm\,dd\,yy"/>
    <numFmt numFmtId="274" formatCode="&quot;_&quot;\(&quot;$&quot;* #,##0.00&quot;_&quot;\);&quot;_&quot;\(&quot;$&quot;* \(#,##0.00\);&quot;_&quot;\(&quot;$&quot;* &quot;-&quot;??&quot;_&quot;\);&quot;_&quot;\(@&quot;_&quot;\)"/>
    <numFmt numFmtId="275" formatCode="#,##0______;;&quot;------------      &quot;"/>
    <numFmt numFmtId="276" formatCode="#,##0.00&quot; &quot;[$руб.-419];[Red]&quot;-&quot;#,##0.00&quot; &quot;[$руб.-419]"/>
    <numFmt numFmtId="277" formatCode="_(* #,##0.000_);_(* \(#,##0.000\);_(* &quot;-&quot;??_);_(@_)"/>
    <numFmt numFmtId="278" formatCode="_(* #,##0.000_);_(* \(#,##0.000\);_(* &quot;-&quot;???_);_(@_)"/>
    <numFmt numFmtId="279" formatCode="&quot;$&quot;#,##0"/>
    <numFmt numFmtId="280" formatCode="#,##0\ &quot;F&quot;;\-#,##0\ &quot;F&quot;"/>
    <numFmt numFmtId="281" formatCode="[$$-409]#,##0"/>
    <numFmt numFmtId="282" formatCode="_-&quot;F&quot;\ * #,##0_-;_-&quot;F&quot;\ * #,##0\-;_-&quot;F&quot;\ * &quot;-&quot;_-;_-@_-"/>
    <numFmt numFmtId="283" formatCode="_-&quot;F&quot;\ * #,##0.00_-;_-&quot;F&quot;\ * #,##0.00\-;_-&quot;F&quot;\ * &quot;-&quot;??_-;_-@_-"/>
    <numFmt numFmtId="284" formatCode="&quot;$&quot;#,##0.00_);[Red]\(&quot;$&quot;#,##0.00\)"/>
    <numFmt numFmtId="285" formatCode="_-&quot;Ј&quot;* #,##0_-;\-&quot;Ј&quot;* #,##0_-;_-&quot;Ј&quot;* &quot;-&quot;_-;_-@_-"/>
    <numFmt numFmtId="286" formatCode="_-&quot;Ј&quot;* #,##0.00_-;\-&quot;Ј&quot;* #,##0.00_-;_-&quot;Ј&quot;* &quot;-&quot;??_-;_-@_-"/>
    <numFmt numFmtId="287" formatCode="yyyy"/>
    <numFmt numFmtId="288" formatCode="yyyy\ &quot;год&quot;"/>
    <numFmt numFmtId="289" formatCode="\¥#,##0_);\(\¥#,##0\)"/>
    <numFmt numFmtId="290" formatCode=";;&quot;zero&quot;;&quot;  &quot;@"/>
    <numFmt numFmtId="291" formatCode="#,##0.00_ ;[Red]\-#,##0.00\ "/>
    <numFmt numFmtId="292" formatCode="#,##0\т"/>
    <numFmt numFmtId="293" formatCode="_-* #,##0.00\ _р_._-;\-* #,##0.00\ _р_._-;_-* &quot;-&quot;??\ _р_._-;_-@_-"/>
    <numFmt numFmtId="294" formatCode="_-* #,##0.00_р_._-;\-* #,##0.00_р_._-;_-* \-??_р_._-;_-@_-"/>
    <numFmt numFmtId="295" formatCode="#,##0_ ;\-#,##0\ "/>
    <numFmt numFmtId="296" formatCode="[$€-2]\ #,##0.00"/>
    <numFmt numFmtId="297" formatCode="#,##0.0"/>
    <numFmt numFmtId="298" formatCode="%#\.00"/>
  </numFmts>
  <fonts count="331">
    <font>
      <sz val="11"/>
      <color theme="1"/>
      <name val="Calibri"/>
      <family val="2"/>
      <charset val="204"/>
      <scheme val="minor"/>
    </font>
    <font>
      <i/>
      <sz val="11"/>
      <color theme="1"/>
      <name val="Calibri"/>
      <family val="2"/>
      <charset val="204"/>
      <scheme val="minor"/>
    </font>
    <font>
      <b/>
      <sz val="9"/>
      <color indexed="81"/>
      <name val="Tahoma"/>
      <family val="2"/>
      <charset val="204"/>
    </font>
    <font>
      <sz val="10"/>
      <color theme="1"/>
      <name val="Times New Roman"/>
      <family val="1"/>
      <charset val="204"/>
    </font>
    <font>
      <sz val="11"/>
      <color theme="1" tint="0.499984740745262"/>
      <name val="Calibri"/>
      <family val="2"/>
      <charset val="204"/>
      <scheme val="minor"/>
    </font>
    <font>
      <sz val="9"/>
      <color theme="1"/>
      <name val="Times New Roman"/>
      <family val="1"/>
      <charset val="204"/>
    </font>
    <font>
      <i/>
      <sz val="9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color indexed="81"/>
      <name val="Tahoma"/>
      <family val="2"/>
      <charset val="204"/>
    </font>
    <font>
      <b/>
      <sz val="14"/>
      <color rgb="FF7030A0"/>
      <name val="Calibri"/>
      <family val="2"/>
      <charset val="204"/>
      <scheme val="minor"/>
    </font>
    <font>
      <sz val="9"/>
      <color indexed="81"/>
      <name val="Tahoma"/>
      <family val="2"/>
      <charset val="204"/>
    </font>
    <font>
      <sz val="8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Calibri"/>
      <family val="2"/>
      <charset val="204"/>
    </font>
    <font>
      <sz val="10"/>
      <color rgb="FFFF0000"/>
      <name val="Times New Roman"/>
      <family val="1"/>
      <charset val="204"/>
    </font>
    <font>
      <b/>
      <sz val="12"/>
      <color rgb="FF7030A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u/>
      <sz val="11"/>
      <color theme="1"/>
      <name val="Calibri"/>
      <family val="2"/>
      <charset val="204"/>
      <scheme val="minor"/>
    </font>
    <font>
      <u/>
      <sz val="10"/>
      <color theme="1"/>
      <name val="Times New Roman"/>
      <family val="1"/>
      <charset val="204"/>
    </font>
    <font>
      <i/>
      <sz val="8"/>
      <color theme="1"/>
      <name val="Times New Roman"/>
      <family val="1"/>
      <charset val="204"/>
    </font>
    <font>
      <u/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sz val="10"/>
      <name val="Arial Cyr"/>
      <charset val="204"/>
    </font>
    <font>
      <sz val="9"/>
      <name val="Arial"/>
      <family val="2"/>
    </font>
    <font>
      <sz val="10"/>
      <name val="Arial"/>
      <family val="2"/>
    </font>
    <font>
      <sz val="10"/>
      <color theme="1"/>
      <name val="Arial Unicode MS"/>
      <family val="2"/>
      <charset val="204"/>
    </font>
    <font>
      <sz val="7"/>
      <color indexed="8"/>
      <name val="Arial"/>
      <family val="2"/>
      <charset val="204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10"/>
      <name val="Helv"/>
    </font>
    <font>
      <sz val="11"/>
      <color rgb="FF000000"/>
      <name val="Calibri"/>
      <family val="2"/>
      <charset val="204"/>
    </font>
    <font>
      <b/>
      <sz val="11"/>
      <name val="Arial"/>
      <family val="2"/>
      <charset val="204"/>
    </font>
    <font>
      <b/>
      <sz val="9"/>
      <color theme="1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8"/>
      <color theme="1"/>
      <name val="Calibri"/>
      <family val="2"/>
      <charset val="204"/>
      <scheme val="minor"/>
    </font>
    <font>
      <sz val="1"/>
      <color indexed="8"/>
      <name val="Courier"/>
      <family val="3"/>
    </font>
    <font>
      <sz val="10"/>
      <name val="Helv"/>
      <charset val="204"/>
    </font>
    <font>
      <sz val="10"/>
      <name val="Arial"/>
      <family val="2"/>
      <charset val="204"/>
    </font>
    <font>
      <sz val="8"/>
      <color indexed="12"/>
      <name val="Arial"/>
      <family val="2"/>
      <charset val="204"/>
    </font>
    <font>
      <sz val="9"/>
      <name val="ﾀﾞｯﾁ"/>
      <family val="3"/>
      <charset val="128"/>
    </font>
    <font>
      <sz val="10"/>
      <name val="Book Antiqua"/>
      <family val="1"/>
      <charset val="204"/>
    </font>
    <font>
      <sz val="14"/>
      <name val="??"/>
      <family val="3"/>
      <charset val="129"/>
    </font>
    <font>
      <b/>
      <sz val="10"/>
      <color indexed="12"/>
      <name val="Arial Cyr"/>
      <family val="2"/>
      <charset val="204"/>
    </font>
    <font>
      <sz val="11"/>
      <color indexed="8"/>
      <name val="Calibri"/>
      <family val="2"/>
      <charset val="204"/>
    </font>
    <font>
      <sz val="10"/>
      <name val="Arial Cyr"/>
      <family val="2"/>
      <charset val="204"/>
    </font>
    <font>
      <u/>
      <sz val="10"/>
      <color indexed="36"/>
      <name val="Courier"/>
      <family val="1"/>
      <charset val="204"/>
    </font>
    <font>
      <sz val="10"/>
      <name val="Courier"/>
      <family val="1"/>
      <charset val="204"/>
    </font>
    <font>
      <sz val="12"/>
      <name val="????"/>
      <charset val="136"/>
    </font>
    <font>
      <sz val="12"/>
      <name val="???"/>
      <family val="3"/>
    </font>
    <font>
      <sz val="10"/>
      <name val="???"/>
      <family val="3"/>
      <charset val="129"/>
    </font>
    <font>
      <sz val="11"/>
      <name val="?l?r ?o?S?V?b?N"/>
      <family val="3"/>
    </font>
    <font>
      <sz val="10"/>
      <name val="’†?S?V?b?N‘М"/>
      <family val="3"/>
      <charset val="128"/>
    </font>
    <font>
      <sz val="10"/>
      <name val="Helvetica"/>
      <family val="2"/>
    </font>
    <font>
      <sz val="10"/>
      <name val="Times New Roman Cyr"/>
      <family val="1"/>
      <charset val="204"/>
    </font>
    <font>
      <sz val="12"/>
      <color indexed="10"/>
      <name val="Times New Roman"/>
      <family val="1"/>
      <charset val="204"/>
    </font>
    <font>
      <sz val="8"/>
      <name val="Verdana"/>
      <family val="2"/>
    </font>
    <font>
      <sz val="10"/>
      <name val="Helv"/>
      <family val="2"/>
    </font>
    <font>
      <sz val="13"/>
      <name val="Times New Roman"/>
      <family val="1"/>
      <charset val="204"/>
    </font>
    <font>
      <sz val="9"/>
      <name val="Tahoma"/>
      <family val="2"/>
      <charset val="204"/>
    </font>
    <font>
      <sz val="10"/>
      <name val="Courier"/>
      <family val="3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10"/>
      <name val="Helv"/>
      <family val="2"/>
      <charset val="204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0"/>
      <name val="Arial Cyr"/>
    </font>
    <font>
      <sz val="10"/>
      <color indexed="8"/>
      <name val="Arial"/>
      <family val="2"/>
    </font>
    <font>
      <sz val="10"/>
      <color indexed="9"/>
      <name val="Arial Cyr"/>
      <family val="2"/>
      <charset val="204"/>
    </font>
    <font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b/>
      <sz val="12"/>
      <name val="Arial"/>
      <family val="2"/>
      <charset val="204"/>
    </font>
    <font>
      <b/>
      <sz val="1"/>
      <color indexed="8"/>
      <name val="Courier"/>
      <family val="1"/>
      <charset val="204"/>
    </font>
    <font>
      <sz val="10"/>
      <name val="MS Sans Serif"/>
      <family val="2"/>
      <charset val="204"/>
    </font>
    <font>
      <b/>
      <i/>
      <sz val="12"/>
      <name val="Arial"/>
      <family val="2"/>
      <charset val="204"/>
    </font>
    <font>
      <b/>
      <sz val="12"/>
      <color indexed="9"/>
      <name val="Arial"/>
      <family val="2"/>
    </font>
    <font>
      <b/>
      <sz val="14"/>
      <color indexed="9"/>
      <name val="Arial"/>
      <family val="2"/>
      <charset val="204"/>
    </font>
    <font>
      <b/>
      <i/>
      <sz val="14"/>
      <name val="Arial"/>
      <family val="2"/>
    </font>
    <font>
      <b/>
      <i/>
      <sz val="20"/>
      <name val="Arial"/>
      <family val="2"/>
    </font>
    <font>
      <b/>
      <sz val="16"/>
      <color indexed="9"/>
      <name val="Arial"/>
      <family val="2"/>
    </font>
    <font>
      <b/>
      <sz val="14"/>
      <name val="Arial"/>
      <family val="2"/>
    </font>
    <font>
      <b/>
      <i/>
      <sz val="22"/>
      <name val="Arial"/>
      <family val="2"/>
    </font>
    <font>
      <sz val="8"/>
      <name val="Times New Roman Cyr"/>
      <family val="1"/>
      <charset val="204"/>
    </font>
    <font>
      <sz val="10"/>
      <color indexed="8"/>
      <name val="Arial Cyr"/>
      <family val="2"/>
      <charset val="204"/>
    </font>
    <font>
      <sz val="10"/>
      <name val="PragmaticaCTT"/>
      <charset val="204"/>
    </font>
    <font>
      <sz val="11"/>
      <color indexed="9"/>
      <name val="Calibri"/>
      <family val="2"/>
      <charset val="204"/>
    </font>
    <font>
      <sz val="9"/>
      <color indexed="11"/>
      <name val="Arial"/>
      <family val="2"/>
      <charset val="204"/>
    </font>
    <font>
      <sz val="8"/>
      <name val="Helv"/>
      <charset val="204"/>
    </font>
    <font>
      <sz val="1"/>
      <color indexed="18"/>
      <name val="Courier"/>
      <family val="3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8"/>
      <color indexed="9"/>
      <name val="Arial"/>
      <family val="2"/>
      <charset val="204"/>
    </font>
    <font>
      <sz val="10"/>
      <color indexed="12"/>
      <name val="Arial"/>
      <family val="2"/>
      <charset val="204"/>
    </font>
    <font>
      <sz val="11"/>
      <name val="Arial"/>
      <family val="2"/>
      <charset val="204"/>
    </font>
    <font>
      <u/>
      <sz val="10"/>
      <color indexed="12"/>
      <name val="Courier"/>
      <family val="3"/>
    </font>
    <font>
      <u/>
      <sz val="10"/>
      <color indexed="12"/>
      <name val="Courier"/>
      <family val="1"/>
      <charset val="204"/>
    </font>
    <font>
      <sz val="12"/>
      <name val="Times New Roman"/>
      <family val="1"/>
      <charset val="204"/>
    </font>
    <font>
      <u/>
      <sz val="10"/>
      <color indexed="12"/>
      <name val="Arial Cyr"/>
      <charset val="204"/>
    </font>
    <font>
      <sz val="10"/>
      <name val="Courier New"/>
      <family val="3"/>
      <charset val="204"/>
    </font>
    <font>
      <sz val="12"/>
      <name val="Arial"/>
      <family val="2"/>
    </font>
    <font>
      <b/>
      <sz val="10"/>
      <name val="Arial"/>
      <family val="2"/>
    </font>
    <font>
      <sz val="11"/>
      <color indexed="20"/>
      <name val="Calibri"/>
      <family val="2"/>
      <charset val="204"/>
    </font>
    <font>
      <sz val="11"/>
      <color indexed="16"/>
      <name val="Calibri"/>
      <family val="2"/>
    </font>
    <font>
      <b/>
      <sz val="10"/>
      <color indexed="8"/>
      <name val="Arial"/>
      <family val="2"/>
    </font>
    <font>
      <sz val="10"/>
      <color indexed="8"/>
      <name val="Tms Rmn"/>
    </font>
    <font>
      <sz val="9"/>
      <color indexed="56"/>
      <name val="Frutiger 45 Light"/>
      <family val="2"/>
    </font>
    <font>
      <sz val="12"/>
      <name val="Tms Rmn"/>
    </font>
    <font>
      <u val="singleAccounting"/>
      <sz val="10"/>
      <name val="Arial"/>
      <family val="2"/>
    </font>
    <font>
      <sz val="12"/>
      <name val="±???A?"/>
      <charset val="129"/>
    </font>
    <font>
      <sz val="10"/>
      <color indexed="8"/>
      <name val="MS Sans Serif"/>
      <family val="2"/>
      <charset val="204"/>
    </font>
    <font>
      <sz val="9"/>
      <name val="Times New Roman"/>
      <family val="1"/>
    </font>
    <font>
      <b/>
      <sz val="11"/>
      <color indexed="52"/>
      <name val="Calibri"/>
      <family val="2"/>
      <charset val="204"/>
    </font>
    <font>
      <b/>
      <sz val="8"/>
      <color indexed="52"/>
      <name val="Arial"/>
      <family val="2"/>
      <charset val="204"/>
    </font>
    <font>
      <b/>
      <sz val="12"/>
      <name val="Times New Roman"/>
      <family val="1"/>
    </font>
    <font>
      <b/>
      <sz val="10"/>
      <color indexed="9"/>
      <name val="Arial"/>
      <family val="2"/>
      <charset val="204"/>
    </font>
    <font>
      <b/>
      <sz val="10"/>
      <color indexed="9"/>
      <name val="Arial"/>
      <family val="2"/>
    </font>
    <font>
      <b/>
      <sz val="11"/>
      <color indexed="9"/>
      <name val="Calibri"/>
      <family val="2"/>
      <charset val="204"/>
    </font>
    <font>
      <b/>
      <sz val="11"/>
      <color indexed="9"/>
      <name val="Calibri"/>
      <family val="2"/>
    </font>
    <font>
      <b/>
      <sz val="8"/>
      <color indexed="9"/>
      <name val="Arial"/>
      <family val="2"/>
      <charset val="204"/>
    </font>
    <font>
      <sz val="10"/>
      <color indexed="57"/>
      <name val="Wingdings"/>
      <charset val="2"/>
    </font>
    <font>
      <sz val="12"/>
      <name val="Arial"/>
      <family val="2"/>
      <charset val="204"/>
    </font>
    <font>
      <sz val="8"/>
      <color indexed="12"/>
      <name val="Times New Roman"/>
      <family val="1"/>
    </font>
    <font>
      <sz val="8"/>
      <name val="Palatino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sz val="8.5"/>
      <name val="MS Sans Serif"/>
      <family val="2"/>
      <charset val="204"/>
    </font>
    <font>
      <sz val="9"/>
      <name val="Arial"/>
      <family val="2"/>
      <charset val="204"/>
    </font>
    <font>
      <sz val="10"/>
      <name val="NTHarmonica"/>
      <charset val="204"/>
    </font>
    <font>
      <b/>
      <sz val="10"/>
      <name val="Arial Cyr"/>
      <family val="2"/>
      <charset val="204"/>
    </font>
    <font>
      <sz val="12"/>
      <color indexed="24"/>
      <name val="Arial"/>
      <family val="2"/>
      <charset val="204"/>
    </font>
    <font>
      <sz val="8"/>
      <name val="Arial Cyr"/>
      <charset val="204"/>
    </font>
    <font>
      <i/>
      <sz val="10"/>
      <name val="Arial"/>
      <family val="2"/>
      <charset val="204"/>
    </font>
    <font>
      <u val="doubleAccounting"/>
      <sz val="10"/>
      <name val="Arial"/>
      <family val="2"/>
    </font>
    <font>
      <sz val="10"/>
      <name val="Times New Roman CE"/>
    </font>
    <font>
      <sz val="12"/>
      <name val="Tms Rmn"/>
      <charset val="204"/>
    </font>
    <font>
      <u/>
      <sz val="8"/>
      <color indexed="12"/>
      <name val="Arial Cyr"/>
      <charset val="204"/>
    </font>
    <font>
      <b/>
      <sz val="11"/>
      <color indexed="8"/>
      <name val="Calibri"/>
      <family val="2"/>
    </font>
    <font>
      <i/>
      <sz val="11"/>
      <color indexed="23"/>
      <name val="Calibri"/>
      <family val="2"/>
      <charset val="204"/>
    </font>
    <font>
      <sz val="18"/>
      <name val="Arial"/>
      <family val="2"/>
      <charset val="204"/>
    </font>
    <font>
      <i/>
      <sz val="12"/>
      <name val="Arial"/>
      <family val="2"/>
      <charset val="204"/>
    </font>
    <font>
      <sz val="12"/>
      <name val="Symbol"/>
      <family val="1"/>
      <charset val="2"/>
    </font>
    <font>
      <sz val="18"/>
      <name val="Symbol"/>
      <family val="1"/>
      <charset val="2"/>
    </font>
    <font>
      <sz val="8"/>
      <name val="Symbol"/>
      <family val="1"/>
      <charset val="2"/>
    </font>
    <font>
      <i/>
      <sz val="12"/>
      <name val="Symbol"/>
      <family val="1"/>
      <charset val="2"/>
    </font>
    <font>
      <sz val="10"/>
      <name val="Baltica"/>
      <charset val="204"/>
    </font>
    <font>
      <u/>
      <sz val="10"/>
      <color indexed="36"/>
      <name val="Arial Cyr"/>
      <charset val="204"/>
    </font>
    <font>
      <sz val="7"/>
      <name val="Palatino"/>
      <family val="1"/>
    </font>
    <font>
      <sz val="10"/>
      <color indexed="12"/>
      <name val="Arial"/>
      <family val="2"/>
    </font>
    <font>
      <sz val="11"/>
      <color indexed="17"/>
      <name val="Calibri"/>
      <family val="2"/>
      <charset val="204"/>
    </font>
    <font>
      <sz val="11"/>
      <color indexed="17"/>
      <name val="Calibri"/>
      <family val="2"/>
    </font>
    <font>
      <b/>
      <sz val="10"/>
      <name val="Baltica"/>
      <charset val="204"/>
    </font>
    <font>
      <sz val="8"/>
      <name val="Arial"/>
      <family val="2"/>
    </font>
    <font>
      <sz val="9"/>
      <name val="Futura UBS Bk"/>
      <family val="2"/>
    </font>
    <font>
      <b/>
      <sz val="10"/>
      <name val="SvobodaFWF"/>
    </font>
    <font>
      <sz val="6"/>
      <color indexed="16"/>
      <name val="Palatino"/>
      <family val="1"/>
    </font>
    <font>
      <b/>
      <sz val="12"/>
      <name val="Arial"/>
      <family val="2"/>
    </font>
    <font>
      <b/>
      <sz val="10"/>
      <color indexed="18"/>
      <name val="Arial Cyr"/>
      <charset val="204"/>
    </font>
    <font>
      <b/>
      <sz val="18"/>
      <color indexed="24"/>
      <name val="Arial"/>
      <family val="2"/>
      <charset val="204"/>
    </font>
    <font>
      <b/>
      <sz val="15"/>
      <color indexed="56"/>
      <name val="Calibri"/>
      <family val="2"/>
      <charset val="204"/>
    </font>
    <font>
      <b/>
      <sz val="18"/>
      <name val="Arial"/>
      <family val="2"/>
    </font>
    <font>
      <b/>
      <sz val="15"/>
      <color indexed="56"/>
      <name val="Arial"/>
      <family val="2"/>
      <charset val="204"/>
    </font>
    <font>
      <b/>
      <sz val="12"/>
      <color indexed="24"/>
      <name val="Arial"/>
      <family val="2"/>
      <charset val="204"/>
    </font>
    <font>
      <b/>
      <sz val="13"/>
      <color indexed="56"/>
      <name val="Calibri"/>
      <family val="2"/>
      <charset val="204"/>
    </font>
    <font>
      <sz val="11"/>
      <name val="Arial Black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</font>
    <font>
      <i/>
      <sz val="14"/>
      <name val="Palatino"/>
      <family val="1"/>
    </font>
    <font>
      <b/>
      <sz val="8"/>
      <name val="Palatino"/>
      <family val="1"/>
    </font>
    <font>
      <b/>
      <i/>
      <sz val="16"/>
      <color rgb="FF000000"/>
      <name val="Arial"/>
      <family val="2"/>
      <charset val="204"/>
    </font>
    <font>
      <b/>
      <sz val="8"/>
      <name val="Arial Cyr"/>
      <charset val="204"/>
    </font>
    <font>
      <i/>
      <sz val="10"/>
      <name val="Arial"/>
      <family val="2"/>
    </font>
    <font>
      <b/>
      <i/>
      <sz val="22"/>
      <name val="Times New Roman"/>
      <family val="1"/>
      <charset val="204"/>
    </font>
    <font>
      <b/>
      <sz val="18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0"/>
      <color indexed="9"/>
      <name val="Times New Roman"/>
      <family val="1"/>
    </font>
    <font>
      <sz val="12"/>
      <name val="Times New Roman Cyr"/>
      <charset val="204"/>
    </font>
    <font>
      <u/>
      <sz val="10"/>
      <color indexed="36"/>
      <name val="Courier"/>
      <family val="3"/>
    </font>
    <font>
      <b/>
      <i/>
      <sz val="11"/>
      <color indexed="12"/>
      <name val="Arial Cyr"/>
      <family val="2"/>
      <charset val="204"/>
    </font>
    <font>
      <sz val="11"/>
      <color indexed="62"/>
      <name val="Calibri"/>
      <family val="2"/>
      <charset val="204"/>
    </font>
    <font>
      <sz val="11"/>
      <color indexed="48"/>
      <name val="Calibri"/>
      <family val="2"/>
    </font>
    <font>
      <sz val="11"/>
      <color indexed="62"/>
      <name val="Calibri"/>
      <family val="2"/>
    </font>
    <font>
      <sz val="8"/>
      <color indexed="12"/>
      <name val="Palatino"/>
      <family val="1"/>
    </font>
    <font>
      <b/>
      <u/>
      <sz val="16"/>
      <name val="Arial"/>
      <family val="2"/>
      <charset val="204"/>
    </font>
    <font>
      <sz val="8"/>
      <color indexed="9"/>
      <name val="MS Sans Serif"/>
      <family val="2"/>
      <charset val="204"/>
    </font>
    <font>
      <sz val="11"/>
      <color indexed="52"/>
      <name val="Calibri"/>
      <family val="2"/>
      <charset val="204"/>
    </font>
    <font>
      <sz val="11"/>
      <color indexed="53"/>
      <name val="Calibri"/>
      <family val="2"/>
    </font>
    <font>
      <sz val="12"/>
      <name val="Gill Sans"/>
    </font>
    <font>
      <i/>
      <sz val="10"/>
      <name val="PragmaticaC"/>
      <charset val="204"/>
    </font>
    <font>
      <sz val="12"/>
      <name val="Times New Roman"/>
      <family val="1"/>
    </font>
    <font>
      <sz val="11"/>
      <color indexed="60"/>
      <name val="Calibri"/>
      <family val="2"/>
      <charset val="204"/>
    </font>
    <font>
      <sz val="11"/>
      <color indexed="60"/>
      <name val="Calibri"/>
      <family val="2"/>
    </font>
    <font>
      <sz val="7"/>
      <name val="Small Fonts"/>
      <family val="2"/>
      <charset val="204"/>
    </font>
    <font>
      <sz val="8"/>
      <name val="Tahoma"/>
      <family val="2"/>
    </font>
    <font>
      <sz val="10"/>
      <color theme="1"/>
      <name val="Arial"/>
      <family val="2"/>
    </font>
    <font>
      <sz val="10"/>
      <name val="Times New Roman CYR"/>
      <charset val="204"/>
    </font>
    <font>
      <sz val="11"/>
      <color theme="1"/>
      <name val="Calibri"/>
      <family val="2"/>
      <scheme val="minor"/>
    </font>
    <font>
      <sz val="14"/>
      <name val="NewtonC"/>
      <charset val="204"/>
    </font>
    <font>
      <sz val="10"/>
      <name val="Times New Roman CE"/>
      <charset val="238"/>
    </font>
    <font>
      <sz val="12"/>
      <name val="Times New Roman CE"/>
      <charset val="238"/>
    </font>
    <font>
      <b/>
      <sz val="10"/>
      <color indexed="63"/>
      <name val="Arial Cyr"/>
      <family val="2"/>
      <charset val="204"/>
    </font>
    <font>
      <sz val="10"/>
      <name val="Palatino"/>
      <family val="1"/>
    </font>
    <font>
      <sz val="10"/>
      <name val="Arial CE"/>
      <charset val="238"/>
    </font>
    <font>
      <sz val="8"/>
      <name val="Arial CE"/>
    </font>
    <font>
      <b/>
      <i/>
      <sz val="10"/>
      <name val="Arial"/>
      <family val="2"/>
    </font>
    <font>
      <b/>
      <sz val="11"/>
      <color indexed="63"/>
      <name val="Calibri"/>
      <family val="2"/>
      <charset val="204"/>
    </font>
    <font>
      <b/>
      <sz val="11"/>
      <color indexed="63"/>
      <name val="Calibri"/>
      <family val="2"/>
    </font>
    <font>
      <b/>
      <i/>
      <sz val="10"/>
      <color indexed="8"/>
      <name val="Arial"/>
      <family val="2"/>
    </font>
    <font>
      <b/>
      <sz val="10"/>
      <color indexed="17"/>
      <name val="Arial"/>
      <family val="2"/>
    </font>
    <font>
      <b/>
      <sz val="10"/>
      <color indexed="13"/>
      <name val="Arial"/>
      <family val="2"/>
    </font>
    <font>
      <b/>
      <sz val="8"/>
      <color indexed="63"/>
      <name val="Arial"/>
      <family val="2"/>
      <charset val="204"/>
    </font>
    <font>
      <b/>
      <sz val="20"/>
      <name val="Times New Roman"/>
      <family val="1"/>
      <charset val="204"/>
    </font>
    <font>
      <sz val="10"/>
      <color indexed="16"/>
      <name val="Helvetica-Black"/>
    </font>
    <font>
      <sz val="22"/>
      <name val="UBSHeadline"/>
      <family val="1"/>
    </font>
    <font>
      <u/>
      <sz val="10"/>
      <name val="Arial"/>
      <family val="2"/>
      <charset val="204"/>
    </font>
    <font>
      <i/>
      <sz val="12"/>
      <name val="Tms Rmn"/>
      <charset val="204"/>
    </font>
    <font>
      <b/>
      <sz val="10"/>
      <color indexed="10"/>
      <name val="Arial Cyr"/>
      <family val="2"/>
      <charset val="204"/>
    </font>
    <font>
      <b/>
      <i/>
      <sz val="10"/>
      <name val="Arial"/>
      <family val="2"/>
      <charset val="204"/>
    </font>
    <font>
      <sz val="10"/>
      <color indexed="10"/>
      <name val="Times New Roman"/>
      <family val="1"/>
    </font>
    <font>
      <b/>
      <i/>
      <u/>
      <sz val="11"/>
      <color rgb="FF000000"/>
      <name val="Arial"/>
      <family val="2"/>
      <charset val="204"/>
    </font>
    <font>
      <b/>
      <i/>
      <sz val="10"/>
      <color indexed="8"/>
      <name val="Times New Roman"/>
      <family val="1"/>
      <charset val="204"/>
    </font>
    <font>
      <b/>
      <sz val="12"/>
      <color indexed="8"/>
      <name val="Arial"/>
      <family val="2"/>
      <charset val="204"/>
    </font>
    <font>
      <b/>
      <sz val="9"/>
      <color indexed="8"/>
      <name val="Arial"/>
      <family val="2"/>
      <charset val="204"/>
    </font>
    <font>
      <sz val="7"/>
      <color rgb="FF000000"/>
      <name val="Arial"/>
      <family val="2"/>
      <charset val="204"/>
    </font>
    <font>
      <b/>
      <sz val="8"/>
      <color indexed="8"/>
      <name val="Arial"/>
      <family val="2"/>
      <charset val="204"/>
    </font>
    <font>
      <sz val="8"/>
      <color rgb="FF000000"/>
      <name val="Arial"/>
      <family val="2"/>
      <charset val="204"/>
    </font>
    <font>
      <sz val="9.5"/>
      <color indexed="23"/>
      <name val="Helvetica-Black"/>
    </font>
    <font>
      <sz val="10"/>
      <color indexed="39"/>
      <name val="Arial"/>
      <family val="2"/>
    </font>
    <font>
      <b/>
      <sz val="10"/>
      <color indexed="39"/>
      <name val="Arial"/>
      <family val="2"/>
    </font>
    <font>
      <sz val="10"/>
      <color indexed="62"/>
      <name val="Arial Cyr"/>
      <family val="2"/>
      <charset val="204"/>
    </font>
    <font>
      <b/>
      <sz val="16"/>
      <color indexed="23"/>
      <name val="Arial"/>
      <family val="2"/>
      <charset val="204"/>
    </font>
    <font>
      <sz val="19"/>
      <color indexed="48"/>
      <name val="Arial"/>
      <family val="2"/>
      <charset val="204"/>
    </font>
    <font>
      <sz val="10"/>
      <color indexed="10"/>
      <name val="Arial"/>
      <family val="2"/>
    </font>
    <font>
      <sz val="10"/>
      <name val="Tms Rmn"/>
    </font>
    <font>
      <sz val="9"/>
      <color indexed="20"/>
      <name val="Arial"/>
      <family val="2"/>
    </font>
    <font>
      <sz val="9"/>
      <color indexed="48"/>
      <name val="Arial"/>
      <family val="2"/>
    </font>
    <font>
      <b/>
      <sz val="9"/>
      <color indexed="20"/>
      <name val="Arial"/>
      <family val="2"/>
    </font>
    <font>
      <b/>
      <sz val="18"/>
      <color indexed="62"/>
      <name val="Cambria"/>
      <family val="2"/>
    </font>
    <font>
      <sz val="8"/>
      <name val="Arial Cyr"/>
      <family val="2"/>
      <charset val="204"/>
    </font>
    <font>
      <sz val="10"/>
      <name val="NTHelvetica/Cyrillic"/>
      <charset val="204"/>
    </font>
    <font>
      <sz val="10"/>
      <name val="Arial Narrow"/>
      <family val="2"/>
    </font>
    <font>
      <b/>
      <sz val="9"/>
      <name val="Palatino"/>
      <family val="1"/>
    </font>
    <font>
      <sz val="9"/>
      <color indexed="21"/>
      <name val="Helvetica-Black"/>
    </font>
    <font>
      <b/>
      <sz val="10"/>
      <name val="Palatino"/>
      <family val="1"/>
    </font>
    <font>
      <b/>
      <sz val="8"/>
      <color indexed="9"/>
      <name val="Arial Cyr"/>
      <charset val="204"/>
    </font>
    <font>
      <sz val="9"/>
      <name val="Helvetica-Black"/>
    </font>
    <font>
      <b/>
      <sz val="10"/>
      <name val="Times New Roman"/>
      <family val="1"/>
    </font>
    <font>
      <sz val="12"/>
      <color indexed="8"/>
      <name val="Palatino"/>
      <family val="1"/>
    </font>
    <font>
      <sz val="11"/>
      <name val="Helvetica-Black"/>
    </font>
    <font>
      <sz val="11"/>
      <color indexed="8"/>
      <name val="Helvetica-Black"/>
    </font>
    <font>
      <sz val="10"/>
      <name val="Times New Roman"/>
      <family val="1"/>
    </font>
    <font>
      <b/>
      <sz val="18"/>
      <color indexed="56"/>
      <name val="Cambria"/>
      <family val="2"/>
      <charset val="204"/>
    </font>
    <font>
      <b/>
      <i/>
      <sz val="20"/>
      <name val="Arial"/>
      <family val="2"/>
      <charset val="204"/>
    </font>
    <font>
      <b/>
      <sz val="11"/>
      <color indexed="8"/>
      <name val="Calibri"/>
      <family val="2"/>
      <charset val="204"/>
    </font>
    <font>
      <sz val="10"/>
      <color indexed="24"/>
      <name val="Arial"/>
      <family val="2"/>
    </font>
    <font>
      <u/>
      <sz val="8"/>
      <color indexed="8"/>
      <name val="Arial"/>
      <family val="2"/>
    </font>
    <font>
      <b/>
      <i/>
      <sz val="10"/>
      <color indexed="9"/>
      <name val="Arial"/>
      <family val="2"/>
      <charset val="204"/>
    </font>
    <font>
      <sz val="11"/>
      <color indexed="10"/>
      <name val="Calibri"/>
      <family val="2"/>
      <charset val="204"/>
    </font>
    <font>
      <sz val="11"/>
      <color indexed="10"/>
      <name val="Calibri"/>
      <family val="2"/>
    </font>
    <font>
      <b/>
      <i/>
      <sz val="8"/>
      <name val="Helv"/>
    </font>
    <font>
      <b/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color indexed="10"/>
      <name val="Arial Cyr"/>
      <family val="2"/>
      <charset val="204"/>
    </font>
    <font>
      <b/>
      <sz val="10"/>
      <color indexed="52"/>
      <name val="Arial Cyr"/>
      <family val="2"/>
      <charset val="204"/>
    </font>
    <font>
      <u/>
      <sz val="10"/>
      <color indexed="12"/>
      <name val="Times New Roman CYR"/>
      <charset val="204"/>
    </font>
    <font>
      <b/>
      <u/>
      <sz val="11"/>
      <color indexed="12"/>
      <name val="Arial"/>
      <family val="2"/>
      <charset val="204"/>
    </font>
    <font>
      <u/>
      <sz val="11"/>
      <color theme="10"/>
      <name val="Calibri"/>
      <family val="2"/>
      <charset val="204"/>
    </font>
    <font>
      <b/>
      <sz val="12"/>
      <color indexed="12"/>
      <name val="Arial Cyr"/>
      <family val="2"/>
      <charset val="204"/>
    </font>
    <font>
      <b/>
      <sz val="12"/>
      <name val="Arial Cyr"/>
      <family val="2"/>
      <charset val="204"/>
    </font>
    <font>
      <b/>
      <sz val="18"/>
      <color indexed="62"/>
      <name val="Arial Cyr"/>
      <family val="2"/>
      <charset val="204"/>
    </font>
    <font>
      <b/>
      <i/>
      <sz val="18"/>
      <color indexed="62"/>
      <name val="Arial Cyr"/>
      <family val="2"/>
      <charset val="204"/>
    </font>
    <font>
      <b/>
      <sz val="14"/>
      <name val="Franklin Gothic Medium"/>
      <family val="2"/>
      <charset val="204"/>
    </font>
    <font>
      <b/>
      <sz val="15"/>
      <color indexed="55"/>
      <name val="Calibri"/>
      <family val="2"/>
      <charset val="204"/>
    </font>
    <font>
      <b/>
      <sz val="15"/>
      <color indexed="56"/>
      <name val="Arial Cyr"/>
      <family val="2"/>
      <charset val="204"/>
    </font>
    <font>
      <sz val="10"/>
      <color indexed="10"/>
      <name val="Times New Roman"/>
      <family val="1"/>
      <charset val="204"/>
    </font>
    <font>
      <b/>
      <sz val="13"/>
      <color indexed="56"/>
      <name val="Arial Cyr"/>
      <family val="2"/>
      <charset val="204"/>
    </font>
    <font>
      <b/>
      <sz val="11"/>
      <color indexed="56"/>
      <name val="Arial Cyr"/>
      <family val="2"/>
      <charset val="204"/>
    </font>
    <font>
      <b/>
      <sz val="11"/>
      <name val="Arial Cyr"/>
      <family val="2"/>
      <charset val="204"/>
    </font>
    <font>
      <b/>
      <sz val="18"/>
      <name val="Arial"/>
      <family val="2"/>
      <charset val="204"/>
    </font>
    <font>
      <b/>
      <sz val="9"/>
      <name val="Tahoma"/>
      <family val="2"/>
      <charset val="204"/>
    </font>
    <font>
      <b/>
      <sz val="9"/>
      <name val="Tahoma"/>
      <family val="2"/>
    </font>
    <font>
      <b/>
      <sz val="10"/>
      <color indexed="9"/>
      <name val="Arial Cyr"/>
      <family val="2"/>
      <charset val="204"/>
    </font>
    <font>
      <sz val="9"/>
      <name val="Tahoma"/>
      <family val="2"/>
    </font>
    <font>
      <b/>
      <sz val="14"/>
      <name val="Arial Cyr"/>
      <family val="2"/>
      <charset val="204"/>
    </font>
    <font>
      <b/>
      <sz val="9"/>
      <name val="Arial"/>
      <family val="2"/>
    </font>
    <font>
      <b/>
      <sz val="10"/>
      <color indexed="8"/>
      <name val="Arial Cyr"/>
      <family val="2"/>
      <charset val="204"/>
    </font>
    <font>
      <b/>
      <sz val="11"/>
      <name val="Arial"/>
      <family val="2"/>
    </font>
    <font>
      <i/>
      <sz val="10"/>
      <color indexed="23"/>
      <name val="Arial Cyr"/>
      <family val="2"/>
      <charset val="204"/>
    </font>
    <font>
      <b/>
      <sz val="14"/>
      <name val="Arial"/>
      <family val="2"/>
      <charset val="204"/>
    </font>
    <font>
      <b/>
      <sz val="10"/>
      <name val="Arial Cyr"/>
      <charset val="204"/>
    </font>
    <font>
      <b/>
      <sz val="18"/>
      <color indexed="62"/>
      <name val="Cambria"/>
      <family val="2"/>
      <charset val="204"/>
    </font>
    <font>
      <b/>
      <sz val="10"/>
      <color indexed="10"/>
      <name val="Times New Roman"/>
      <family val="1"/>
      <charset val="204"/>
    </font>
    <font>
      <sz val="10"/>
      <color indexed="60"/>
      <name val="Arial Cyr"/>
      <family val="2"/>
      <charset val="204"/>
    </font>
    <font>
      <sz val="12"/>
      <name val="Arial Cyr"/>
      <family val="2"/>
      <charset val="204"/>
    </font>
    <font>
      <sz val="10"/>
      <color indexed="64"/>
      <name val="Arial"/>
      <family val="2"/>
      <charset val="204"/>
    </font>
    <font>
      <sz val="10"/>
      <color theme="1"/>
      <name val="Arial Cyr"/>
      <family val="2"/>
      <charset val="204"/>
    </font>
    <font>
      <sz val="8"/>
      <color rgb="FF0000FF"/>
      <name val="Times New Roman Cyr"/>
      <family val="1"/>
      <charset val="204"/>
    </font>
    <font>
      <sz val="11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sz val="11"/>
      <color theme="1"/>
      <name val="Times New Roman"/>
      <family val="2"/>
      <charset val="204"/>
    </font>
    <font>
      <sz val="12"/>
      <color theme="1"/>
      <name val="Arial"/>
      <family val="2"/>
      <charset val="204"/>
    </font>
    <font>
      <sz val="12"/>
      <color theme="1"/>
      <name val="Times New Roman"/>
      <family val="2"/>
      <charset val="204"/>
    </font>
    <font>
      <sz val="11"/>
      <color rgb="FF000000"/>
      <name val="SimSun"/>
      <family val="2"/>
      <charset val="204"/>
    </font>
    <font>
      <sz val="1"/>
      <name val="Arial Cyr"/>
    </font>
    <font>
      <sz val="12"/>
      <color indexed="8"/>
      <name val="Calibri"/>
      <family val="2"/>
      <charset val="204"/>
    </font>
    <font>
      <b/>
      <i/>
      <sz val="10"/>
      <color indexed="10"/>
      <name val="Arial Cyr"/>
      <family val="2"/>
      <charset val="204"/>
    </font>
    <font>
      <sz val="10"/>
      <color indexed="20"/>
      <name val="Arial Cyr"/>
      <family val="2"/>
      <charset val="204"/>
    </font>
    <font>
      <sz val="11"/>
      <name val="Times New Roman Cyr"/>
      <family val="1"/>
      <charset val="204"/>
    </font>
    <font>
      <sz val="10"/>
      <color indexed="12"/>
      <name val="Arial Cyr"/>
      <family val="2"/>
      <charset val="204"/>
    </font>
    <font>
      <b/>
      <i/>
      <sz val="14"/>
      <color indexed="57"/>
      <name val="Arial Cyr"/>
      <family val="2"/>
      <charset val="204"/>
    </font>
    <font>
      <sz val="10"/>
      <color indexed="8"/>
      <name val="Times New Roman Cyr"/>
      <family val="1"/>
      <charset val="204"/>
    </font>
    <font>
      <sz val="10"/>
      <color indexed="52"/>
      <name val="Arial Cyr"/>
      <family val="2"/>
      <charset val="204"/>
    </font>
    <font>
      <sz val="11"/>
      <name val="Times New Roman Cyr"/>
      <charset val="204"/>
    </font>
    <font>
      <sz val="14"/>
      <name val="Arial Cyr"/>
      <family val="2"/>
      <charset val="204"/>
    </font>
    <font>
      <sz val="10"/>
      <name val="Arial Narrow"/>
      <family val="2"/>
      <charset val="204"/>
    </font>
    <font>
      <sz val="11"/>
      <name val="Times New Roman"/>
      <family val="1"/>
      <charset val="204"/>
    </font>
    <font>
      <sz val="12"/>
      <color indexed="8"/>
      <name val="Times New Roman"/>
      <family val="2"/>
      <charset val="204"/>
    </font>
    <font>
      <sz val="10"/>
      <color indexed="17"/>
      <name val="Arial Cyr"/>
      <family val="2"/>
      <charset val="204"/>
    </font>
  </fonts>
  <fills count="143">
    <fill>
      <patternFill patternType="none"/>
    </fill>
    <fill>
      <patternFill patternType="gray125"/>
    </fill>
    <fill>
      <patternFill patternType="solid">
        <fgColor rgb="FFEAF1DD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3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lightGray">
        <fgColor indexed="22"/>
      </patternFill>
    </fill>
    <fill>
      <patternFill patternType="solid">
        <fgColor indexed="6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1"/>
        <bgColor indexed="22"/>
      </patternFill>
    </fill>
    <fill>
      <patternFill patternType="solid">
        <fgColor indexed="9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26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22"/>
        <b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2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0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57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53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65"/>
        <bgColor indexed="8"/>
      </patternFill>
    </fill>
    <fill>
      <patternFill patternType="solid">
        <fgColor indexed="11"/>
        <bgColor indexed="11"/>
      </patternFill>
    </fill>
    <fill>
      <patternFill patternType="solid">
        <fgColor indexed="41"/>
        <bgColor indexed="8"/>
      </patternFill>
    </fill>
    <fill>
      <patternFill patternType="solid">
        <fgColor indexed="41"/>
        <bgColor indexed="64"/>
      </patternFill>
    </fill>
    <fill>
      <patternFill patternType="lightGray">
        <fgColor indexed="15"/>
      </patternFill>
    </fill>
    <fill>
      <patternFill patternType="solid">
        <fgColor indexed="10"/>
        <bgColor indexed="64"/>
      </patternFill>
    </fill>
    <fill>
      <patternFill patternType="solid">
        <fgColor indexed="55"/>
      </patternFill>
    </fill>
    <fill>
      <patternFill patternType="solid">
        <fgColor indexed="33"/>
        <bgColor indexed="33"/>
      </patternFill>
    </fill>
    <fill>
      <patternFill patternType="solid">
        <fgColor indexed="1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11"/>
        <bgColor indexed="64"/>
      </patternFill>
    </fill>
    <fill>
      <patternFill patternType="solid">
        <fgColor indexed="42"/>
        <bgColor indexed="42"/>
      </patternFill>
    </fill>
    <fill>
      <patternFill patternType="solid">
        <fgColor indexed="9"/>
        <bgColor indexed="8"/>
      </patternFill>
    </fill>
    <fill>
      <patternFill patternType="lightGray"/>
    </fill>
    <fill>
      <patternFill patternType="gray0625"/>
    </fill>
    <fill>
      <patternFill patternType="solid">
        <fgColor indexed="13"/>
        <bgColor indexed="8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57"/>
      </patternFill>
    </fill>
    <fill>
      <patternFill patternType="solid">
        <fgColor indexed="22"/>
        <bgColor indexed="8"/>
      </patternFill>
    </fill>
    <fill>
      <patternFill patternType="solid">
        <fgColor indexed="23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13"/>
      </patternFill>
    </fill>
    <fill>
      <patternFill patternType="solid">
        <fgColor indexed="17"/>
      </patternFill>
    </fill>
    <fill>
      <patternFill patternType="solid">
        <fgColor indexed="3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lightUp">
        <fgColor indexed="22"/>
        <bgColor indexed="35"/>
      </patternFill>
    </fill>
    <fill>
      <patternFill patternType="lightUp">
        <fgColor indexed="48"/>
        <bgColor indexed="41"/>
      </patternFill>
    </fill>
    <fill>
      <patternFill patternType="solid">
        <fgColor indexed="35"/>
        <bgColor indexed="64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40"/>
      </patternFill>
    </fill>
    <fill>
      <patternFill patternType="solid">
        <fgColor indexed="44"/>
        <bgColor indexed="64"/>
      </patternFill>
    </fill>
    <fill>
      <patternFill patternType="solid">
        <fgColor indexed="15"/>
      </patternFill>
    </fill>
    <fill>
      <patternFill patternType="solid">
        <fgColor indexed="1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43"/>
        <bgColor indexed="8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7"/>
        <bgColor indexed="22"/>
      </patternFill>
    </fill>
    <fill>
      <patternFill patternType="solid">
        <fgColor indexed="22"/>
        <bgColor indexed="31"/>
      </patternFill>
    </fill>
    <fill>
      <patternFill patternType="solid">
        <fgColor indexed="15"/>
        <bgColor indexed="64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23"/>
        <bgColor indexed="24"/>
      </patternFill>
    </fill>
    <fill>
      <patternFill patternType="solid">
        <fgColor indexed="47"/>
        <bgColor indexed="64"/>
      </patternFill>
    </fill>
  </fills>
  <borders count="9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thin">
        <color indexed="64"/>
      </right>
      <top style="medium">
        <color auto="1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auto="1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auto="1"/>
      </top>
      <bottom/>
      <diagonal/>
    </border>
    <border>
      <left style="thin">
        <color indexed="64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/>
      <bottom style="medium">
        <color indexed="1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thick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53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51"/>
      </left>
      <right style="thin">
        <color indexed="51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64156">
    <xf numFmtId="0" fontId="0" fillId="0" borderId="0"/>
    <xf numFmtId="0" fontId="24" fillId="0" borderId="0"/>
    <xf numFmtId="0" fontId="24" fillId="0" borderId="0"/>
    <xf numFmtId="0" fontId="33" fillId="0" borderId="0"/>
    <xf numFmtId="0" fontId="37" fillId="0" borderId="0">
      <alignment horizontal="left" vertical="top"/>
    </xf>
    <xf numFmtId="0" fontId="38" fillId="0" borderId="0">
      <alignment horizontal="left" vertical="top"/>
    </xf>
    <xf numFmtId="0" fontId="37" fillId="0" borderId="1">
      <alignment horizontal="center" vertical="center"/>
    </xf>
    <xf numFmtId="0" fontId="37" fillId="0" borderId="6">
      <alignment horizontal="center" vertical="center"/>
    </xf>
    <xf numFmtId="0" fontId="38" fillId="0" borderId="0">
      <alignment horizontal="left" vertical="top"/>
    </xf>
    <xf numFmtId="0" fontId="37" fillId="0" borderId="0">
      <alignment horizontal="right" vertical="top"/>
    </xf>
    <xf numFmtId="0" fontId="37" fillId="0" borderId="0">
      <alignment horizontal="right" vertical="top"/>
    </xf>
    <xf numFmtId="0" fontId="38" fillId="0" borderId="0">
      <alignment horizontal="left" vertical="top"/>
    </xf>
    <xf numFmtId="0" fontId="39" fillId="0" borderId="0">
      <alignment horizontal="right" vertical="top"/>
    </xf>
    <xf numFmtId="0" fontId="39" fillId="0" borderId="0">
      <alignment horizontal="right" vertical="top"/>
    </xf>
    <xf numFmtId="0" fontId="38" fillId="0" borderId="2">
      <alignment horizontal="left" vertical="top"/>
    </xf>
    <xf numFmtId="0" fontId="40" fillId="0" borderId="0">
      <alignment horizontal="left" vertical="top"/>
    </xf>
    <xf numFmtId="0" fontId="40" fillId="0" borderId="0">
      <alignment horizontal="left" vertical="top"/>
    </xf>
    <xf numFmtId="0" fontId="40" fillId="0" borderId="0">
      <alignment horizontal="left" vertical="top"/>
    </xf>
    <xf numFmtId="0" fontId="39" fillId="0" borderId="0">
      <alignment horizontal="left"/>
    </xf>
    <xf numFmtId="0" fontId="38" fillId="0" borderId="0">
      <alignment horizontal="left" vertical="top"/>
    </xf>
    <xf numFmtId="0" fontId="41" fillId="0" borderId="0"/>
    <xf numFmtId="0" fontId="24" fillId="0" borderId="0"/>
    <xf numFmtId="0" fontId="49" fillId="0" borderId="0">
      <protection locked="0"/>
    </xf>
    <xf numFmtId="0" fontId="49" fillId="0" borderId="44">
      <protection locked="0"/>
    </xf>
    <xf numFmtId="0" fontId="49" fillId="0" borderId="0">
      <protection locked="0"/>
    </xf>
    <xf numFmtId="0" fontId="49" fillId="0" borderId="0">
      <protection locked="0"/>
    </xf>
    <xf numFmtId="0" fontId="49" fillId="0" borderId="0">
      <protection locked="0"/>
    </xf>
    <xf numFmtId="0" fontId="41" fillId="0" borderId="0"/>
    <xf numFmtId="0" fontId="50" fillId="0" borderId="0"/>
    <xf numFmtId="0" fontId="51" fillId="0" borderId="0"/>
    <xf numFmtId="165" fontId="47" fillId="0" borderId="0">
      <alignment vertical="top"/>
    </xf>
    <xf numFmtId="165" fontId="47" fillId="0" borderId="0">
      <alignment vertical="top"/>
    </xf>
    <xf numFmtId="165" fontId="52" fillId="0" borderId="0">
      <alignment vertical="top"/>
    </xf>
    <xf numFmtId="190" fontId="52" fillId="20" borderId="0">
      <alignment vertical="top"/>
    </xf>
    <xf numFmtId="190" fontId="52" fillId="20" borderId="0">
      <alignment vertical="top"/>
    </xf>
    <xf numFmtId="165" fontId="52" fillId="21" borderId="0">
      <alignment vertical="top"/>
    </xf>
    <xf numFmtId="165" fontId="52" fillId="21" borderId="0">
      <alignment vertical="top"/>
    </xf>
    <xf numFmtId="165" fontId="52" fillId="21" borderId="0">
      <alignment vertical="top"/>
    </xf>
    <xf numFmtId="165" fontId="52" fillId="0" borderId="0">
      <alignment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91" fontId="51" fillId="0" borderId="0"/>
    <xf numFmtId="191" fontId="51" fillId="0" borderId="0"/>
    <xf numFmtId="0" fontId="51" fillId="0" borderId="0"/>
    <xf numFmtId="165" fontId="47" fillId="0" borderId="0">
      <alignment vertical="top"/>
    </xf>
    <xf numFmtId="165" fontId="47" fillId="0" borderId="0">
      <alignment vertical="top"/>
    </xf>
    <xf numFmtId="38" fontId="53" fillId="0" borderId="0" applyFont="0" applyFill="0" applyBorder="0" applyAlignment="0" applyProtection="0"/>
    <xf numFmtId="0" fontId="54" fillId="0" borderId="0" applyFont="0" applyFill="0" applyBorder="0" applyAlignment="0"/>
    <xf numFmtId="0" fontId="40" fillId="0" borderId="0"/>
    <xf numFmtId="192" fontId="35" fillId="0" borderId="0" applyFont="0" applyFill="0" applyBorder="0" applyAlignment="0" applyProtection="0"/>
    <xf numFmtId="0" fontId="55" fillId="0" borderId="0" applyFont="0" applyFill="0" applyBorder="0" applyAlignment="0" applyProtection="0"/>
    <xf numFmtId="193" fontId="35" fillId="0" borderId="0" applyFont="0" applyFill="0" applyBorder="0" applyAlignment="0" applyProtection="0"/>
    <xf numFmtId="40" fontId="55" fillId="0" borderId="0" applyFont="0" applyFill="0" applyBorder="0" applyAlignment="0" applyProtection="0"/>
    <xf numFmtId="194" fontId="56" fillId="22" borderId="45"/>
    <xf numFmtId="195" fontId="33" fillId="0" borderId="0" applyFont="0" applyFill="0" applyBorder="0" applyAlignment="0" applyProtection="0"/>
    <xf numFmtId="191" fontId="57" fillId="0" borderId="0"/>
    <xf numFmtId="196" fontId="33" fillId="0" borderId="0" applyFont="0" applyFill="0" applyBorder="0" applyAlignment="0" applyProtection="0"/>
    <xf numFmtId="194" fontId="58" fillId="0" borderId="45">
      <protection locked="0"/>
    </xf>
    <xf numFmtId="191" fontId="57" fillId="0" borderId="0"/>
    <xf numFmtId="191" fontId="57" fillId="0" borderId="0"/>
    <xf numFmtId="0" fontId="59" fillId="0" borderId="0" applyNumberFormat="0" applyFill="0" applyBorder="0" applyAlignment="0" applyProtection="0">
      <alignment vertical="top"/>
      <protection locked="0"/>
    </xf>
    <xf numFmtId="191" fontId="57" fillId="0" borderId="0"/>
    <xf numFmtId="191" fontId="57" fillId="0" borderId="0"/>
    <xf numFmtId="197" fontId="33" fillId="0" borderId="0" applyFont="0" applyFill="0" applyBorder="0" applyAlignment="0" applyProtection="0"/>
    <xf numFmtId="198" fontId="33" fillId="0" borderId="0" applyFont="0" applyFill="0" applyBorder="0" applyAlignment="0" applyProtection="0"/>
    <xf numFmtId="194" fontId="60" fillId="0" borderId="0"/>
    <xf numFmtId="38" fontId="55" fillId="0" borderId="0" applyFont="0" applyFill="0" applyBorder="0" applyAlignment="0" applyProtection="0"/>
    <xf numFmtId="199" fontId="61" fillId="0" borderId="0" applyFont="0" applyFill="0" applyBorder="0" applyAlignment="0" applyProtection="0"/>
    <xf numFmtId="9" fontId="62" fillId="0" borderId="0" applyFont="0" applyFill="0" applyBorder="0" applyAlignment="0" applyProtection="0"/>
    <xf numFmtId="0" fontId="63" fillId="0" borderId="0"/>
    <xf numFmtId="40" fontId="64" fillId="0" borderId="0" applyFont="0" applyFill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0" fontId="65" fillId="0" borderId="0"/>
    <xf numFmtId="0" fontId="51" fillId="0" borderId="0"/>
    <xf numFmtId="0" fontId="51" fillId="0" borderId="0"/>
    <xf numFmtId="0" fontId="49" fillId="0" borderId="46">
      <protection locked="0"/>
    </xf>
    <xf numFmtId="0" fontId="49" fillId="0" borderId="46">
      <protection locked="0"/>
    </xf>
    <xf numFmtId="0" fontId="49" fillId="0" borderId="46">
      <protection locked="0"/>
    </xf>
    <xf numFmtId="0" fontId="49" fillId="0" borderId="46">
      <protection locked="0"/>
    </xf>
    <xf numFmtId="0" fontId="49" fillId="0" borderId="46">
      <protection locked="0"/>
    </xf>
    <xf numFmtId="0" fontId="49" fillId="0" borderId="46">
      <protection locked="0"/>
    </xf>
    <xf numFmtId="0" fontId="49" fillId="0" borderId="46">
      <protection locked="0"/>
    </xf>
    <xf numFmtId="0" fontId="49" fillId="0" borderId="46">
      <protection locked="0"/>
    </xf>
    <xf numFmtId="0" fontId="49" fillId="0" borderId="46">
      <protection locked="0"/>
    </xf>
    <xf numFmtId="0" fontId="49" fillId="0" borderId="46">
      <protection locked="0"/>
    </xf>
    <xf numFmtId="0" fontId="49" fillId="0" borderId="46">
      <protection locked="0"/>
    </xf>
    <xf numFmtId="0" fontId="49" fillId="0" borderId="46">
      <protection locked="0"/>
    </xf>
    <xf numFmtId="0" fontId="49" fillId="0" borderId="46">
      <protection locked="0"/>
    </xf>
    <xf numFmtId="0" fontId="49" fillId="0" borderId="46">
      <protection locked="0"/>
    </xf>
    <xf numFmtId="0" fontId="41" fillId="0" borderId="0"/>
    <xf numFmtId="0" fontId="50" fillId="0" borderId="0"/>
    <xf numFmtId="200" fontId="41" fillId="0" borderId="0"/>
    <xf numFmtId="191" fontId="50" fillId="0" borderId="0"/>
    <xf numFmtId="200" fontId="41" fillId="0" borderId="0"/>
    <xf numFmtId="191" fontId="50" fillId="0" borderId="0"/>
    <xf numFmtId="200" fontId="41" fillId="0" borderId="0"/>
    <xf numFmtId="191" fontId="50" fillId="0" borderId="0"/>
    <xf numFmtId="0" fontId="50" fillId="0" borderId="0"/>
    <xf numFmtId="0" fontId="58" fillId="0" borderId="0"/>
    <xf numFmtId="0" fontId="41" fillId="0" borderId="0"/>
    <xf numFmtId="0" fontId="41" fillId="0" borderId="0"/>
    <xf numFmtId="200" fontId="50" fillId="0" borderId="0"/>
    <xf numFmtId="200" fontId="50" fillId="0" borderId="0"/>
    <xf numFmtId="200" fontId="51" fillId="0" borderId="0"/>
    <xf numFmtId="200" fontId="51" fillId="0" borderId="0"/>
    <xf numFmtId="200" fontId="51" fillId="0" borderId="0"/>
    <xf numFmtId="200" fontId="51" fillId="0" borderId="0"/>
    <xf numFmtId="200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200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91" fontId="51" fillId="0" borderId="0"/>
    <xf numFmtId="0" fontId="51" fillId="0" borderId="0"/>
    <xf numFmtId="0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200" fontId="51" fillId="0" borderId="0"/>
    <xf numFmtId="200" fontId="51" fillId="0" borderId="0"/>
    <xf numFmtId="200" fontId="51" fillId="0" borderId="0"/>
    <xf numFmtId="200" fontId="51" fillId="0" borderId="0"/>
    <xf numFmtId="200" fontId="51" fillId="0" borderId="0"/>
    <xf numFmtId="200" fontId="51" fillId="0" borderId="0"/>
    <xf numFmtId="200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200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91" fontId="51" fillId="0" borderId="0"/>
    <xf numFmtId="0" fontId="51" fillId="0" borderId="0"/>
    <xf numFmtId="0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200" fontId="51" fillId="0" borderId="0"/>
    <xf numFmtId="200" fontId="51" fillId="0" borderId="0"/>
    <xf numFmtId="200" fontId="51" fillId="0" borderId="0"/>
    <xf numFmtId="20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91" fontId="51" fillId="0" borderId="0"/>
    <xf numFmtId="191" fontId="51" fillId="0" borderId="0"/>
    <xf numFmtId="0" fontId="51" fillId="0" borderId="0"/>
    <xf numFmtId="0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200" fontId="51" fillId="0" borderId="0"/>
    <xf numFmtId="191" fontId="51" fillId="0" borderId="0"/>
    <xf numFmtId="200" fontId="51" fillId="0" borderId="0"/>
    <xf numFmtId="200" fontId="51" fillId="0" borderId="0"/>
    <xf numFmtId="200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200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91" fontId="51" fillId="0" borderId="0"/>
    <xf numFmtId="0" fontId="51" fillId="0" borderId="0"/>
    <xf numFmtId="0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200" fontId="51" fillId="0" borderId="0"/>
    <xf numFmtId="0" fontId="66" fillId="0" borderId="0"/>
    <xf numFmtId="0" fontId="66" fillId="0" borderId="0"/>
    <xf numFmtId="0" fontId="66" fillId="0" borderId="0"/>
    <xf numFmtId="0" fontId="50" fillId="0" borderId="0"/>
    <xf numFmtId="0" fontId="66" fillId="0" borderId="0"/>
    <xf numFmtId="0" fontId="66" fillId="0" borderId="0"/>
    <xf numFmtId="0" fontId="66" fillId="0" borderId="0"/>
    <xf numFmtId="0" fontId="41" fillId="0" borderId="0"/>
    <xf numFmtId="0" fontId="66" fillId="0" borderId="0"/>
    <xf numFmtId="0" fontId="66" fillId="0" borderId="0"/>
    <xf numFmtId="0" fontId="66" fillId="0" borderId="0"/>
    <xf numFmtId="0" fontId="41" fillId="0" borderId="0"/>
    <xf numFmtId="0" fontId="50" fillId="0" borderId="0"/>
    <xf numFmtId="0" fontId="41" fillId="0" borderId="0"/>
    <xf numFmtId="191" fontId="50" fillId="0" borderId="0"/>
    <xf numFmtId="0" fontId="41" fillId="0" borderId="0"/>
    <xf numFmtId="4" fontId="67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41" fillId="0" borderId="0"/>
    <xf numFmtId="191" fontId="50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9" fillId="0" borderId="0"/>
    <xf numFmtId="0" fontId="66" fillId="0" borderId="0"/>
    <xf numFmtId="0" fontId="66" fillId="0" borderId="0"/>
    <xf numFmtId="0" fontId="66" fillId="0" borderId="0"/>
    <xf numFmtId="0" fontId="41" fillId="0" borderId="0"/>
    <xf numFmtId="0" fontId="66" fillId="0" borderId="0"/>
    <xf numFmtId="0" fontId="66" fillId="0" borderId="0"/>
    <xf numFmtId="0" fontId="66" fillId="0" borderId="0"/>
    <xf numFmtId="4" fontId="67" fillId="0" borderId="0">
      <alignment vertical="center"/>
    </xf>
    <xf numFmtId="200" fontId="41" fillId="0" borderId="0"/>
    <xf numFmtId="191" fontId="50" fillId="0" borderId="0"/>
    <xf numFmtId="200" fontId="41" fillId="0" borderId="0"/>
    <xf numFmtId="191" fontId="50" fillId="0" borderId="0"/>
    <xf numFmtId="200" fontId="50" fillId="0" borderId="0"/>
    <xf numFmtId="200" fontId="50" fillId="0" borderId="0"/>
    <xf numFmtId="200" fontId="50" fillId="0" borderId="0"/>
    <xf numFmtId="200" fontId="5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191" fontId="50" fillId="0" borderId="0"/>
    <xf numFmtId="191" fontId="41" fillId="0" borderId="0"/>
    <xf numFmtId="191" fontId="50" fillId="0" borderId="0"/>
    <xf numFmtId="200" fontId="50" fillId="0" borderId="0"/>
    <xf numFmtId="191" fontId="50" fillId="0" borderId="0"/>
    <xf numFmtId="191" fontId="50" fillId="0" borderId="0"/>
    <xf numFmtId="191" fontId="41" fillId="0" borderId="0"/>
    <xf numFmtId="191" fontId="50" fillId="0" borderId="0"/>
    <xf numFmtId="0" fontId="41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0" fontId="41" fillId="0" borderId="0"/>
    <xf numFmtId="0" fontId="69" fillId="0" borderId="0"/>
    <xf numFmtId="191" fontId="50" fillId="0" borderId="0"/>
    <xf numFmtId="191" fontId="41" fillId="0" borderId="0"/>
    <xf numFmtId="191" fontId="50" fillId="0" borderId="0"/>
    <xf numFmtId="0" fontId="4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200" fontId="41" fillId="0" borderId="0"/>
    <xf numFmtId="191" fontId="50" fillId="0" borderId="0"/>
    <xf numFmtId="200" fontId="50" fillId="0" borderId="0"/>
    <xf numFmtId="191" fontId="41" fillId="0" borderId="0"/>
    <xf numFmtId="191" fontId="50" fillId="0" borderId="0"/>
    <xf numFmtId="191" fontId="51" fillId="0" borderId="0"/>
    <xf numFmtId="191" fontId="50" fillId="0" borderId="0"/>
    <xf numFmtId="191" fontId="50" fillId="0" borderId="0"/>
    <xf numFmtId="191" fontId="51" fillId="0" borderId="0"/>
    <xf numFmtId="200" fontId="41" fillId="0" borderId="0"/>
    <xf numFmtId="191" fontId="50" fillId="0" borderId="0"/>
    <xf numFmtId="200" fontId="50" fillId="0" borderId="0"/>
    <xf numFmtId="200" fontId="41" fillId="0" borderId="0"/>
    <xf numFmtId="191" fontId="50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191" fontId="51" fillId="0" borderId="0"/>
    <xf numFmtId="191" fontId="50" fillId="0" borderId="0"/>
    <xf numFmtId="191" fontId="50" fillId="0" borderId="0"/>
    <xf numFmtId="191" fontId="51" fillId="0" borderId="0"/>
    <xf numFmtId="191" fontId="51" fillId="0" borderId="0"/>
    <xf numFmtId="191" fontId="50" fillId="0" borderId="0"/>
    <xf numFmtId="191" fontId="50" fillId="0" borderId="0"/>
    <xf numFmtId="191" fontId="51" fillId="0" borderId="0"/>
    <xf numFmtId="4" fontId="67" fillId="0" borderId="0">
      <alignment vertical="center"/>
    </xf>
    <xf numFmtId="191" fontId="41" fillId="0" borderId="0"/>
    <xf numFmtId="191" fontId="50" fillId="0" borderId="0"/>
    <xf numFmtId="4" fontId="67" fillId="0" borderId="0">
      <alignment vertical="center"/>
    </xf>
    <xf numFmtId="4" fontId="67" fillId="0" borderId="0">
      <alignment vertical="center"/>
    </xf>
    <xf numFmtId="191" fontId="41" fillId="0" borderId="0"/>
    <xf numFmtId="191" fontId="50" fillId="0" borderId="0"/>
    <xf numFmtId="0" fontId="41" fillId="0" borderId="0"/>
    <xf numFmtId="4" fontId="67" fillId="0" borderId="0">
      <alignment vertical="center"/>
    </xf>
    <xf numFmtId="0" fontId="41" fillId="0" borderId="0"/>
    <xf numFmtId="0" fontId="41" fillId="0" borderId="0"/>
    <xf numFmtId="0" fontId="41" fillId="0" borderId="0"/>
    <xf numFmtId="0" fontId="50" fillId="0" borderId="0"/>
    <xf numFmtId="0" fontId="41" fillId="0" borderId="0"/>
    <xf numFmtId="0" fontId="50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1" fillId="0" borderId="0"/>
    <xf numFmtId="0" fontId="41" fillId="0" borderId="0"/>
    <xf numFmtId="0" fontId="41" fillId="0" borderId="0"/>
    <xf numFmtId="0" fontId="50" fillId="0" borderId="0"/>
    <xf numFmtId="0" fontId="41" fillId="0" borderId="0"/>
    <xf numFmtId="0" fontId="50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1" fillId="0" borderId="0"/>
    <xf numFmtId="0" fontId="41" fillId="0" borderId="0"/>
    <xf numFmtId="0" fontId="41" fillId="0" borderId="0"/>
    <xf numFmtId="0" fontId="50" fillId="0" borderId="0"/>
    <xf numFmtId="0" fontId="41" fillId="0" borderId="0"/>
    <xf numFmtId="0" fontId="50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1" fillId="0" borderId="0"/>
    <xf numFmtId="0" fontId="41" fillId="0" borderId="0"/>
    <xf numFmtId="0" fontId="41" fillId="0" borderId="0"/>
    <xf numFmtId="0" fontId="50" fillId="0" borderId="0"/>
    <xf numFmtId="0" fontId="41" fillId="0" borderId="0"/>
    <xf numFmtId="0" fontId="50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1" fillId="0" borderId="0"/>
    <xf numFmtId="0" fontId="41" fillId="0" borderId="0"/>
    <xf numFmtId="0" fontId="7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66" fillId="0" borderId="0"/>
    <xf numFmtId="0" fontId="66" fillId="0" borderId="0"/>
    <xf numFmtId="0" fontId="66" fillId="0" borderId="0"/>
    <xf numFmtId="0" fontId="50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191" fontId="35" fillId="0" borderId="0"/>
    <xf numFmtId="191" fontId="51" fillId="0" borderId="0"/>
    <xf numFmtId="191" fontId="41" fillId="0" borderId="0"/>
    <xf numFmtId="191" fontId="50" fillId="0" borderId="0"/>
    <xf numFmtId="191" fontId="35" fillId="0" borderId="0"/>
    <xf numFmtId="191" fontId="51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191" fontId="35" fillId="0" borderId="0"/>
    <xf numFmtId="191" fontId="51" fillId="0" borderId="0"/>
    <xf numFmtId="191" fontId="41" fillId="0" borderId="0"/>
    <xf numFmtId="191" fontId="50" fillId="0" borderId="0"/>
    <xf numFmtId="191" fontId="35" fillId="0" borderId="0"/>
    <xf numFmtId="191" fontId="51" fillId="0" borderId="0"/>
    <xf numFmtId="0" fontId="50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191" fontId="35" fillId="0" borderId="0"/>
    <xf numFmtId="191" fontId="51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191" fontId="35" fillId="0" borderId="0"/>
    <xf numFmtId="191" fontId="51" fillId="0" borderId="0"/>
    <xf numFmtId="0" fontId="41" fillId="0" borderId="0"/>
    <xf numFmtId="0" fontId="41" fillId="0" borderId="0"/>
    <xf numFmtId="0" fontId="50" fillId="0" borderId="0"/>
    <xf numFmtId="0" fontId="50" fillId="0" borderId="0"/>
    <xf numFmtId="0" fontId="41" fillId="0" borderId="0"/>
    <xf numFmtId="201" fontId="47" fillId="0" borderId="0">
      <alignment vertical="top"/>
    </xf>
    <xf numFmtId="200" fontId="50" fillId="0" borderId="0"/>
    <xf numFmtId="4" fontId="67" fillId="0" borderId="0">
      <alignment vertical="center"/>
    </xf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91" fontId="41" fillId="0" borderId="0"/>
    <xf numFmtId="191" fontId="50" fillId="0" borderId="0"/>
    <xf numFmtId="0" fontId="50" fillId="0" borderId="0"/>
    <xf numFmtId="0" fontId="50" fillId="0" borderId="0"/>
    <xf numFmtId="191" fontId="41" fillId="0" borderId="0"/>
    <xf numFmtId="191" fontId="50" fillId="0" borderId="0"/>
    <xf numFmtId="0" fontId="66" fillId="0" borderId="0"/>
    <xf numFmtId="0" fontId="66" fillId="0" borderId="0"/>
    <xf numFmtId="0" fontId="66" fillId="0" borderId="0"/>
    <xf numFmtId="0" fontId="41" fillId="0" borderId="0"/>
    <xf numFmtId="0" fontId="66" fillId="0" borderId="0"/>
    <xf numFmtId="0" fontId="66" fillId="0" borderId="0"/>
    <xf numFmtId="0" fontId="66" fillId="0" borderId="0"/>
    <xf numFmtId="0" fontId="69" fillId="0" borderId="0"/>
    <xf numFmtId="0" fontId="50" fillId="0" borderId="0"/>
    <xf numFmtId="0" fontId="41" fillId="0" borderId="0"/>
    <xf numFmtId="0" fontId="41" fillId="0" borderId="0"/>
    <xf numFmtId="4" fontId="67" fillId="0" borderId="0">
      <alignment vertical="center"/>
    </xf>
    <xf numFmtId="200" fontId="50" fillId="0" borderId="0"/>
    <xf numFmtId="200" fontId="41" fillId="0" borderId="0"/>
    <xf numFmtId="191" fontId="50" fillId="0" borderId="0"/>
    <xf numFmtId="200" fontId="50" fillId="0" borderId="0"/>
    <xf numFmtId="0" fontId="41" fillId="0" borderId="0"/>
    <xf numFmtId="0" fontId="69" fillId="0" borderId="0"/>
    <xf numFmtId="0" fontId="50" fillId="0" borderId="0"/>
    <xf numFmtId="0" fontId="41" fillId="0" borderId="0"/>
    <xf numFmtId="0" fontId="58" fillId="0" borderId="0"/>
    <xf numFmtId="200" fontId="41" fillId="0" borderId="0"/>
    <xf numFmtId="191" fontId="50" fillId="0" borderId="0"/>
    <xf numFmtId="0" fontId="41" fillId="0" borderId="0"/>
    <xf numFmtId="200" fontId="41" fillId="0" borderId="0"/>
    <xf numFmtId="191" fontId="50" fillId="0" borderId="0"/>
    <xf numFmtId="0" fontId="41" fillId="0" borderId="0"/>
    <xf numFmtId="0" fontId="41" fillId="0" borderId="0"/>
    <xf numFmtId="200" fontId="41" fillId="0" borderId="0"/>
    <xf numFmtId="191" fontId="50" fillId="0" borderId="0"/>
    <xf numFmtId="200" fontId="50" fillId="0" borderId="0"/>
    <xf numFmtId="0" fontId="41" fillId="0" borderId="0"/>
    <xf numFmtId="0" fontId="41" fillId="0" borderId="0"/>
    <xf numFmtId="0" fontId="41" fillId="0" borderId="0"/>
    <xf numFmtId="200" fontId="41" fillId="0" borderId="0"/>
    <xf numFmtId="191" fontId="50" fillId="0" borderId="0"/>
    <xf numFmtId="0" fontId="50" fillId="0" borderId="0"/>
    <xf numFmtId="0" fontId="50" fillId="0" borderId="0"/>
    <xf numFmtId="0" fontId="4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50" fillId="0" borderId="0"/>
    <xf numFmtId="0" fontId="41" fillId="0" borderId="0"/>
    <xf numFmtId="0" fontId="50" fillId="0" borderId="0"/>
    <xf numFmtId="0" fontId="41" fillId="0" borderId="0"/>
    <xf numFmtId="0" fontId="41" fillId="0" borderId="0"/>
    <xf numFmtId="0" fontId="50" fillId="0" borderId="0"/>
    <xf numFmtId="0" fontId="41" fillId="0" borderId="0"/>
    <xf numFmtId="0" fontId="41" fillId="0" borderId="0"/>
    <xf numFmtId="0" fontId="50" fillId="0" borderId="0"/>
    <xf numFmtId="0" fontId="58" fillId="0" borderId="0"/>
    <xf numFmtId="0" fontId="51" fillId="0" borderId="0"/>
    <xf numFmtId="202" fontId="51" fillId="0" borderId="0" applyFont="0" applyFill="0" applyBorder="0" applyAlignment="0" applyProtection="0"/>
    <xf numFmtId="0" fontId="50" fillId="0" borderId="0"/>
    <xf numFmtId="0" fontId="58" fillId="0" borderId="0"/>
    <xf numFmtId="0" fontId="58" fillId="0" borderId="0"/>
    <xf numFmtId="0" fontId="50" fillId="0" borderId="0"/>
    <xf numFmtId="0" fontId="40" fillId="0" borderId="0">
      <alignment vertical="top"/>
    </xf>
    <xf numFmtId="0" fontId="40" fillId="0" borderId="0">
      <alignment vertical="top"/>
    </xf>
    <xf numFmtId="203" fontId="73" fillId="0" borderId="0" applyFont="0" applyFill="0" applyBorder="0" applyAlignment="0" applyProtection="0"/>
    <xf numFmtId="39" fontId="51" fillId="0" borderId="0" applyFont="0" applyFill="0" applyBorder="0" applyAlignment="0" applyProtection="0"/>
    <xf numFmtId="0" fontId="58" fillId="0" borderId="0"/>
    <xf numFmtId="0" fontId="41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1" fillId="0" borderId="0"/>
    <xf numFmtId="0" fontId="51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41" fillId="0" borderId="0"/>
    <xf numFmtId="0" fontId="50" fillId="0" borderId="0"/>
    <xf numFmtId="0" fontId="74" fillId="0" borderId="0" applyNumberFormat="0" applyFill="0" applyBorder="0" applyAlignment="0" applyProtection="0"/>
    <xf numFmtId="0" fontId="51" fillId="23" borderId="0" applyNumberFormat="0" applyFont="0" applyAlignment="0" applyProtection="0"/>
    <xf numFmtId="0" fontId="66" fillId="0" borderId="0"/>
    <xf numFmtId="0" fontId="66" fillId="0" borderId="0"/>
    <xf numFmtId="0" fontId="66" fillId="0" borderId="0"/>
    <xf numFmtId="0" fontId="50" fillId="0" borderId="0"/>
    <xf numFmtId="0" fontId="50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51" fillId="0" borderId="0"/>
    <xf numFmtId="0" fontId="50" fillId="0" borderId="0"/>
    <xf numFmtId="0" fontId="50" fillId="0" borderId="0"/>
    <xf numFmtId="0" fontId="50" fillId="0" borderId="0"/>
    <xf numFmtId="201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201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201" fontId="47" fillId="0" borderId="0">
      <alignment vertical="top"/>
    </xf>
    <xf numFmtId="0" fontId="41" fillId="0" borderId="0"/>
    <xf numFmtId="0" fontId="51" fillId="0" borderId="0"/>
    <xf numFmtId="0" fontId="51" fillId="0" borderId="0"/>
    <xf numFmtId="0" fontId="51" fillId="0" borderId="0"/>
    <xf numFmtId="0" fontId="41" fillId="0" borderId="0"/>
    <xf numFmtId="0" fontId="51" fillId="0" borderId="0"/>
    <xf numFmtId="0" fontId="73" fillId="0" borderId="0" applyFont="0" applyFill="0" applyBorder="0" applyAlignment="0" applyProtection="0">
      <alignment vertical="center"/>
    </xf>
    <xf numFmtId="204" fontId="10" fillId="0" borderId="0" applyFont="0" applyFill="0" applyBorder="0" applyAlignment="0" applyProtection="0"/>
    <xf numFmtId="205" fontId="73" fillId="0" borderId="0" applyFont="0" applyFill="0" applyBorder="0" applyAlignment="0" applyProtection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1" fillId="0" borderId="0"/>
    <xf numFmtId="0" fontId="41" fillId="0" borderId="0"/>
    <xf numFmtId="0" fontId="41" fillId="0" borderId="0"/>
    <xf numFmtId="0" fontId="50" fillId="0" borderId="0"/>
    <xf numFmtId="0" fontId="41" fillId="0" borderId="0"/>
    <xf numFmtId="0" fontId="41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50" fillId="0" borderId="0"/>
    <xf numFmtId="0" fontId="41" fillId="0" borderId="0"/>
    <xf numFmtId="206" fontId="51" fillId="24" borderId="10">
      <alignment wrapText="1"/>
      <protection locked="0"/>
    </xf>
    <xf numFmtId="206" fontId="51" fillId="24" borderId="10">
      <alignment wrapText="1"/>
      <protection locked="0"/>
    </xf>
    <xf numFmtId="0" fontId="41" fillId="0" borderId="0"/>
    <xf numFmtId="0" fontId="51" fillId="0" borderId="0"/>
    <xf numFmtId="0" fontId="66" fillId="0" borderId="0"/>
    <xf numFmtId="0" fontId="66" fillId="0" borderId="0"/>
    <xf numFmtId="0" fontId="66" fillId="0" borderId="0"/>
    <xf numFmtId="0" fontId="41" fillId="0" borderId="0"/>
    <xf numFmtId="0" fontId="50" fillId="0" borderId="0"/>
    <xf numFmtId="0" fontId="50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4" fontId="67" fillId="0" borderId="0">
      <alignment vertical="center"/>
    </xf>
    <xf numFmtId="0" fontId="50" fillId="0" borderId="0"/>
    <xf numFmtId="0" fontId="50" fillId="0" borderId="0"/>
    <xf numFmtId="0" fontId="50" fillId="0" borderId="0"/>
    <xf numFmtId="0" fontId="50" fillId="0" borderId="0"/>
    <xf numFmtId="191" fontId="50" fillId="0" borderId="0"/>
    <xf numFmtId="191" fontId="50" fillId="0" borderId="0"/>
    <xf numFmtId="191" fontId="51" fillId="0" borderId="0"/>
    <xf numFmtId="191" fontId="50" fillId="0" borderId="0"/>
    <xf numFmtId="191" fontId="51" fillId="0" borderId="0"/>
    <xf numFmtId="191" fontId="50" fillId="0" borderId="0"/>
    <xf numFmtId="191" fontId="50" fillId="0" borderId="0"/>
    <xf numFmtId="191" fontId="51" fillId="0" borderId="0"/>
    <xf numFmtId="191" fontId="50" fillId="0" borderId="0"/>
    <xf numFmtId="191" fontId="51" fillId="0" borderId="0"/>
    <xf numFmtId="191" fontId="50" fillId="0" borderId="0"/>
    <xf numFmtId="191" fontId="50" fillId="0" borderId="0"/>
    <xf numFmtId="191" fontId="51" fillId="0" borderId="0"/>
    <xf numFmtId="191" fontId="50" fillId="0" borderId="0"/>
    <xf numFmtId="191" fontId="51" fillId="0" borderId="0"/>
    <xf numFmtId="191" fontId="50" fillId="0" borderId="0"/>
    <xf numFmtId="191" fontId="50" fillId="0" borderId="0"/>
    <xf numFmtId="191" fontId="51" fillId="0" borderId="0"/>
    <xf numFmtId="191" fontId="50" fillId="0" borderId="0"/>
    <xf numFmtId="191" fontId="51" fillId="0" borderId="0"/>
    <xf numFmtId="191" fontId="50" fillId="0" borderId="0"/>
    <xf numFmtId="191" fontId="50" fillId="0" borderId="0"/>
    <xf numFmtId="191" fontId="51" fillId="0" borderId="0"/>
    <xf numFmtId="191" fontId="50" fillId="0" borderId="0"/>
    <xf numFmtId="191" fontId="51" fillId="0" borderId="0"/>
    <xf numFmtId="0" fontId="50" fillId="0" borderId="0"/>
    <xf numFmtId="0" fontId="41" fillId="0" borderId="0"/>
    <xf numFmtId="0" fontId="50" fillId="0" borderId="0"/>
    <xf numFmtId="0" fontId="66" fillId="0" borderId="0"/>
    <xf numFmtId="0" fontId="66" fillId="0" borderId="0"/>
    <xf numFmtId="0" fontId="66" fillId="0" borderId="0"/>
    <xf numFmtId="0" fontId="75" fillId="0" borderId="0" applyNumberFormat="0" applyFill="0" applyBorder="0" applyProtection="0">
      <alignment vertical="top"/>
    </xf>
    <xf numFmtId="0" fontId="50" fillId="0" borderId="0"/>
    <xf numFmtId="0" fontId="76" fillId="0" borderId="0"/>
    <xf numFmtId="0" fontId="76" fillId="0" borderId="0"/>
    <xf numFmtId="0" fontId="50" fillId="0" borderId="0"/>
    <xf numFmtId="0" fontId="50" fillId="0" borderId="0"/>
    <xf numFmtId="0" fontId="50" fillId="0" borderId="0"/>
    <xf numFmtId="0" fontId="77" fillId="0" borderId="47" applyNumberFormat="0" applyFill="0" applyProtection="0">
      <alignment horizontal="center"/>
    </xf>
    <xf numFmtId="0" fontId="77" fillId="0" borderId="47" applyNumberFormat="0" applyFill="0" applyProtection="0">
      <alignment horizontal="center"/>
    </xf>
    <xf numFmtId="0" fontId="77" fillId="0" borderId="47" applyNumberFormat="0" applyFill="0" applyProtection="0">
      <alignment horizontal="center"/>
    </xf>
    <xf numFmtId="0" fontId="77" fillId="0" borderId="47" applyNumberFormat="0" applyFill="0" applyProtection="0">
      <alignment horizontal="center"/>
    </xf>
    <xf numFmtId="0" fontId="77" fillId="0" borderId="0" applyNumberFormat="0" applyFill="0" applyBorder="0" applyProtection="0">
      <alignment horizontal="left"/>
    </xf>
    <xf numFmtId="0" fontId="78" fillId="0" borderId="0" applyNumberFormat="0" applyFill="0" applyBorder="0" applyProtection="0">
      <alignment horizontal="centerContinuous"/>
    </xf>
    <xf numFmtId="0" fontId="41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41" fillId="0" borderId="0"/>
    <xf numFmtId="0" fontId="41" fillId="0" borderId="0"/>
    <xf numFmtId="0" fontId="41" fillId="0" borderId="0"/>
    <xf numFmtId="207" fontId="49" fillId="0" borderId="0">
      <protection locked="0"/>
    </xf>
    <xf numFmtId="0" fontId="49" fillId="0" borderId="44">
      <protection locked="0"/>
    </xf>
    <xf numFmtId="207" fontId="49" fillId="0" borderId="0">
      <protection locked="0"/>
    </xf>
    <xf numFmtId="207" fontId="49" fillId="0" borderId="0">
      <protection locked="0"/>
    </xf>
    <xf numFmtId="0" fontId="5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58" fillId="0" borderId="0"/>
    <xf numFmtId="0" fontId="50" fillId="0" borderId="0"/>
    <xf numFmtId="0" fontId="58" fillId="0" borderId="0"/>
    <xf numFmtId="0" fontId="50" fillId="0" borderId="0"/>
    <xf numFmtId="4" fontId="67" fillId="0" borderId="0">
      <alignment vertical="center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91" fontId="58" fillId="0" borderId="0"/>
    <xf numFmtId="191" fontId="58" fillId="0" borderId="0"/>
    <xf numFmtId="191" fontId="58" fillId="0" borderId="0"/>
    <xf numFmtId="0" fontId="50" fillId="0" borderId="0"/>
    <xf numFmtId="0" fontId="41" fillId="0" borderId="0"/>
    <xf numFmtId="191" fontId="50" fillId="0" borderId="0"/>
    <xf numFmtId="0" fontId="41" fillId="0" borderId="0"/>
    <xf numFmtId="191" fontId="50" fillId="0" borderId="0"/>
    <xf numFmtId="0" fontId="41" fillId="0" borderId="0"/>
    <xf numFmtId="191" fontId="50" fillId="0" borderId="0"/>
    <xf numFmtId="0" fontId="41" fillId="0" borderId="0"/>
    <xf numFmtId="191" fontId="50" fillId="0" borderId="0"/>
    <xf numFmtId="0" fontId="50" fillId="0" borderId="0"/>
    <xf numFmtId="191" fontId="41" fillId="0" borderId="0"/>
    <xf numFmtId="191" fontId="50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41" fillId="0" borderId="0"/>
    <xf numFmtId="191" fontId="50" fillId="0" borderId="0"/>
    <xf numFmtId="191" fontId="51" fillId="0" borderId="0"/>
    <xf numFmtId="191" fontId="41" fillId="0" borderId="0"/>
    <xf numFmtId="191" fontId="50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41" fillId="0" borderId="0"/>
    <xf numFmtId="191" fontId="50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41" fillId="0" borderId="0"/>
    <xf numFmtId="191" fontId="50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200" fontId="41" fillId="0" borderId="0"/>
    <xf numFmtId="191" fontId="50" fillId="0" borderId="0"/>
    <xf numFmtId="0" fontId="58" fillId="0" borderId="0"/>
    <xf numFmtId="191" fontId="41" fillId="0" borderId="0"/>
    <xf numFmtId="191" fontId="41" fillId="0" borderId="0"/>
    <xf numFmtId="191" fontId="50" fillId="0" borderId="0"/>
    <xf numFmtId="191" fontId="50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4" fontId="67" fillId="0" borderId="0">
      <alignment vertical="center"/>
    </xf>
    <xf numFmtId="200" fontId="41" fillId="0" borderId="0"/>
    <xf numFmtId="191" fontId="50" fillId="0" borderId="0"/>
    <xf numFmtId="200" fontId="50" fillId="0" borderId="0"/>
    <xf numFmtId="4" fontId="67" fillId="0" borderId="0">
      <alignment vertical="center"/>
    </xf>
    <xf numFmtId="4" fontId="67" fillId="0" borderId="0">
      <alignment vertical="center"/>
    </xf>
    <xf numFmtId="200" fontId="50" fillId="0" borderId="0"/>
    <xf numFmtId="0" fontId="50" fillId="0" borderId="0"/>
    <xf numFmtId="0" fontId="76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200" fontId="41" fillId="0" borderId="0"/>
    <xf numFmtId="191" fontId="50" fillId="0" borderId="0"/>
    <xf numFmtId="200" fontId="50" fillId="0" borderId="0"/>
    <xf numFmtId="191" fontId="41" fillId="0" borderId="0"/>
    <xf numFmtId="191" fontId="50" fillId="0" borderId="0"/>
    <xf numFmtId="200" fontId="50" fillId="0" borderId="0"/>
    <xf numFmtId="200" fontId="50" fillId="0" borderId="0"/>
    <xf numFmtId="200" fontId="50" fillId="0" borderId="0"/>
    <xf numFmtId="200" fontId="50" fillId="0" borderId="0"/>
    <xf numFmtId="200" fontId="41" fillId="0" borderId="0"/>
    <xf numFmtId="191" fontId="50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0" fontId="50" fillId="0" borderId="0"/>
    <xf numFmtId="4" fontId="67" fillId="0" borderId="0">
      <alignment vertical="center"/>
    </xf>
    <xf numFmtId="4" fontId="67" fillId="0" borderId="0">
      <alignment vertical="center"/>
    </xf>
    <xf numFmtId="191" fontId="41" fillId="0" borderId="0"/>
    <xf numFmtId="191" fontId="50" fillId="0" borderId="0"/>
    <xf numFmtId="0" fontId="41" fillId="0" borderId="0"/>
    <xf numFmtId="191" fontId="50" fillId="0" borderId="0"/>
    <xf numFmtId="0" fontId="41" fillId="0" borderId="0"/>
    <xf numFmtId="0" fontId="50" fillId="0" borderId="0"/>
    <xf numFmtId="200" fontId="41" fillId="0" borderId="0"/>
    <xf numFmtId="191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91" fontId="41" fillId="0" borderId="0"/>
    <xf numFmtId="191" fontId="50" fillId="0" borderId="0"/>
    <xf numFmtId="0" fontId="41" fillId="0" borderId="0"/>
    <xf numFmtId="4" fontId="67" fillId="0" borderId="0">
      <alignment vertical="center"/>
    </xf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4" fontId="67" fillId="0" borderId="0">
      <alignment vertical="center"/>
    </xf>
    <xf numFmtId="200" fontId="50" fillId="0" borderId="0"/>
    <xf numFmtId="4" fontId="67" fillId="0" borderId="0">
      <alignment vertical="center"/>
    </xf>
    <xf numFmtId="4" fontId="67" fillId="0" borderId="0">
      <alignment vertical="center"/>
    </xf>
    <xf numFmtId="191" fontId="50" fillId="0" borderId="0"/>
    <xf numFmtId="200" fontId="50" fillId="0" borderId="0"/>
    <xf numFmtId="200" fontId="50" fillId="0" borderId="0"/>
    <xf numFmtId="200" fontId="50" fillId="0" borderId="0"/>
    <xf numFmtId="200" fontId="50" fillId="0" borderId="0"/>
    <xf numFmtId="0" fontId="50" fillId="0" borderId="0"/>
    <xf numFmtId="0" fontId="50" fillId="0" borderId="0"/>
    <xf numFmtId="0" fontId="50" fillId="0" borderId="0"/>
    <xf numFmtId="4" fontId="67" fillId="0" borderId="0">
      <alignment vertical="center"/>
    </xf>
    <xf numFmtId="191" fontId="41" fillId="0" borderId="0"/>
    <xf numFmtId="191" fontId="50" fillId="0" borderId="0"/>
    <xf numFmtId="4" fontId="67" fillId="0" borderId="0">
      <alignment vertical="center"/>
    </xf>
    <xf numFmtId="4" fontId="67" fillId="0" borderId="0">
      <alignment vertical="center"/>
    </xf>
    <xf numFmtId="4" fontId="67" fillId="0" borderId="0">
      <alignment vertical="center"/>
    </xf>
    <xf numFmtId="200" fontId="41" fillId="0" borderId="0"/>
    <xf numFmtId="191" fontId="50" fillId="0" borderId="0"/>
    <xf numFmtId="0" fontId="50" fillId="0" borderId="0"/>
    <xf numFmtId="0" fontId="41" fillId="0" borderId="0"/>
    <xf numFmtId="200" fontId="41" fillId="0" borderId="0"/>
    <xf numFmtId="191" fontId="50" fillId="0" borderId="0"/>
    <xf numFmtId="200" fontId="50" fillId="0" borderId="0"/>
    <xf numFmtId="0" fontId="5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4" fontId="67" fillId="0" borderId="0">
      <alignment vertical="center"/>
    </xf>
    <xf numFmtId="4" fontId="67" fillId="0" borderId="0">
      <alignment vertical="center"/>
    </xf>
    <xf numFmtId="0" fontId="50" fillId="0" borderId="0"/>
    <xf numFmtId="0" fontId="50" fillId="0" borderId="0"/>
    <xf numFmtId="0" fontId="50" fillId="0" borderId="0"/>
    <xf numFmtId="0" fontId="50" fillId="0" borderId="0"/>
    <xf numFmtId="4" fontId="67" fillId="0" borderId="0">
      <alignment vertical="center"/>
    </xf>
    <xf numFmtId="0" fontId="41" fillId="0" borderId="0"/>
    <xf numFmtId="0" fontId="41" fillId="0" borderId="0"/>
    <xf numFmtId="0" fontId="41" fillId="0" borderId="0"/>
    <xf numFmtId="0" fontId="50" fillId="0" borderId="0"/>
    <xf numFmtId="0" fontId="50" fillId="0" borderId="0"/>
    <xf numFmtId="0" fontId="41" fillId="0" borderId="0"/>
    <xf numFmtId="0" fontId="41" fillId="0" borderId="0"/>
    <xf numFmtId="0" fontId="41" fillId="0" borderId="0"/>
    <xf numFmtId="0" fontId="50" fillId="0" borderId="0"/>
    <xf numFmtId="191" fontId="50" fillId="0" borderId="0"/>
    <xf numFmtId="191" fontId="50" fillId="0" borderId="0"/>
    <xf numFmtId="191" fontId="51" fillId="0" borderId="0"/>
    <xf numFmtId="191" fontId="50" fillId="0" borderId="0"/>
    <xf numFmtId="191" fontId="51" fillId="0" borderId="0"/>
    <xf numFmtId="0" fontId="41" fillId="0" borderId="0"/>
    <xf numFmtId="4" fontId="67" fillId="0" borderId="0">
      <alignment vertical="center"/>
    </xf>
    <xf numFmtId="0" fontId="50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1" fillId="0" borderId="0"/>
    <xf numFmtId="0" fontId="41" fillId="0" borderId="0"/>
    <xf numFmtId="0" fontId="50" fillId="0" borderId="0"/>
    <xf numFmtId="200" fontId="50" fillId="0" borderId="0"/>
    <xf numFmtId="208" fontId="51" fillId="24" borderId="48" applyNumberFormat="0" applyFont="0">
      <alignment shrinkToFit="1"/>
      <protection locked="0"/>
    </xf>
    <xf numFmtId="0" fontId="51" fillId="24" borderId="48" applyNumberFormat="0" applyFont="0">
      <alignment shrinkToFit="1"/>
      <protection locked="0"/>
    </xf>
    <xf numFmtId="191" fontId="41" fillId="0" borderId="0"/>
    <xf numFmtId="191" fontId="50" fillId="0" borderId="0"/>
    <xf numFmtId="0" fontId="41" fillId="0" borderId="0"/>
    <xf numFmtId="4" fontId="67" fillId="0" borderId="0">
      <alignment vertical="center"/>
    </xf>
    <xf numFmtId="0" fontId="50" fillId="0" borderId="0"/>
    <xf numFmtId="4" fontId="67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50" fillId="0" borderId="0"/>
    <xf numFmtId="208" fontId="50" fillId="0" borderId="0"/>
    <xf numFmtId="4" fontId="67" fillId="0" borderId="0">
      <alignment vertical="center"/>
    </xf>
    <xf numFmtId="0" fontId="41" fillId="0" borderId="0"/>
    <xf numFmtId="201" fontId="47" fillId="0" borderId="0">
      <alignment vertical="top"/>
    </xf>
    <xf numFmtId="201" fontId="47" fillId="0" borderId="0">
      <alignment vertical="top"/>
    </xf>
    <xf numFmtId="0" fontId="41" fillId="0" borderId="0"/>
    <xf numFmtId="0" fontId="41" fillId="0" borderId="0"/>
    <xf numFmtId="0" fontId="50" fillId="0" borderId="0"/>
    <xf numFmtId="208" fontId="50" fillId="0" borderId="0"/>
    <xf numFmtId="200" fontId="50" fillId="0" borderId="0"/>
    <xf numFmtId="200" fontId="50" fillId="0" borderId="0"/>
    <xf numFmtId="200" fontId="50" fillId="0" borderId="0"/>
    <xf numFmtId="0" fontId="41" fillId="0" borderId="0"/>
    <xf numFmtId="0" fontId="50" fillId="0" borderId="0"/>
    <xf numFmtId="0" fontId="5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50" fillId="0" borderId="0"/>
    <xf numFmtId="208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1" fillId="0" borderId="0"/>
    <xf numFmtId="0" fontId="50" fillId="0" borderId="0"/>
    <xf numFmtId="191" fontId="41" fillId="0" borderId="0"/>
    <xf numFmtId="191" fontId="50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4" fontId="67" fillId="0" borderId="0">
      <alignment vertical="center"/>
    </xf>
    <xf numFmtId="0" fontId="41" fillId="0" borderId="0"/>
    <xf numFmtId="4" fontId="67" fillId="0" borderId="0">
      <alignment vertical="center"/>
    </xf>
    <xf numFmtId="4" fontId="67" fillId="0" borderId="0">
      <alignment vertical="center"/>
    </xf>
    <xf numFmtId="191" fontId="41" fillId="0" borderId="0"/>
    <xf numFmtId="191" fontId="50" fillId="0" borderId="0"/>
    <xf numFmtId="191" fontId="41" fillId="0" borderId="0"/>
    <xf numFmtId="191" fontId="50" fillId="0" borderId="0"/>
    <xf numFmtId="191" fontId="35" fillId="0" borderId="0"/>
    <xf numFmtId="191" fontId="51" fillId="0" borderId="0"/>
    <xf numFmtId="191" fontId="41" fillId="0" borderId="0"/>
    <xf numFmtId="191" fontId="50" fillId="0" borderId="0"/>
    <xf numFmtId="191" fontId="35" fillId="0" borderId="0"/>
    <xf numFmtId="191" fontId="51" fillId="0" borderId="0"/>
    <xf numFmtId="4" fontId="67" fillId="0" borderId="0">
      <alignment vertical="center"/>
    </xf>
    <xf numFmtId="0" fontId="50" fillId="0" borderId="0"/>
    <xf numFmtId="208" fontId="50" fillId="0" borderId="0"/>
    <xf numFmtId="0" fontId="5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191" fontId="51" fillId="0" borderId="0"/>
    <xf numFmtId="191" fontId="50" fillId="0" borderId="0"/>
    <xf numFmtId="191" fontId="50" fillId="0" borderId="0"/>
    <xf numFmtId="191" fontId="51" fillId="0" borderId="0"/>
    <xf numFmtId="191" fontId="41" fillId="0" borderId="0"/>
    <xf numFmtId="191" fontId="50" fillId="0" borderId="0"/>
    <xf numFmtId="4" fontId="67" fillId="0" borderId="0">
      <alignment vertical="center"/>
    </xf>
    <xf numFmtId="4" fontId="67" fillId="0" borderId="0">
      <alignment vertical="center"/>
    </xf>
    <xf numFmtId="4" fontId="67" fillId="0" borderId="0">
      <alignment vertical="center"/>
    </xf>
    <xf numFmtId="191" fontId="50" fillId="0" borderId="0"/>
    <xf numFmtId="0" fontId="41" fillId="0" borderId="0"/>
    <xf numFmtId="191" fontId="41" fillId="0" borderId="0"/>
    <xf numFmtId="191" fontId="50" fillId="0" borderId="0"/>
    <xf numFmtId="0" fontId="41" fillId="0" borderId="0"/>
    <xf numFmtId="0" fontId="50" fillId="0" borderId="0"/>
    <xf numFmtId="0" fontId="50" fillId="0" borderId="0"/>
    <xf numFmtId="4" fontId="67" fillId="0" borderId="0">
      <alignment vertical="center"/>
    </xf>
    <xf numFmtId="4" fontId="67" fillId="0" borderId="0">
      <alignment vertical="center"/>
    </xf>
    <xf numFmtId="201" fontId="47" fillId="0" borderId="0">
      <alignment vertical="top"/>
    </xf>
    <xf numFmtId="200" fontId="51" fillId="0" borderId="0"/>
    <xf numFmtId="200" fontId="51" fillId="0" borderId="0"/>
    <xf numFmtId="200" fontId="51" fillId="0" borderId="0"/>
    <xf numFmtId="200" fontId="51" fillId="0" borderId="0"/>
    <xf numFmtId="200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200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91" fontId="51" fillId="0" borderId="0"/>
    <xf numFmtId="0" fontId="51" fillId="0" borderId="0"/>
    <xf numFmtId="0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200" fontId="51" fillId="0" borderId="0"/>
    <xf numFmtId="191" fontId="41" fillId="0" borderId="0"/>
    <xf numFmtId="191" fontId="50" fillId="0" borderId="0"/>
    <xf numFmtId="191" fontId="50" fillId="0" borderId="0"/>
    <xf numFmtId="0" fontId="50" fillId="0" borderId="0"/>
    <xf numFmtId="0" fontId="5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200" fontId="41" fillId="0" borderId="0"/>
    <xf numFmtId="191" fontId="50" fillId="0" borderId="0"/>
    <xf numFmtId="0" fontId="41" fillId="0" borderId="0"/>
    <xf numFmtId="191" fontId="41" fillId="0" borderId="0"/>
    <xf numFmtId="191" fontId="50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41" fillId="0" borderId="0"/>
    <xf numFmtId="191" fontId="50" fillId="0" borderId="0"/>
    <xf numFmtId="191" fontId="51" fillId="0" borderId="0"/>
    <xf numFmtId="191" fontId="41" fillId="0" borderId="0"/>
    <xf numFmtId="191" fontId="50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41" fillId="0" borderId="0"/>
    <xf numFmtId="191" fontId="50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41" fillId="0" borderId="0"/>
    <xf numFmtId="191" fontId="50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0" fontId="50" fillId="0" borderId="0"/>
    <xf numFmtId="0" fontId="5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79" fillId="0" borderId="0"/>
    <xf numFmtId="0" fontId="50" fillId="0" borderId="0"/>
    <xf numFmtId="200" fontId="50" fillId="0" borderId="0"/>
    <xf numFmtId="200" fontId="50" fillId="0" borderId="0"/>
    <xf numFmtId="200" fontId="50" fillId="0" borderId="0"/>
    <xf numFmtId="200" fontId="41" fillId="0" borderId="0"/>
    <xf numFmtId="191" fontId="50" fillId="0" borderId="0"/>
    <xf numFmtId="200" fontId="41" fillId="0" borderId="0"/>
    <xf numFmtId="191" fontId="50" fillId="0" borderId="0"/>
    <xf numFmtId="200" fontId="50" fillId="0" borderId="0"/>
    <xf numFmtId="191" fontId="41" fillId="0" borderId="0"/>
    <xf numFmtId="191" fontId="50" fillId="0" borderId="0"/>
    <xf numFmtId="4" fontId="67" fillId="0" borderId="0">
      <alignment vertical="center"/>
    </xf>
    <xf numFmtId="191" fontId="41" fillId="0" borderId="0"/>
    <xf numFmtId="191" fontId="50" fillId="0" borderId="0"/>
    <xf numFmtId="200" fontId="50" fillId="0" borderId="0"/>
    <xf numFmtId="200" fontId="50" fillId="0" borderId="0"/>
    <xf numFmtId="20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1" fillId="0" borderId="0"/>
    <xf numFmtId="0" fontId="50" fillId="0" borderId="0"/>
    <xf numFmtId="0" fontId="50" fillId="0" borderId="0"/>
    <xf numFmtId="0" fontId="41" fillId="0" borderId="0"/>
    <xf numFmtId="191" fontId="50" fillId="0" borderId="0"/>
    <xf numFmtId="0" fontId="41" fillId="0" borderId="0"/>
    <xf numFmtId="191" fontId="50" fillId="0" borderId="0"/>
    <xf numFmtId="0" fontId="41" fillId="0" borderId="0"/>
    <xf numFmtId="0" fontId="41" fillId="0" borderId="0"/>
    <xf numFmtId="191" fontId="50" fillId="0" borderId="0"/>
    <xf numFmtId="191" fontId="50" fillId="0" borderId="0"/>
    <xf numFmtId="191" fontId="51" fillId="0" borderId="0"/>
    <xf numFmtId="191" fontId="50" fillId="0" borderId="0"/>
    <xf numFmtId="191" fontId="51" fillId="0" borderId="0"/>
    <xf numFmtId="4" fontId="67" fillId="0" borderId="0">
      <alignment vertical="center"/>
    </xf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50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50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50" fillId="0" borderId="0"/>
    <xf numFmtId="0" fontId="79" fillId="0" borderId="0"/>
    <xf numFmtId="0" fontId="50" fillId="0" borderId="0"/>
    <xf numFmtId="0" fontId="41" fillId="0" borderId="0"/>
    <xf numFmtId="0" fontId="50" fillId="0" borderId="0"/>
    <xf numFmtId="191" fontId="50" fillId="0" borderId="0"/>
    <xf numFmtId="0" fontId="41" fillId="0" borderId="0"/>
    <xf numFmtId="191" fontId="50" fillId="0" borderId="0"/>
    <xf numFmtId="0" fontId="41" fillId="0" borderId="0"/>
    <xf numFmtId="0" fontId="50" fillId="0" borderId="0"/>
    <xf numFmtId="191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1" fillId="0" borderId="0"/>
    <xf numFmtId="0" fontId="41" fillId="0" borderId="0"/>
    <xf numFmtId="0" fontId="41" fillId="0" borderId="0"/>
    <xf numFmtId="200" fontId="50" fillId="0" borderId="0"/>
    <xf numFmtId="0" fontId="41" fillId="0" borderId="0"/>
    <xf numFmtId="0" fontId="41" fillId="0" borderId="0"/>
    <xf numFmtId="191" fontId="50" fillId="0" borderId="0"/>
    <xf numFmtId="0" fontId="41" fillId="0" borderId="0"/>
    <xf numFmtId="208" fontId="41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91" fontId="41" fillId="0" borderId="0"/>
    <xf numFmtId="191" fontId="50" fillId="0" borderId="0"/>
    <xf numFmtId="4" fontId="67" fillId="0" borderId="0">
      <alignment vertical="center"/>
    </xf>
    <xf numFmtId="191" fontId="41" fillId="0" borderId="0"/>
    <xf numFmtId="191" fontId="50" fillId="0" borderId="0"/>
    <xf numFmtId="201" fontId="47" fillId="0" borderId="0">
      <alignment vertical="top"/>
    </xf>
    <xf numFmtId="4" fontId="67" fillId="0" borderId="0">
      <alignment vertical="center"/>
    </xf>
    <xf numFmtId="0" fontId="50" fillId="0" borderId="0"/>
    <xf numFmtId="0" fontId="50" fillId="0" borderId="0"/>
    <xf numFmtId="0" fontId="40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0" fontId="51" fillId="0" borderId="0"/>
    <xf numFmtId="0" fontId="51" fillId="0" borderId="0"/>
    <xf numFmtId="0" fontId="41" fillId="0" borderId="0"/>
    <xf numFmtId="0" fontId="50" fillId="0" borderId="0"/>
    <xf numFmtId="0" fontId="50" fillId="0" borderId="0"/>
    <xf numFmtId="0" fontId="51" fillId="0" borderId="0"/>
    <xf numFmtId="0" fontId="41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208" fontId="51" fillId="0" borderId="0"/>
    <xf numFmtId="0" fontId="51" fillId="0" borderId="0"/>
    <xf numFmtId="191" fontId="50" fillId="0" borderId="0"/>
    <xf numFmtId="0" fontId="51" fillId="0" borderId="0"/>
    <xf numFmtId="191" fontId="50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191" fontId="51" fillId="0" borderId="0"/>
    <xf numFmtId="0" fontId="51" fillId="0" borderId="0"/>
    <xf numFmtId="0" fontId="51" fillId="0" borderId="0"/>
    <xf numFmtId="0" fontId="51" fillId="0" borderId="0"/>
    <xf numFmtId="4" fontId="67" fillId="0" borderId="0">
      <alignment vertical="center"/>
    </xf>
    <xf numFmtId="0" fontId="50" fillId="0" borderId="0"/>
    <xf numFmtId="191" fontId="41" fillId="0" borderId="0"/>
    <xf numFmtId="191" fontId="50" fillId="0" borderId="0"/>
    <xf numFmtId="191" fontId="51" fillId="0" borderId="0"/>
    <xf numFmtId="0" fontId="51" fillId="0" borderId="0"/>
    <xf numFmtId="0" fontId="51" fillId="0" borderId="0"/>
    <xf numFmtId="208" fontId="51" fillId="0" borderId="0"/>
    <xf numFmtId="0" fontId="51" fillId="0" borderId="0"/>
    <xf numFmtId="0" fontId="51" fillId="0" borderId="0"/>
    <xf numFmtId="191" fontId="51" fillId="0" borderId="0"/>
    <xf numFmtId="0" fontId="51" fillId="0" borderId="0"/>
    <xf numFmtId="0" fontId="51" fillId="0" borderId="0"/>
    <xf numFmtId="0" fontId="51" fillId="0" borderId="0"/>
    <xf numFmtId="191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41" fillId="0" borderId="0"/>
    <xf numFmtId="191" fontId="41" fillId="0" borderId="0"/>
    <xf numFmtId="191" fontId="50" fillId="0" borderId="0"/>
    <xf numFmtId="0" fontId="51" fillId="0" borderId="0"/>
    <xf numFmtId="191" fontId="41" fillId="0" borderId="0"/>
    <xf numFmtId="191" fontId="50" fillId="0" borderId="0"/>
    <xf numFmtId="191" fontId="50" fillId="0" borderId="0"/>
    <xf numFmtId="4" fontId="67" fillId="0" borderId="0">
      <alignment vertical="center"/>
    </xf>
    <xf numFmtId="191" fontId="41" fillId="0" borderId="0"/>
    <xf numFmtId="191" fontId="50" fillId="0" borderId="0"/>
    <xf numFmtId="0" fontId="50" fillId="0" borderId="0"/>
    <xf numFmtId="0" fontId="50" fillId="0" borderId="0"/>
    <xf numFmtId="0" fontId="50" fillId="0" borderId="0"/>
    <xf numFmtId="4" fontId="67" fillId="0" borderId="0">
      <alignment vertical="center"/>
    </xf>
    <xf numFmtId="0" fontId="41" fillId="0" borderId="0"/>
    <xf numFmtId="0" fontId="41" fillId="0" borderId="0"/>
    <xf numFmtId="0" fontId="41" fillId="0" borderId="0"/>
    <xf numFmtId="0" fontId="41" fillId="0" borderId="0"/>
    <xf numFmtId="191" fontId="5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" fontId="67" fillId="0" borderId="0">
      <alignment vertical="center"/>
    </xf>
    <xf numFmtId="4" fontId="67" fillId="0" borderId="0">
      <alignment vertical="center"/>
    </xf>
    <xf numFmtId="200" fontId="41" fillId="0" borderId="0"/>
    <xf numFmtId="0" fontId="50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91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6" fillId="0" borderId="0"/>
    <xf numFmtId="0" fontId="66" fillId="0" borderId="0"/>
    <xf numFmtId="0" fontId="66" fillId="0" borderId="0"/>
    <xf numFmtId="0" fontId="51" fillId="0" borderId="0"/>
    <xf numFmtId="0" fontId="41" fillId="0" borderId="0"/>
    <xf numFmtId="191" fontId="50" fillId="0" borderId="0"/>
    <xf numFmtId="200" fontId="41" fillId="0" borderId="0"/>
    <xf numFmtId="191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4" fontId="67" fillId="0" borderId="0">
      <alignment vertical="center"/>
    </xf>
    <xf numFmtId="191" fontId="50" fillId="0" borderId="0"/>
    <xf numFmtId="200" fontId="50" fillId="0" borderId="0"/>
    <xf numFmtId="200" fontId="41" fillId="0" borderId="0"/>
    <xf numFmtId="191" fontId="50" fillId="0" borderId="0"/>
    <xf numFmtId="0" fontId="41" fillId="0" borderId="0"/>
    <xf numFmtId="191" fontId="50" fillId="0" borderId="0"/>
    <xf numFmtId="0" fontId="41" fillId="0" borderId="0"/>
    <xf numFmtId="191" fontId="50" fillId="0" borderId="0"/>
    <xf numFmtId="0" fontId="50" fillId="0" borderId="0"/>
    <xf numFmtId="0" fontId="41" fillId="0" borderId="0"/>
    <xf numFmtId="191" fontId="50" fillId="0" borderId="0"/>
    <xf numFmtId="191" fontId="50" fillId="0" borderId="0"/>
    <xf numFmtId="191" fontId="51" fillId="0" borderId="0"/>
    <xf numFmtId="191" fontId="50" fillId="0" borderId="0"/>
    <xf numFmtId="191" fontId="51" fillId="0" borderId="0"/>
    <xf numFmtId="0" fontId="50" fillId="0" borderId="0"/>
    <xf numFmtId="0" fontId="41" fillId="0" borderId="0"/>
    <xf numFmtId="0" fontId="41" fillId="0" borderId="0"/>
    <xf numFmtId="191" fontId="50" fillId="0" borderId="0"/>
    <xf numFmtId="201" fontId="47" fillId="0" borderId="0">
      <alignment vertical="top"/>
    </xf>
    <xf numFmtId="0" fontId="41" fillId="0" borderId="0"/>
    <xf numFmtId="0" fontId="41" fillId="0" borderId="0"/>
    <xf numFmtId="4" fontId="67" fillId="0" borderId="0">
      <alignment vertical="center"/>
    </xf>
    <xf numFmtId="0" fontId="50" fillId="0" borderId="0"/>
    <xf numFmtId="200" fontId="50" fillId="0" borderId="0"/>
    <xf numFmtId="200" fontId="50" fillId="0" borderId="0"/>
    <xf numFmtId="0" fontId="41" fillId="0" borderId="0"/>
    <xf numFmtId="201" fontId="47" fillId="0" borderId="0">
      <alignment vertical="top"/>
    </xf>
    <xf numFmtId="0" fontId="50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41" fillId="0" borderId="0"/>
    <xf numFmtId="4" fontId="67" fillId="0" borderId="0">
      <alignment vertical="center"/>
    </xf>
    <xf numFmtId="191" fontId="50" fillId="0" borderId="0"/>
    <xf numFmtId="0" fontId="50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50" fillId="0" borderId="0"/>
    <xf numFmtId="0" fontId="41" fillId="0" borderId="0"/>
    <xf numFmtId="191" fontId="50" fillId="0" borderId="0"/>
    <xf numFmtId="4" fontId="67" fillId="0" borderId="0">
      <alignment vertical="center"/>
    </xf>
    <xf numFmtId="4" fontId="67" fillId="0" borderId="0">
      <alignment vertical="center"/>
    </xf>
    <xf numFmtId="0" fontId="41" fillId="0" borderId="0"/>
    <xf numFmtId="191" fontId="50" fillId="0" borderId="0"/>
    <xf numFmtId="0" fontId="41" fillId="0" borderId="0"/>
    <xf numFmtId="200" fontId="50" fillId="0" borderId="0"/>
    <xf numFmtId="0" fontId="50" fillId="0" borderId="0"/>
    <xf numFmtId="0" fontId="50" fillId="0" borderId="0"/>
    <xf numFmtId="0" fontId="41" fillId="0" borderId="0"/>
    <xf numFmtId="191" fontId="50" fillId="0" borderId="0"/>
    <xf numFmtId="0" fontId="50" fillId="0" borderId="0"/>
    <xf numFmtId="0" fontId="41" fillId="0" borderId="0"/>
    <xf numFmtId="0" fontId="50" fillId="0" borderId="0"/>
    <xf numFmtId="0" fontId="50" fillId="0" borderId="0"/>
    <xf numFmtId="0" fontId="41" fillId="0" borderId="0"/>
    <xf numFmtId="200" fontId="41" fillId="0" borderId="0"/>
    <xf numFmtId="191" fontId="50" fillId="0" borderId="0"/>
    <xf numFmtId="0" fontId="50" fillId="0" borderId="0"/>
    <xf numFmtId="191" fontId="41" fillId="0" borderId="0"/>
    <xf numFmtId="191" fontId="50" fillId="0" borderId="0"/>
    <xf numFmtId="0" fontId="41" fillId="0" borderId="0"/>
    <xf numFmtId="200" fontId="50" fillId="0" borderId="0"/>
    <xf numFmtId="200" fontId="50" fillId="0" borderId="0"/>
    <xf numFmtId="200" fontId="50" fillId="0" borderId="0"/>
    <xf numFmtId="201" fontId="47" fillId="0" borderId="0">
      <alignment vertical="top"/>
    </xf>
    <xf numFmtId="4" fontId="67" fillId="0" borderId="0">
      <alignment vertical="center"/>
    </xf>
    <xf numFmtId="4" fontId="67" fillId="0" borderId="0">
      <alignment vertical="center"/>
    </xf>
    <xf numFmtId="0" fontId="41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200" fontId="50" fillId="0" borderId="0"/>
    <xf numFmtId="191" fontId="50" fillId="0" borderId="0"/>
    <xf numFmtId="191" fontId="41" fillId="0" borderId="0"/>
    <xf numFmtId="191" fontId="50" fillId="0" borderId="0"/>
    <xf numFmtId="4" fontId="67" fillId="0" borderId="0">
      <alignment vertical="center"/>
    </xf>
    <xf numFmtId="200" fontId="50" fillId="0" borderId="0"/>
    <xf numFmtId="0" fontId="50" fillId="0" borderId="0"/>
    <xf numFmtId="0" fontId="41" fillId="0" borderId="0"/>
    <xf numFmtId="0" fontId="41" fillId="0" borderId="0"/>
    <xf numFmtId="0" fontId="50" fillId="0" borderId="0"/>
    <xf numFmtId="0" fontId="41" fillId="0" borderId="0"/>
    <xf numFmtId="4" fontId="67" fillId="0" borderId="0">
      <alignment vertical="center"/>
    </xf>
    <xf numFmtId="191" fontId="41" fillId="0" borderId="0"/>
    <xf numFmtId="191" fontId="50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191" fontId="50" fillId="0" borderId="0"/>
    <xf numFmtId="200" fontId="41" fillId="0" borderId="0"/>
    <xf numFmtId="191" fontId="50" fillId="0" borderId="0"/>
    <xf numFmtId="4" fontId="67" fillId="0" borderId="0">
      <alignment vertical="center"/>
    </xf>
    <xf numFmtId="4" fontId="67" fillId="0" borderId="0">
      <alignment vertical="center"/>
    </xf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191" fontId="50" fillId="0" borderId="0"/>
    <xf numFmtId="191" fontId="41" fillId="0" borderId="0"/>
    <xf numFmtId="0" fontId="50" fillId="0" borderId="0"/>
    <xf numFmtId="191" fontId="50" fillId="0" borderId="0"/>
    <xf numFmtId="191" fontId="41" fillId="0" borderId="0"/>
    <xf numFmtId="191" fontId="50" fillId="0" borderId="0"/>
    <xf numFmtId="0" fontId="50" fillId="0" borderId="0"/>
    <xf numFmtId="0" fontId="41" fillId="0" borderId="0"/>
    <xf numFmtId="0" fontId="50" fillId="0" borderId="0"/>
    <xf numFmtId="4" fontId="67" fillId="0" borderId="0">
      <alignment vertical="center"/>
    </xf>
    <xf numFmtId="0" fontId="50" fillId="0" borderId="0"/>
    <xf numFmtId="0" fontId="50" fillId="0" borderId="0"/>
    <xf numFmtId="0" fontId="41" fillId="0" borderId="0"/>
    <xf numFmtId="0" fontId="41" fillId="0" borderId="0"/>
    <xf numFmtId="0" fontId="50" fillId="0" borderId="0"/>
    <xf numFmtId="0" fontId="50" fillId="0" borderId="0"/>
    <xf numFmtId="201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201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201" fontId="47" fillId="0" borderId="0">
      <alignment vertical="top"/>
    </xf>
    <xf numFmtId="0" fontId="41" fillId="0" borderId="0"/>
    <xf numFmtId="201" fontId="47" fillId="0" borderId="0">
      <alignment vertical="top"/>
    </xf>
    <xf numFmtId="4" fontId="67" fillId="0" borderId="0">
      <alignment vertical="center"/>
    </xf>
    <xf numFmtId="0" fontId="50" fillId="0" borderId="0"/>
    <xf numFmtId="191" fontId="41" fillId="0" borderId="0"/>
    <xf numFmtId="191" fontId="50" fillId="0" borderId="0"/>
    <xf numFmtId="200" fontId="50" fillId="0" borderId="0"/>
    <xf numFmtId="4" fontId="67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67" fillId="0" borderId="0">
      <alignment vertical="center"/>
    </xf>
    <xf numFmtId="4" fontId="67" fillId="0" borderId="0">
      <alignment vertical="center"/>
    </xf>
    <xf numFmtId="0" fontId="50" fillId="0" borderId="0"/>
    <xf numFmtId="0" fontId="41" fillId="0" borderId="0"/>
    <xf numFmtId="0" fontId="41" fillId="0" borderId="0"/>
    <xf numFmtId="0" fontId="41" fillId="0" borderId="0"/>
    <xf numFmtId="191" fontId="50" fillId="0" borderId="0"/>
    <xf numFmtId="0" fontId="41" fillId="0" borderId="0"/>
    <xf numFmtId="208" fontId="41" fillId="0" borderId="0"/>
    <xf numFmtId="0" fontId="41" fillId="0" borderId="0"/>
    <xf numFmtId="191" fontId="50" fillId="0" borderId="0"/>
    <xf numFmtId="0" fontId="41" fillId="0" borderId="0"/>
    <xf numFmtId="208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50" fillId="0" borderId="0"/>
    <xf numFmtId="0" fontId="50" fillId="0" borderId="0"/>
    <xf numFmtId="0" fontId="41" fillId="0" borderId="0"/>
    <xf numFmtId="0" fontId="50" fillId="0" borderId="0"/>
    <xf numFmtId="0" fontId="41" fillId="0" borderId="0"/>
    <xf numFmtId="0" fontId="41" fillId="0" borderId="0"/>
    <xf numFmtId="0" fontId="41" fillId="0" borderId="0"/>
    <xf numFmtId="4" fontId="67" fillId="0" borderId="0">
      <alignment vertical="center"/>
    </xf>
    <xf numFmtId="0" fontId="50" fillId="0" borderId="0"/>
    <xf numFmtId="0" fontId="41" fillId="0" borderId="0"/>
    <xf numFmtId="0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4" fontId="67" fillId="0" borderId="0">
      <alignment vertical="center"/>
    </xf>
    <xf numFmtId="0" fontId="41" fillId="0" borderId="0"/>
    <xf numFmtId="0" fontId="41" fillId="0" borderId="0"/>
    <xf numFmtId="4" fontId="67" fillId="0" borderId="0">
      <alignment vertical="center"/>
    </xf>
    <xf numFmtId="0" fontId="80" fillId="0" borderId="0"/>
    <xf numFmtId="0" fontId="50" fillId="0" borderId="0"/>
    <xf numFmtId="191" fontId="41" fillId="0" borderId="0"/>
    <xf numFmtId="191" fontId="50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1" fillId="0" borderId="0"/>
    <xf numFmtId="0" fontId="50" fillId="0" borderId="0"/>
    <xf numFmtId="4" fontId="67" fillId="0" borderId="0">
      <alignment vertical="center"/>
    </xf>
    <xf numFmtId="0" fontId="50" fillId="0" borderId="0"/>
    <xf numFmtId="191" fontId="50" fillId="0" borderId="0"/>
    <xf numFmtId="4" fontId="67" fillId="0" borderId="0">
      <alignment vertical="center"/>
    </xf>
    <xf numFmtId="0" fontId="50" fillId="0" borderId="0"/>
    <xf numFmtId="208" fontId="50" fillId="0" borderId="0"/>
    <xf numFmtId="0" fontId="50" fillId="0" borderId="0"/>
    <xf numFmtId="0" fontId="41" fillId="0" borderId="0"/>
    <xf numFmtId="0" fontId="41" fillId="0" borderId="0"/>
    <xf numFmtId="0" fontId="5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50" fillId="0" borderId="0"/>
    <xf numFmtId="4" fontId="67" fillId="0" borderId="0">
      <alignment vertical="center"/>
    </xf>
    <xf numFmtId="191" fontId="41" fillId="0" borderId="0"/>
    <xf numFmtId="191" fontId="50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" fontId="67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200" fontId="41" fillId="0" borderId="0"/>
    <xf numFmtId="191" fontId="50" fillId="0" borderId="0"/>
    <xf numFmtId="191" fontId="50" fillId="0" borderId="0"/>
    <xf numFmtId="191" fontId="50" fillId="0" borderId="0"/>
    <xf numFmtId="191" fontId="51" fillId="0" borderId="0"/>
    <xf numFmtId="191" fontId="50" fillId="0" borderId="0"/>
    <xf numFmtId="191" fontId="51" fillId="0" borderId="0"/>
    <xf numFmtId="191" fontId="50" fillId="0" borderId="0"/>
    <xf numFmtId="191" fontId="50" fillId="0" borderId="0"/>
    <xf numFmtId="191" fontId="51" fillId="0" borderId="0"/>
    <xf numFmtId="191" fontId="50" fillId="0" borderId="0"/>
    <xf numFmtId="191" fontId="51" fillId="0" borderId="0"/>
    <xf numFmtId="4" fontId="67" fillId="0" borderId="0">
      <alignment vertical="center"/>
    </xf>
    <xf numFmtId="0" fontId="41" fillId="0" borderId="0"/>
    <xf numFmtId="4" fontId="67" fillId="0" borderId="0">
      <alignment vertical="center"/>
    </xf>
    <xf numFmtId="0" fontId="41" fillId="0" borderId="0"/>
    <xf numFmtId="0" fontId="41" fillId="0" borderId="0"/>
    <xf numFmtId="0" fontId="41" fillId="0" borderId="0"/>
    <xf numFmtId="200" fontId="41" fillId="0" borderId="0"/>
    <xf numFmtId="191" fontId="50" fillId="0" borderId="0"/>
    <xf numFmtId="0" fontId="50" fillId="0" borderId="0"/>
    <xf numFmtId="0" fontId="50" fillId="0" borderId="0"/>
    <xf numFmtId="208" fontId="50" fillId="0" borderId="0"/>
    <xf numFmtId="0" fontId="50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191" fontId="35" fillId="0" borderId="0"/>
    <xf numFmtId="191" fontId="51" fillId="0" borderId="0"/>
    <xf numFmtId="191" fontId="41" fillId="0" borderId="0"/>
    <xf numFmtId="191" fontId="50" fillId="0" borderId="0"/>
    <xf numFmtId="191" fontId="35" fillId="0" borderId="0"/>
    <xf numFmtId="191" fontId="51" fillId="0" borderId="0"/>
    <xf numFmtId="191" fontId="50" fillId="0" borderId="0"/>
    <xf numFmtId="191" fontId="50" fillId="0" borderId="0"/>
    <xf numFmtId="191" fontId="50" fillId="0" borderId="0"/>
    <xf numFmtId="200" fontId="41" fillId="0" borderId="0"/>
    <xf numFmtId="191" fontId="50" fillId="0" borderId="0"/>
    <xf numFmtId="0" fontId="41" fillId="0" borderId="0"/>
    <xf numFmtId="4" fontId="67" fillId="0" borderId="0">
      <alignment vertical="center"/>
    </xf>
    <xf numFmtId="4" fontId="67" fillId="0" borderId="0">
      <alignment vertical="center"/>
    </xf>
    <xf numFmtId="0" fontId="41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91" fontId="41" fillId="0" borderId="0"/>
    <xf numFmtId="191" fontId="50" fillId="0" borderId="0"/>
    <xf numFmtId="191" fontId="50" fillId="0" borderId="0"/>
    <xf numFmtId="0" fontId="41" fillId="0" borderId="0"/>
    <xf numFmtId="0" fontId="41" fillId="0" borderId="0"/>
    <xf numFmtId="4" fontId="67" fillId="0" borderId="0">
      <alignment vertical="center"/>
    </xf>
    <xf numFmtId="4" fontId="67" fillId="0" borderId="0">
      <alignment vertical="center"/>
    </xf>
    <xf numFmtId="4" fontId="67" fillId="0" borderId="0">
      <alignment vertical="center"/>
    </xf>
    <xf numFmtId="191" fontId="50" fillId="0" borderId="0"/>
    <xf numFmtId="191" fontId="50" fillId="0" borderId="0"/>
    <xf numFmtId="191" fontId="50" fillId="0" borderId="0"/>
    <xf numFmtId="4" fontId="67" fillId="0" borderId="0">
      <alignment vertical="center"/>
    </xf>
    <xf numFmtId="4" fontId="67" fillId="0" borderId="0">
      <alignment vertical="center"/>
    </xf>
    <xf numFmtId="191" fontId="50" fillId="0" borderId="0"/>
    <xf numFmtId="191" fontId="50" fillId="0" borderId="0"/>
    <xf numFmtId="191" fontId="51" fillId="0" borderId="0"/>
    <xf numFmtId="191" fontId="50" fillId="0" borderId="0"/>
    <xf numFmtId="191" fontId="51" fillId="0" borderId="0"/>
    <xf numFmtId="191" fontId="50" fillId="0" borderId="0"/>
    <xf numFmtId="191" fontId="50" fillId="0" borderId="0"/>
    <xf numFmtId="191" fontId="51" fillId="0" borderId="0"/>
    <xf numFmtId="191" fontId="50" fillId="0" borderId="0"/>
    <xf numFmtId="191" fontId="51" fillId="0" borderId="0"/>
    <xf numFmtId="0" fontId="41" fillId="0" borderId="0"/>
    <xf numFmtId="0" fontId="66" fillId="0" borderId="0"/>
    <xf numFmtId="0" fontId="66" fillId="0" borderId="0"/>
    <xf numFmtId="0" fontId="66" fillId="0" borderId="0"/>
    <xf numFmtId="4" fontId="67" fillId="0" borderId="0">
      <alignment vertical="center"/>
    </xf>
    <xf numFmtId="191" fontId="41" fillId="0" borderId="0"/>
    <xf numFmtId="191" fontId="50" fillId="0" borderId="0"/>
    <xf numFmtId="0" fontId="41" fillId="0" borderId="0"/>
    <xf numFmtId="0" fontId="50" fillId="0" borderId="0"/>
    <xf numFmtId="0" fontId="50" fillId="0" borderId="0"/>
    <xf numFmtId="0" fontId="58" fillId="0" borderId="0"/>
    <xf numFmtId="0" fontId="50" fillId="0" borderId="0"/>
    <xf numFmtId="0" fontId="50" fillId="0" borderId="0"/>
    <xf numFmtId="0" fontId="41" fillId="0" borderId="0"/>
    <xf numFmtId="0" fontId="50" fillId="0" borderId="0"/>
    <xf numFmtId="0" fontId="41" fillId="0" borderId="0"/>
    <xf numFmtId="0" fontId="50" fillId="0" borderId="0"/>
    <xf numFmtId="191" fontId="41" fillId="0" borderId="0"/>
    <xf numFmtId="191" fontId="50" fillId="0" borderId="0"/>
    <xf numFmtId="0" fontId="41" fillId="0" borderId="0"/>
    <xf numFmtId="0" fontId="41" fillId="0" borderId="0"/>
    <xf numFmtId="0" fontId="66" fillId="0" borderId="0"/>
    <xf numFmtId="0" fontId="66" fillId="0" borderId="0"/>
    <xf numFmtId="0" fontId="66" fillId="0" borderId="0"/>
    <xf numFmtId="0" fontId="41" fillId="0" borderId="0"/>
    <xf numFmtId="0" fontId="66" fillId="0" borderId="0"/>
    <xf numFmtId="0" fontId="66" fillId="0" borderId="0"/>
    <xf numFmtId="0" fontId="66" fillId="0" borderId="0"/>
    <xf numFmtId="0" fontId="50" fillId="0" borderId="0"/>
    <xf numFmtId="191" fontId="41" fillId="0" borderId="0"/>
    <xf numFmtId="191" fontId="50" fillId="0" borderId="0"/>
    <xf numFmtId="191" fontId="50" fillId="0" borderId="0"/>
    <xf numFmtId="0" fontId="41" fillId="0" borderId="0"/>
    <xf numFmtId="0" fontId="41" fillId="0" borderId="0"/>
    <xf numFmtId="4" fontId="67" fillId="0" borderId="0">
      <alignment vertical="center"/>
    </xf>
    <xf numFmtId="191" fontId="50" fillId="0" borderId="0"/>
    <xf numFmtId="191" fontId="50" fillId="0" borderId="0"/>
    <xf numFmtId="191" fontId="50" fillId="0" borderId="0"/>
    <xf numFmtId="191" fontId="51" fillId="0" borderId="0"/>
    <xf numFmtId="191" fontId="50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0" fontId="50" fillId="0" borderId="0"/>
    <xf numFmtId="4" fontId="67" fillId="0" borderId="0">
      <alignment vertical="center"/>
    </xf>
    <xf numFmtId="0" fontId="50" fillId="0" borderId="0"/>
    <xf numFmtId="0" fontId="76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191" fontId="41" fillId="0" borderId="0"/>
    <xf numFmtId="191" fontId="50" fillId="0" borderId="0"/>
    <xf numFmtId="4" fontId="67" fillId="0" borderId="0">
      <alignment vertical="center"/>
    </xf>
    <xf numFmtId="0" fontId="50" fillId="0" borderId="0"/>
    <xf numFmtId="0" fontId="50" fillId="0" borderId="0"/>
    <xf numFmtId="0" fontId="41" fillId="0" borderId="0"/>
    <xf numFmtId="0" fontId="50" fillId="0" borderId="0"/>
    <xf numFmtId="0" fontId="41" fillId="0" borderId="0"/>
    <xf numFmtId="0" fontId="50" fillId="0" borderId="0"/>
    <xf numFmtId="191" fontId="41" fillId="0" borderId="0"/>
    <xf numFmtId="191" fontId="50" fillId="0" borderId="0"/>
    <xf numFmtId="191" fontId="50" fillId="0" borderId="0"/>
    <xf numFmtId="191" fontId="50" fillId="0" borderId="0"/>
    <xf numFmtId="191" fontId="51" fillId="0" borderId="0"/>
    <xf numFmtId="191" fontId="50" fillId="0" borderId="0"/>
    <xf numFmtId="191" fontId="51" fillId="0" borderId="0"/>
    <xf numFmtId="200" fontId="41" fillId="0" borderId="0"/>
    <xf numFmtId="191" fontId="50" fillId="0" borderId="0"/>
    <xf numFmtId="0" fontId="41" fillId="0" borderId="0"/>
    <xf numFmtId="0" fontId="50" fillId="0" borderId="0"/>
    <xf numFmtId="200" fontId="41" fillId="0" borderId="0"/>
    <xf numFmtId="191" fontId="50" fillId="0" borderId="0"/>
    <xf numFmtId="191" fontId="41" fillId="0" borderId="0"/>
    <xf numFmtId="191" fontId="50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41" fillId="0" borderId="0"/>
    <xf numFmtId="191" fontId="50" fillId="0" borderId="0"/>
    <xf numFmtId="191" fontId="51" fillId="0" borderId="0"/>
    <xf numFmtId="191" fontId="41" fillId="0" borderId="0"/>
    <xf numFmtId="191" fontId="50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41" fillId="0" borderId="0"/>
    <xf numFmtId="191" fontId="50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41" fillId="0" borderId="0"/>
    <xf numFmtId="191" fontId="50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191" fontId="51" fillId="0" borderId="0"/>
    <xf numFmtId="4" fontId="67" fillId="0" borderId="0">
      <alignment vertical="center"/>
    </xf>
    <xf numFmtId="4" fontId="67" fillId="0" borderId="0">
      <alignment vertical="center"/>
    </xf>
    <xf numFmtId="4" fontId="67" fillId="0" borderId="0">
      <alignment vertical="center"/>
    </xf>
    <xf numFmtId="191" fontId="50" fillId="0" borderId="0"/>
    <xf numFmtId="191" fontId="50" fillId="0" borderId="0"/>
    <xf numFmtId="191" fontId="51" fillId="0" borderId="0"/>
    <xf numFmtId="191" fontId="50" fillId="0" borderId="0"/>
    <xf numFmtId="191" fontId="51" fillId="0" borderId="0"/>
    <xf numFmtId="0" fontId="50" fillId="0" borderId="0"/>
    <xf numFmtId="201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0" fontId="41" fillId="0" borderId="0"/>
    <xf numFmtId="0" fontId="50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50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201" fontId="47" fillId="0" borderId="0">
      <alignment vertical="top"/>
    </xf>
    <xf numFmtId="0" fontId="41" fillId="0" borderId="0"/>
    <xf numFmtId="0" fontId="50" fillId="0" borderId="0"/>
    <xf numFmtId="4" fontId="67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50" fillId="0" borderId="0"/>
    <xf numFmtId="208" fontId="50" fillId="0" borderId="0"/>
    <xf numFmtId="0" fontId="50" fillId="0" borderId="0"/>
    <xf numFmtId="0" fontId="66" fillId="0" borderId="0"/>
    <xf numFmtId="0" fontId="66" fillId="0" borderId="0"/>
    <xf numFmtId="0" fontId="66" fillId="0" borderId="0"/>
    <xf numFmtId="0" fontId="41" fillId="0" borderId="0"/>
    <xf numFmtId="0" fontId="50" fillId="0" borderId="0"/>
    <xf numFmtId="0" fontId="50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200" fontId="50" fillId="0" borderId="0"/>
    <xf numFmtId="0" fontId="50" fillId="0" borderId="0"/>
    <xf numFmtId="0" fontId="41" fillId="0" borderId="0"/>
    <xf numFmtId="191" fontId="50" fillId="0" borderId="0"/>
    <xf numFmtId="191" fontId="41" fillId="0" borderId="0"/>
    <xf numFmtId="191" fontId="50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4" fontId="67" fillId="0" borderId="0">
      <alignment vertical="center"/>
    </xf>
    <xf numFmtId="0" fontId="41" fillId="0" borderId="0"/>
    <xf numFmtId="0" fontId="41" fillId="0" borderId="0"/>
    <xf numFmtId="0" fontId="41" fillId="0" borderId="0"/>
    <xf numFmtId="0" fontId="50" fillId="0" borderId="0"/>
    <xf numFmtId="0" fontId="50" fillId="0" borderId="0"/>
    <xf numFmtId="191" fontId="50" fillId="0" borderId="0"/>
    <xf numFmtId="4" fontId="67" fillId="0" borderId="0">
      <alignment vertical="center"/>
    </xf>
    <xf numFmtId="191" fontId="41" fillId="0" borderId="0"/>
    <xf numFmtId="191" fontId="50" fillId="0" borderId="0"/>
    <xf numFmtId="0" fontId="50" fillId="0" borderId="0"/>
    <xf numFmtId="0" fontId="50" fillId="0" borderId="0"/>
    <xf numFmtId="191" fontId="41" fillId="0" borderId="0"/>
    <xf numFmtId="191" fontId="50" fillId="0" borderId="0"/>
    <xf numFmtId="191" fontId="58" fillId="0" borderId="0"/>
    <xf numFmtId="0" fontId="41" fillId="0" borderId="0"/>
    <xf numFmtId="0" fontId="41" fillId="0" borderId="0"/>
    <xf numFmtId="0" fontId="50" fillId="0" borderId="0"/>
    <xf numFmtId="0" fontId="41" fillId="0" borderId="0"/>
    <xf numFmtId="201" fontId="47" fillId="0" borderId="0">
      <alignment vertical="top"/>
    </xf>
    <xf numFmtId="191" fontId="41" fillId="0" borderId="0"/>
    <xf numFmtId="191" fontId="50" fillId="0" borderId="0"/>
    <xf numFmtId="0" fontId="50" fillId="0" borderId="0"/>
    <xf numFmtId="0" fontId="50" fillId="0" borderId="0"/>
    <xf numFmtId="0" fontId="41" fillId="0" borderId="0"/>
    <xf numFmtId="0" fontId="41" fillId="0" borderId="0"/>
    <xf numFmtId="191" fontId="50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191" fontId="51" fillId="0" borderId="0"/>
    <xf numFmtId="0" fontId="50" fillId="0" borderId="0"/>
    <xf numFmtId="208" fontId="50" fillId="0" borderId="0"/>
    <xf numFmtId="0" fontId="50" fillId="0" borderId="0"/>
    <xf numFmtId="0" fontId="41" fillId="0" borderId="0"/>
    <xf numFmtId="4" fontId="67" fillId="0" borderId="0">
      <alignment vertical="center"/>
    </xf>
    <xf numFmtId="0" fontId="41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208" fontId="50" fillId="0" borderId="0"/>
    <xf numFmtId="0" fontId="50" fillId="0" borderId="0"/>
    <xf numFmtId="201" fontId="47" fillId="0" borderId="0">
      <alignment vertical="top"/>
    </xf>
    <xf numFmtId="0" fontId="41" fillId="0" borderId="0"/>
    <xf numFmtId="191" fontId="50" fillId="0" borderId="0"/>
    <xf numFmtId="191" fontId="50" fillId="0" borderId="0"/>
    <xf numFmtId="191" fontId="51" fillId="0" borderId="0"/>
    <xf numFmtId="191" fontId="50" fillId="0" borderId="0"/>
    <xf numFmtId="191" fontId="51" fillId="0" borderId="0"/>
    <xf numFmtId="191" fontId="50" fillId="0" borderId="0"/>
    <xf numFmtId="191" fontId="50" fillId="0" borderId="0"/>
    <xf numFmtId="191" fontId="51" fillId="0" borderId="0"/>
    <xf numFmtId="191" fontId="50" fillId="0" borderId="0"/>
    <xf numFmtId="191" fontId="51" fillId="0" borderId="0"/>
    <xf numFmtId="191" fontId="50" fillId="0" borderId="0"/>
    <xf numFmtId="200" fontId="50" fillId="0" borderId="0"/>
    <xf numFmtId="200" fontId="50" fillId="0" borderId="0"/>
    <xf numFmtId="191" fontId="50" fillId="0" borderId="0"/>
    <xf numFmtId="191" fontId="51" fillId="0" borderId="0"/>
    <xf numFmtId="191" fontId="50" fillId="0" borderId="0"/>
    <xf numFmtId="191" fontId="51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191" fontId="41" fillId="0" borderId="0"/>
    <xf numFmtId="191" fontId="50" fillId="0" borderId="0"/>
    <xf numFmtId="0" fontId="41" fillId="0" borderId="0"/>
    <xf numFmtId="0" fontId="41" fillId="0" borderId="0"/>
    <xf numFmtId="0" fontId="50" fillId="0" borderId="0"/>
    <xf numFmtId="0" fontId="41" fillId="0" borderId="0"/>
    <xf numFmtId="0" fontId="50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1" fillId="0" borderId="0"/>
    <xf numFmtId="0" fontId="50" fillId="0" borderId="0"/>
    <xf numFmtId="191" fontId="41" fillId="0" borderId="0"/>
    <xf numFmtId="191" fontId="50" fillId="0" borderId="0"/>
    <xf numFmtId="200" fontId="41" fillId="0" borderId="0"/>
    <xf numFmtId="191" fontId="50" fillId="0" borderId="0"/>
    <xf numFmtId="191" fontId="41" fillId="0" borderId="0"/>
    <xf numFmtId="191" fontId="5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50" fillId="0" borderId="0"/>
    <xf numFmtId="4" fontId="67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50" fillId="0" borderId="0"/>
    <xf numFmtId="0" fontId="50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200" fontId="41" fillId="0" borderId="0"/>
    <xf numFmtId="191" fontId="57" fillId="0" borderId="0"/>
    <xf numFmtId="200" fontId="41" fillId="0" borderId="0"/>
    <xf numFmtId="191" fontId="5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4" fontId="67" fillId="0" borderId="0">
      <alignment vertical="center"/>
    </xf>
    <xf numFmtId="191" fontId="57" fillId="0" borderId="0"/>
    <xf numFmtId="4" fontId="67" fillId="0" borderId="0">
      <alignment vertical="center"/>
    </xf>
    <xf numFmtId="191" fontId="57" fillId="0" borderId="0"/>
    <xf numFmtId="4" fontId="67" fillId="0" borderId="0">
      <alignment vertical="center"/>
    </xf>
    <xf numFmtId="191" fontId="57" fillId="0" borderId="0"/>
    <xf numFmtId="200" fontId="41" fillId="0" borderId="0"/>
    <xf numFmtId="191" fontId="57" fillId="0" borderId="0"/>
    <xf numFmtId="200" fontId="41" fillId="0" borderId="0"/>
    <xf numFmtId="191" fontId="57" fillId="0" borderId="0"/>
    <xf numFmtId="200" fontId="41" fillId="0" borderId="0"/>
    <xf numFmtId="191" fontId="57" fillId="0" borderId="0"/>
    <xf numFmtId="0" fontId="50" fillId="0" borderId="0"/>
    <xf numFmtId="191" fontId="57" fillId="0" borderId="0"/>
    <xf numFmtId="200" fontId="50" fillId="0" borderId="0"/>
    <xf numFmtId="191" fontId="57" fillId="0" borderId="0"/>
    <xf numFmtId="0" fontId="50" fillId="0" borderId="0"/>
    <xf numFmtId="0" fontId="41" fillId="0" borderId="0"/>
    <xf numFmtId="0" fontId="7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191" fontId="41" fillId="0" borderId="0"/>
    <xf numFmtId="191" fontId="57" fillId="0" borderId="0"/>
    <xf numFmtId="191" fontId="41" fillId="0" borderId="0"/>
    <xf numFmtId="191" fontId="57" fillId="0" borderId="0"/>
    <xf numFmtId="200" fontId="50" fillId="0" borderId="0"/>
    <xf numFmtId="191" fontId="57" fillId="0" borderId="0"/>
    <xf numFmtId="200" fontId="50" fillId="0" borderId="0"/>
    <xf numFmtId="191" fontId="57" fillId="0" borderId="0"/>
    <xf numFmtId="200" fontId="50" fillId="0" borderId="0"/>
    <xf numFmtId="191" fontId="57" fillId="0" borderId="0"/>
    <xf numFmtId="200" fontId="50" fillId="0" borderId="0"/>
    <xf numFmtId="191" fontId="57" fillId="0" borderId="0"/>
    <xf numFmtId="0" fontId="41" fillId="0" borderId="0"/>
    <xf numFmtId="200" fontId="50" fillId="0" borderId="0"/>
    <xf numFmtId="191" fontId="57" fillId="0" borderId="0"/>
    <xf numFmtId="200" fontId="50" fillId="0" borderId="0"/>
    <xf numFmtId="191" fontId="57" fillId="0" borderId="0"/>
    <xf numFmtId="200" fontId="41" fillId="0" borderId="0"/>
    <xf numFmtId="191" fontId="57" fillId="0" borderId="0"/>
    <xf numFmtId="200" fontId="41" fillId="0" borderId="0"/>
    <xf numFmtId="191" fontId="57" fillId="0" borderId="0"/>
    <xf numFmtId="200" fontId="50" fillId="0" borderId="0"/>
    <xf numFmtId="191" fontId="57" fillId="0" borderId="0"/>
    <xf numFmtId="200" fontId="50" fillId="0" borderId="0"/>
    <xf numFmtId="191" fontId="57" fillId="0" borderId="0"/>
    <xf numFmtId="200" fontId="41" fillId="0" borderId="0"/>
    <xf numFmtId="191" fontId="57" fillId="0" borderId="0"/>
    <xf numFmtId="200" fontId="41" fillId="0" borderId="0"/>
    <xf numFmtId="191" fontId="57" fillId="0" borderId="0"/>
    <xf numFmtId="200" fontId="41" fillId="0" borderId="0"/>
    <xf numFmtId="191" fontId="57" fillId="0" borderId="0"/>
    <xf numFmtId="200" fontId="41" fillId="0" borderId="0"/>
    <xf numFmtId="191" fontId="57" fillId="0" borderId="0"/>
    <xf numFmtId="0" fontId="41" fillId="0" borderId="0"/>
    <xf numFmtId="0" fontId="41" fillId="0" borderId="0"/>
    <xf numFmtId="4" fontId="67" fillId="0" borderId="0">
      <alignment vertical="center"/>
    </xf>
    <xf numFmtId="191" fontId="57" fillId="0" borderId="0"/>
    <xf numFmtId="4" fontId="67" fillId="0" borderId="0">
      <alignment vertical="center"/>
    </xf>
    <xf numFmtId="4" fontId="67" fillId="0" borderId="0">
      <alignment vertical="center"/>
    </xf>
    <xf numFmtId="191" fontId="57" fillId="0" borderId="0"/>
    <xf numFmtId="191" fontId="57" fillId="0" borderId="0"/>
    <xf numFmtId="4" fontId="67" fillId="0" borderId="0">
      <alignment vertical="center"/>
    </xf>
    <xf numFmtId="191" fontId="57" fillId="0" borderId="0"/>
    <xf numFmtId="4" fontId="67" fillId="0" borderId="0">
      <alignment vertical="center"/>
    </xf>
    <xf numFmtId="191" fontId="57" fillId="0" borderId="0"/>
    <xf numFmtId="4" fontId="67" fillId="0" borderId="0">
      <alignment vertical="center"/>
    </xf>
    <xf numFmtId="191" fontId="57" fillId="0" borderId="0"/>
    <xf numFmtId="4" fontId="67" fillId="0" borderId="0">
      <alignment vertical="center"/>
    </xf>
    <xf numFmtId="191" fontId="57" fillId="0" borderId="0"/>
    <xf numFmtId="4" fontId="67" fillId="0" borderId="0">
      <alignment vertical="center"/>
    </xf>
    <xf numFmtId="191" fontId="57" fillId="0" borderId="0"/>
    <xf numFmtId="4" fontId="67" fillId="0" borderId="0">
      <alignment vertical="center"/>
    </xf>
    <xf numFmtId="191" fontId="57" fillId="0" borderId="0"/>
    <xf numFmtId="4" fontId="67" fillId="0" borderId="0">
      <alignment vertical="center"/>
    </xf>
    <xf numFmtId="191" fontId="57" fillId="0" borderId="0"/>
    <xf numFmtId="4" fontId="67" fillId="0" borderId="0">
      <alignment vertical="center"/>
    </xf>
    <xf numFmtId="191" fontId="57" fillId="0" borderId="0"/>
    <xf numFmtId="4" fontId="67" fillId="0" borderId="0">
      <alignment vertical="center"/>
    </xf>
    <xf numFmtId="191" fontId="57" fillId="0" borderId="0"/>
    <xf numFmtId="4" fontId="67" fillId="0" borderId="0">
      <alignment vertical="center"/>
    </xf>
    <xf numFmtId="191" fontId="57" fillId="0" borderId="0"/>
    <xf numFmtId="4" fontId="67" fillId="0" borderId="0">
      <alignment vertical="center"/>
    </xf>
    <xf numFmtId="191" fontId="57" fillId="0" borderId="0"/>
    <xf numFmtId="4" fontId="67" fillId="0" borderId="0">
      <alignment vertical="center"/>
    </xf>
    <xf numFmtId="191" fontId="57" fillId="0" borderId="0"/>
    <xf numFmtId="4" fontId="67" fillId="0" borderId="0">
      <alignment vertical="center"/>
    </xf>
    <xf numFmtId="191" fontId="57" fillId="0" borderId="0"/>
    <xf numFmtId="4" fontId="67" fillId="0" borderId="0">
      <alignment vertical="center"/>
    </xf>
    <xf numFmtId="191" fontId="57" fillId="0" borderId="0"/>
    <xf numFmtId="4" fontId="67" fillId="0" borderId="0">
      <alignment vertical="center"/>
    </xf>
    <xf numFmtId="191" fontId="57" fillId="0" borderId="0"/>
    <xf numFmtId="4" fontId="67" fillId="0" borderId="0">
      <alignment vertical="center"/>
    </xf>
    <xf numFmtId="191" fontId="57" fillId="0" borderId="0"/>
    <xf numFmtId="200" fontId="50" fillId="0" borderId="0"/>
    <xf numFmtId="191" fontId="57" fillId="0" borderId="0"/>
    <xf numFmtId="4" fontId="67" fillId="0" borderId="0">
      <alignment vertical="center"/>
    </xf>
    <xf numFmtId="191" fontId="57" fillId="0" borderId="0"/>
    <xf numFmtId="191" fontId="50" fillId="0" borderId="0"/>
    <xf numFmtId="191" fontId="57" fillId="0" borderId="0"/>
    <xf numFmtId="191" fontId="50" fillId="0" borderId="0"/>
    <xf numFmtId="191" fontId="57" fillId="0" borderId="0"/>
    <xf numFmtId="0" fontId="50" fillId="0" borderId="0"/>
    <xf numFmtId="0" fontId="50" fillId="0" borderId="0"/>
    <xf numFmtId="200" fontId="41" fillId="0" borderId="0"/>
    <xf numFmtId="0" fontId="50" fillId="0" borderId="0"/>
    <xf numFmtId="0" fontId="50" fillId="0" borderId="0"/>
    <xf numFmtId="0" fontId="50" fillId="0" borderId="0"/>
    <xf numFmtId="4" fontId="67" fillId="0" borderId="0">
      <alignment vertical="center"/>
    </xf>
    <xf numFmtId="191" fontId="57" fillId="0" borderId="0"/>
    <xf numFmtId="0" fontId="50" fillId="0" borderId="0"/>
    <xf numFmtId="191" fontId="41" fillId="0" borderId="0"/>
    <xf numFmtId="191" fontId="57" fillId="0" borderId="0"/>
    <xf numFmtId="4" fontId="67" fillId="0" borderId="0">
      <alignment vertical="center"/>
    </xf>
    <xf numFmtId="191" fontId="57" fillId="0" borderId="0"/>
    <xf numFmtId="191" fontId="57" fillId="0" borderId="0"/>
    <xf numFmtId="4" fontId="67" fillId="0" borderId="0">
      <alignment vertical="center"/>
    </xf>
    <xf numFmtId="191" fontId="41" fillId="0" borderId="0"/>
    <xf numFmtId="191" fontId="57" fillId="0" borderId="0"/>
    <xf numFmtId="0" fontId="41" fillId="0" borderId="0"/>
    <xf numFmtId="201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191" fontId="57" fillId="0" borderId="0"/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191" fontId="57" fillId="0" borderId="0"/>
    <xf numFmtId="38" fontId="47" fillId="0" borderId="0">
      <alignment vertical="top"/>
    </xf>
    <xf numFmtId="201" fontId="47" fillId="0" borderId="0">
      <alignment vertical="top"/>
    </xf>
    <xf numFmtId="201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191" fontId="57" fillId="0" borderId="0"/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38" fontId="47" fillId="0" borderId="0">
      <alignment vertical="top"/>
    </xf>
    <xf numFmtId="191" fontId="57" fillId="0" borderId="0"/>
    <xf numFmtId="38" fontId="47" fillId="0" borderId="0">
      <alignment vertical="top"/>
    </xf>
    <xf numFmtId="201" fontId="47" fillId="0" borderId="0">
      <alignment vertical="top"/>
    </xf>
    <xf numFmtId="200" fontId="41" fillId="0" borderId="0"/>
    <xf numFmtId="191" fontId="57" fillId="0" borderId="0"/>
    <xf numFmtId="191" fontId="41" fillId="0" borderId="0"/>
    <xf numFmtId="191" fontId="57" fillId="0" borderId="0"/>
    <xf numFmtId="191" fontId="41" fillId="0" borderId="0"/>
    <xf numFmtId="191" fontId="41" fillId="0" borderId="0"/>
    <xf numFmtId="191" fontId="57" fillId="0" borderId="0"/>
    <xf numFmtId="191" fontId="57" fillId="0" borderId="0"/>
    <xf numFmtId="0" fontId="50" fillId="0" borderId="0"/>
    <xf numFmtId="191" fontId="57" fillId="0" borderId="0"/>
    <xf numFmtId="0" fontId="58" fillId="0" borderId="0"/>
    <xf numFmtId="0" fontId="50" fillId="0" borderId="0"/>
    <xf numFmtId="0" fontId="76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1" fillId="0" borderId="0"/>
    <xf numFmtId="4" fontId="67" fillId="0" borderId="0">
      <alignment vertical="center"/>
    </xf>
    <xf numFmtId="191" fontId="57" fillId="0" borderId="0"/>
    <xf numFmtId="0" fontId="50" fillId="0" borderId="0"/>
    <xf numFmtId="0" fontId="41" fillId="0" borderId="0"/>
    <xf numFmtId="191" fontId="41" fillId="0" borderId="0"/>
    <xf numFmtId="191" fontId="57" fillId="0" borderId="0"/>
    <xf numFmtId="191" fontId="41" fillId="0" borderId="0"/>
    <xf numFmtId="191" fontId="57" fillId="0" borderId="0"/>
    <xf numFmtId="0" fontId="41" fillId="0" borderId="0"/>
    <xf numFmtId="0" fontId="41" fillId="0" borderId="0"/>
    <xf numFmtId="0" fontId="50" fillId="0" borderId="0"/>
    <xf numFmtId="0" fontId="50" fillId="0" borderId="0"/>
    <xf numFmtId="0" fontId="41" fillId="0" borderId="0"/>
    <xf numFmtId="0" fontId="41" fillId="0" borderId="0"/>
    <xf numFmtId="4" fontId="67" fillId="0" borderId="0">
      <alignment vertical="center"/>
    </xf>
    <xf numFmtId="191" fontId="57" fillId="0" borderId="0"/>
    <xf numFmtId="0" fontId="50" fillId="0" borderId="0"/>
    <xf numFmtId="0" fontId="50" fillId="0" borderId="0"/>
    <xf numFmtId="0" fontId="41" fillId="0" borderId="0"/>
    <xf numFmtId="191" fontId="41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41" fillId="0" borderId="0"/>
    <xf numFmtId="191" fontId="57" fillId="0" borderId="0"/>
    <xf numFmtId="191" fontId="51" fillId="0" borderId="0"/>
    <xf numFmtId="191" fontId="57" fillId="0" borderId="0"/>
    <xf numFmtId="191" fontId="4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41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41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41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41" fillId="0" borderId="0"/>
    <xf numFmtId="191" fontId="57" fillId="0" borderId="0"/>
    <xf numFmtId="191" fontId="51" fillId="0" borderId="0"/>
    <xf numFmtId="191" fontId="57" fillId="0" borderId="0"/>
    <xf numFmtId="191" fontId="4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41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4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4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41" fillId="0" borderId="0"/>
    <xf numFmtId="191" fontId="57" fillId="0" borderId="0"/>
    <xf numFmtId="191" fontId="51" fillId="0" borderId="0"/>
    <xf numFmtId="191" fontId="57" fillId="0" borderId="0"/>
    <xf numFmtId="191" fontId="4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1" fillId="0" borderId="0"/>
    <xf numFmtId="191" fontId="51" fillId="0" borderId="0"/>
    <xf numFmtId="191" fontId="57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191" fontId="57" fillId="0" borderId="0"/>
    <xf numFmtId="191" fontId="51" fillId="0" borderId="0"/>
    <xf numFmtId="0" fontId="50" fillId="0" borderId="0"/>
    <xf numFmtId="0" fontId="41" fillId="0" borderId="0"/>
    <xf numFmtId="0" fontId="41" fillId="0" borderId="0"/>
    <xf numFmtId="201" fontId="47" fillId="0" borderId="0">
      <alignment vertical="top"/>
    </xf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201" fontId="47" fillId="0" borderId="0">
      <alignment vertical="top"/>
    </xf>
    <xf numFmtId="0" fontId="50" fillId="0" borderId="0"/>
    <xf numFmtId="209" fontId="41" fillId="0" borderId="0"/>
    <xf numFmtId="0" fontId="50" fillId="0" borderId="0"/>
    <xf numFmtId="0" fontId="41" fillId="0" borderId="0"/>
    <xf numFmtId="0" fontId="50" fillId="0" borderId="0"/>
    <xf numFmtId="208" fontId="50" fillId="0" borderId="0"/>
    <xf numFmtId="0" fontId="50" fillId="0" borderId="0"/>
    <xf numFmtId="0" fontId="41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4" fontId="67" fillId="0" borderId="0">
      <alignment vertical="center"/>
    </xf>
    <xf numFmtId="0" fontId="50" fillId="0" borderId="0"/>
    <xf numFmtId="0" fontId="41" fillId="0" borderId="0"/>
    <xf numFmtId="0" fontId="50" fillId="0" borderId="0"/>
    <xf numFmtId="0" fontId="41" fillId="0" borderId="0"/>
    <xf numFmtId="0" fontId="50" fillId="0" borderId="0"/>
    <xf numFmtId="0" fontId="41" fillId="0" borderId="0"/>
    <xf numFmtId="0" fontId="41" fillId="0" borderId="0"/>
    <xf numFmtId="0" fontId="50" fillId="0" borderId="0"/>
    <xf numFmtId="0" fontId="50" fillId="0" borderId="0"/>
    <xf numFmtId="0" fontId="41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41" fillId="0" borderId="0"/>
    <xf numFmtId="0" fontId="41" fillId="0" borderId="0"/>
    <xf numFmtId="208" fontId="41" fillId="0" borderId="0"/>
    <xf numFmtId="0" fontId="41" fillId="0" borderId="0"/>
    <xf numFmtId="0" fontId="41" fillId="0" borderId="0"/>
    <xf numFmtId="0" fontId="41" fillId="0" borderId="0"/>
    <xf numFmtId="208" fontId="41" fillId="0" borderId="0"/>
    <xf numFmtId="0" fontId="41" fillId="0" borderId="0"/>
    <xf numFmtId="0" fontId="33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50" fillId="0" borderId="0"/>
    <xf numFmtId="0" fontId="50" fillId="0" borderId="0"/>
    <xf numFmtId="0" fontId="50" fillId="0" borderId="0"/>
    <xf numFmtId="0" fontId="66" fillId="0" borderId="0"/>
    <xf numFmtId="0" fontId="66" fillId="0" borderId="0"/>
    <xf numFmtId="0" fontId="66" fillId="0" borderId="0"/>
    <xf numFmtId="0" fontId="41" fillId="0" borderId="0"/>
    <xf numFmtId="0" fontId="50" fillId="0" borderId="0"/>
    <xf numFmtId="208" fontId="50" fillId="0" borderId="0"/>
    <xf numFmtId="0" fontId="50" fillId="0" borderId="0"/>
    <xf numFmtId="0" fontId="50" fillId="0" borderId="0"/>
    <xf numFmtId="0" fontId="5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208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208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50" fillId="0" borderId="0"/>
    <xf numFmtId="0" fontId="41" fillId="0" borderId="0"/>
    <xf numFmtId="0" fontId="50" fillId="0" borderId="0"/>
    <xf numFmtId="0" fontId="41" fillId="0" borderId="0"/>
    <xf numFmtId="0" fontId="41" fillId="0" borderId="0"/>
    <xf numFmtId="0" fontId="41" fillId="0" borderId="0"/>
    <xf numFmtId="0" fontId="50" fillId="0" borderId="0"/>
    <xf numFmtId="0" fontId="41" fillId="0" borderId="0"/>
    <xf numFmtId="0" fontId="33" fillId="0" borderId="0"/>
    <xf numFmtId="210" fontId="51" fillId="25" borderId="0" applyFont="0" applyBorder="0">
      <alignment horizontal="center" vertical="center" shrinkToFit="1"/>
    </xf>
    <xf numFmtId="0" fontId="50" fillId="0" borderId="0"/>
    <xf numFmtId="208" fontId="50" fillId="0" borderId="0"/>
    <xf numFmtId="211" fontId="33" fillId="0" borderId="0" applyFont="0" applyFill="0" applyBorder="0" applyAlignment="0" applyProtection="0"/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81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49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212" fontId="82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212" fontId="82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49" fillId="0" borderId="44">
      <protection locked="0"/>
    </xf>
    <xf numFmtId="0" fontId="82" fillId="0" borderId="44">
      <protection locked="0"/>
    </xf>
    <xf numFmtId="213" fontId="82" fillId="0" borderId="0">
      <protection locked="0"/>
    </xf>
    <xf numFmtId="0" fontId="82" fillId="0" borderId="0">
      <protection locked="0"/>
    </xf>
    <xf numFmtId="213" fontId="82" fillId="0" borderId="0">
      <protection locked="0"/>
    </xf>
    <xf numFmtId="213" fontId="82" fillId="0" borderId="0">
      <protection locked="0"/>
    </xf>
    <xf numFmtId="214" fontId="82" fillId="0" borderId="0">
      <protection locked="0"/>
    </xf>
    <xf numFmtId="214" fontId="82" fillId="0" borderId="0">
      <protection locked="0"/>
    </xf>
    <xf numFmtId="44" fontId="49" fillId="0" borderId="0">
      <protection locked="0"/>
    </xf>
    <xf numFmtId="44" fontId="49" fillId="0" borderId="0">
      <protection locked="0"/>
    </xf>
    <xf numFmtId="44" fontId="49" fillId="0" borderId="0">
      <protection locked="0"/>
    </xf>
    <xf numFmtId="44" fontId="82" fillId="0" borderId="0">
      <protection locked="0"/>
    </xf>
    <xf numFmtId="44" fontId="49" fillId="0" borderId="0">
      <protection locked="0"/>
    </xf>
    <xf numFmtId="44" fontId="49" fillId="0" borderId="0">
      <protection locked="0"/>
    </xf>
    <xf numFmtId="213" fontId="82" fillId="0" borderId="0">
      <protection locked="0"/>
    </xf>
    <xf numFmtId="44" fontId="82" fillId="0" borderId="0">
      <protection locked="0"/>
    </xf>
    <xf numFmtId="44" fontId="49" fillId="0" borderId="0">
      <protection locked="0"/>
    </xf>
    <xf numFmtId="44" fontId="49" fillId="0" borderId="0">
      <protection locked="0"/>
    </xf>
    <xf numFmtId="44" fontId="49" fillId="0" borderId="0">
      <protection locked="0"/>
    </xf>
    <xf numFmtId="44" fontId="82" fillId="0" borderId="0">
      <protection locked="0"/>
    </xf>
    <xf numFmtId="44" fontId="49" fillId="0" borderId="0">
      <protection locked="0"/>
    </xf>
    <xf numFmtId="44" fontId="49" fillId="0" borderId="0">
      <protection locked="0"/>
    </xf>
    <xf numFmtId="214" fontId="82" fillId="0" borderId="0">
      <protection locked="0"/>
    </xf>
    <xf numFmtId="44" fontId="82" fillId="0" borderId="0">
      <protection locked="0"/>
    </xf>
    <xf numFmtId="44" fontId="49" fillId="0" borderId="0">
      <protection locked="0"/>
    </xf>
    <xf numFmtId="44" fontId="49" fillId="0" borderId="0">
      <protection locked="0"/>
    </xf>
    <xf numFmtId="44" fontId="49" fillId="0" borderId="0">
      <protection locked="0"/>
    </xf>
    <xf numFmtId="44" fontId="82" fillId="0" borderId="0">
      <protection locked="0"/>
    </xf>
    <xf numFmtId="44" fontId="49" fillId="0" borderId="0">
      <protection locked="0"/>
    </xf>
    <xf numFmtId="44" fontId="49" fillId="0" borderId="0">
      <protection locked="0"/>
    </xf>
    <xf numFmtId="215" fontId="82" fillId="0" borderId="0">
      <protection locked="0"/>
    </xf>
    <xf numFmtId="44" fontId="82" fillId="0" borderId="0">
      <protection locked="0"/>
    </xf>
    <xf numFmtId="0" fontId="82" fillId="0" borderId="0">
      <protection locked="0"/>
    </xf>
    <xf numFmtId="0" fontId="83" fillId="0" borderId="0">
      <protection locked="0"/>
    </xf>
    <xf numFmtId="0" fontId="84" fillId="0" borderId="0">
      <protection locked="0"/>
    </xf>
    <xf numFmtId="0" fontId="83" fillId="0" borderId="0">
      <protection locked="0"/>
    </xf>
    <xf numFmtId="0" fontId="85" fillId="0" borderId="0">
      <protection locked="0"/>
    </xf>
    <xf numFmtId="0" fontId="83" fillId="0" borderId="0">
      <protection locked="0"/>
    </xf>
    <xf numFmtId="0" fontId="83" fillId="0" borderId="0">
      <protection locked="0"/>
    </xf>
    <xf numFmtId="212" fontId="85" fillId="0" borderId="0">
      <protection locked="0"/>
    </xf>
    <xf numFmtId="0" fontId="85" fillId="0" borderId="0">
      <protection locked="0"/>
    </xf>
    <xf numFmtId="0" fontId="83" fillId="0" borderId="0">
      <protection locked="0"/>
    </xf>
    <xf numFmtId="0" fontId="84" fillId="0" borderId="0">
      <protection locked="0"/>
    </xf>
    <xf numFmtId="0" fontId="83" fillId="0" borderId="0">
      <protection locked="0"/>
    </xf>
    <xf numFmtId="0" fontId="85" fillId="0" borderId="0">
      <protection locked="0"/>
    </xf>
    <xf numFmtId="0" fontId="83" fillId="0" borderId="0">
      <protection locked="0"/>
    </xf>
    <xf numFmtId="0" fontId="83" fillId="0" borderId="0">
      <protection locked="0"/>
    </xf>
    <xf numFmtId="212" fontId="85" fillId="0" borderId="0">
      <protection locked="0"/>
    </xf>
    <xf numFmtId="0" fontId="85" fillId="0" borderId="0">
      <protection locked="0"/>
    </xf>
    <xf numFmtId="212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212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212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0" fontId="82" fillId="0" borderId="44">
      <protection locked="0"/>
    </xf>
    <xf numFmtId="216" fontId="10" fillId="0" borderId="0">
      <alignment horizontal="center"/>
    </xf>
    <xf numFmtId="0" fontId="83" fillId="0" borderId="0">
      <protection locked="0"/>
    </xf>
    <xf numFmtId="0" fontId="86" fillId="26" borderId="0"/>
    <xf numFmtId="0" fontId="86" fillId="26" borderId="0"/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7" fillId="27" borderId="7" applyNumberFormat="0" applyFill="0" applyBorder="0" applyAlignment="0">
      <alignment horizontal="left"/>
    </xf>
    <xf numFmtId="0" fontId="84" fillId="27" borderId="0" applyNumberFormat="0" applyFill="0" applyBorder="0" applyAlignment="0"/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8" fillId="28" borderId="7" applyNumberFormat="0" applyFill="0" applyBorder="0" applyAlignment="0">
      <alignment horizontal="left"/>
    </xf>
    <xf numFmtId="0" fontId="89" fillId="29" borderId="0" applyNumberFormat="0" applyFill="0" applyBorder="0" applyAlignment="0"/>
    <xf numFmtId="0" fontId="90" fillId="0" borderId="0" applyNumberFormat="0" applyFill="0" applyBorder="0" applyAlignment="0"/>
    <xf numFmtId="0" fontId="91" fillId="0" borderId="49" applyNumberFormat="0" applyFill="0" applyBorder="0" applyAlignment="0">
      <alignment horizontal="left"/>
    </xf>
    <xf numFmtId="0" fontId="92" fillId="30" borderId="50" applyNumberFormat="0" applyFill="0" applyBorder="0" applyAlignment="0">
      <alignment horizontal="centerContinuous"/>
    </xf>
    <xf numFmtId="0" fontId="93" fillId="0" borderId="0" applyNumberFormat="0" applyFill="0" applyBorder="0" applyAlignment="0"/>
    <xf numFmtId="0" fontId="93" fillId="31" borderId="2" applyNumberFormat="0" applyFill="0" applyBorder="0" applyAlignment="0"/>
    <xf numFmtId="0" fontId="94" fillId="0" borderId="49" applyNumberFormat="0" applyFill="0" applyBorder="0" applyAlignment="0"/>
    <xf numFmtId="0" fontId="93" fillId="0" borderId="0" applyNumberFormat="0" applyFill="0" applyBorder="0" applyAlignment="0"/>
    <xf numFmtId="0" fontId="83" fillId="0" borderId="0">
      <protection locked="0"/>
    </xf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208" fontId="95" fillId="38" borderId="0" applyNumberFormat="0" applyBorder="0" applyAlignment="0" applyProtection="0"/>
    <xf numFmtId="208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57" fillId="39" borderId="0" applyNumberFormat="0" applyBorder="0" applyAlignment="0" applyProtection="0"/>
    <xf numFmtId="0" fontId="96" fillId="32" borderId="0" applyNumberFormat="0" applyBorder="0" applyAlignment="0" applyProtection="0"/>
    <xf numFmtId="0" fontId="96" fillId="32" borderId="0" applyNumberFormat="0" applyBorder="0" applyAlignment="0" applyProtection="0"/>
    <xf numFmtId="0" fontId="57" fillId="39" borderId="0" applyNumberFormat="0" applyBorder="0" applyAlignment="0" applyProtection="0"/>
    <xf numFmtId="208" fontId="33" fillId="32" borderId="0" applyNumberFormat="0" applyBorder="0" applyAlignment="0" applyProtection="0"/>
    <xf numFmtId="208" fontId="33" fillId="32" borderId="0" applyNumberFormat="0" applyBorder="0" applyAlignment="0" applyProtection="0"/>
    <xf numFmtId="208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96" fillId="32" borderId="0" applyNumberFormat="0" applyBorder="0" applyAlignment="0" applyProtection="0"/>
    <xf numFmtId="0" fontId="96" fillId="32" borderId="0" applyNumberFormat="0" applyBorder="0" applyAlignment="0" applyProtection="0"/>
    <xf numFmtId="0" fontId="57" fillId="32" borderId="0" applyNumberFormat="0" applyBorder="0" applyAlignment="0" applyProtection="0"/>
    <xf numFmtId="208" fontId="33" fillId="32" borderId="0" applyNumberFormat="0" applyBorder="0" applyAlignment="0" applyProtection="0"/>
    <xf numFmtId="208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96" fillId="32" borderId="0" applyNumberFormat="0" applyBorder="0" applyAlignment="0" applyProtection="0"/>
    <xf numFmtId="208" fontId="33" fillId="32" borderId="0" applyNumberFormat="0" applyBorder="0" applyAlignment="0" applyProtection="0"/>
    <xf numFmtId="208" fontId="33" fillId="32" borderId="0" applyNumberFormat="0" applyBorder="0" applyAlignment="0" applyProtection="0"/>
    <xf numFmtId="0" fontId="33" fillId="32" borderId="0" applyNumberFormat="0" applyBorder="0" applyAlignment="0" applyProtection="0"/>
    <xf numFmtId="0" fontId="96" fillId="32" borderId="0" applyNumberFormat="0" applyBorder="0" applyAlignment="0" applyProtection="0"/>
    <xf numFmtId="208" fontId="33" fillId="32" borderId="0" applyNumberFormat="0" applyBorder="0" applyAlignment="0" applyProtection="0"/>
    <xf numFmtId="0" fontId="95" fillId="38" borderId="0" applyNumberFormat="0" applyBorder="0" applyAlignment="0" applyProtection="0"/>
    <xf numFmtId="0" fontId="57" fillId="38" borderId="0" applyNumberFormat="0" applyBorder="0" applyAlignment="0" applyProtection="0"/>
    <xf numFmtId="0" fontId="57" fillId="38" borderId="0" applyNumberFormat="0" applyBorder="0" applyAlignment="0" applyProtection="0"/>
    <xf numFmtId="208" fontId="95" fillId="38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96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208" fontId="95" fillId="40" borderId="0" applyNumberFormat="0" applyBorder="0" applyAlignment="0" applyProtection="0"/>
    <xf numFmtId="208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57" fillId="37" borderId="0" applyNumberFormat="0" applyBorder="0" applyAlignment="0" applyProtection="0"/>
    <xf numFmtId="0" fontId="96" fillId="33" borderId="0" applyNumberFormat="0" applyBorder="0" applyAlignment="0" applyProtection="0"/>
    <xf numFmtId="0" fontId="96" fillId="33" borderId="0" applyNumberFormat="0" applyBorder="0" applyAlignment="0" applyProtection="0"/>
    <xf numFmtId="0" fontId="57" fillId="37" borderId="0" applyNumberFormat="0" applyBorder="0" applyAlignment="0" applyProtection="0"/>
    <xf numFmtId="208" fontId="33" fillId="33" borderId="0" applyNumberFormat="0" applyBorder="0" applyAlignment="0" applyProtection="0"/>
    <xf numFmtId="208" fontId="33" fillId="33" borderId="0" applyNumberFormat="0" applyBorder="0" applyAlignment="0" applyProtection="0"/>
    <xf numFmtId="208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96" fillId="33" borderId="0" applyNumberFormat="0" applyBorder="0" applyAlignment="0" applyProtection="0"/>
    <xf numFmtId="0" fontId="96" fillId="33" borderId="0" applyNumberFormat="0" applyBorder="0" applyAlignment="0" applyProtection="0"/>
    <xf numFmtId="0" fontId="57" fillId="33" borderId="0" applyNumberFormat="0" applyBorder="0" applyAlignment="0" applyProtection="0"/>
    <xf numFmtId="208" fontId="33" fillId="33" borderId="0" applyNumberFormat="0" applyBorder="0" applyAlignment="0" applyProtection="0"/>
    <xf numFmtId="208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96" fillId="33" borderId="0" applyNumberFormat="0" applyBorder="0" applyAlignment="0" applyProtection="0"/>
    <xf numFmtId="208" fontId="33" fillId="33" borderId="0" applyNumberFormat="0" applyBorder="0" applyAlignment="0" applyProtection="0"/>
    <xf numFmtId="208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96" fillId="33" borderId="0" applyNumberFormat="0" applyBorder="0" applyAlignment="0" applyProtection="0"/>
    <xf numFmtId="208" fontId="33" fillId="33" borderId="0" applyNumberFormat="0" applyBorder="0" applyAlignment="0" applyProtection="0"/>
    <xf numFmtId="0" fontId="95" fillId="40" borderId="0" applyNumberFormat="0" applyBorder="0" applyAlignment="0" applyProtection="0"/>
    <xf numFmtId="0" fontId="57" fillId="40" borderId="0" applyNumberFormat="0" applyBorder="0" applyAlignment="0" applyProtection="0"/>
    <xf numFmtId="0" fontId="57" fillId="40" borderId="0" applyNumberFormat="0" applyBorder="0" applyAlignment="0" applyProtection="0"/>
    <xf numFmtId="208" fontId="95" fillId="40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96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3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208" fontId="95" fillId="41" borderId="0" applyNumberFormat="0" applyBorder="0" applyAlignment="0" applyProtection="0"/>
    <xf numFmtId="208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57" fillId="42" borderId="0" applyNumberFormat="0" applyBorder="0" applyAlignment="0" applyProtection="0"/>
    <xf numFmtId="0" fontId="96" fillId="34" borderId="0" applyNumberFormat="0" applyBorder="0" applyAlignment="0" applyProtection="0"/>
    <xf numFmtId="0" fontId="96" fillId="34" borderId="0" applyNumberFormat="0" applyBorder="0" applyAlignment="0" applyProtection="0"/>
    <xf numFmtId="0" fontId="57" fillId="42" borderId="0" applyNumberFormat="0" applyBorder="0" applyAlignment="0" applyProtection="0"/>
    <xf numFmtId="208" fontId="33" fillId="34" borderId="0" applyNumberFormat="0" applyBorder="0" applyAlignment="0" applyProtection="0"/>
    <xf numFmtId="208" fontId="33" fillId="34" borderId="0" applyNumberFormat="0" applyBorder="0" applyAlignment="0" applyProtection="0"/>
    <xf numFmtId="208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96" fillId="34" borderId="0" applyNumberFormat="0" applyBorder="0" applyAlignment="0" applyProtection="0"/>
    <xf numFmtId="0" fontId="96" fillId="34" borderId="0" applyNumberFormat="0" applyBorder="0" applyAlignment="0" applyProtection="0"/>
    <xf numFmtId="0" fontId="57" fillId="34" borderId="0" applyNumberFormat="0" applyBorder="0" applyAlignment="0" applyProtection="0"/>
    <xf numFmtId="208" fontId="33" fillId="34" borderId="0" applyNumberFormat="0" applyBorder="0" applyAlignment="0" applyProtection="0"/>
    <xf numFmtId="208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96" fillId="34" borderId="0" applyNumberFormat="0" applyBorder="0" applyAlignment="0" applyProtection="0"/>
    <xf numFmtId="208" fontId="33" fillId="34" borderId="0" applyNumberFormat="0" applyBorder="0" applyAlignment="0" applyProtection="0"/>
    <xf numFmtId="208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96" fillId="34" borderId="0" applyNumberFormat="0" applyBorder="0" applyAlignment="0" applyProtection="0"/>
    <xf numFmtId="208" fontId="33" fillId="34" borderId="0" applyNumberFormat="0" applyBorder="0" applyAlignment="0" applyProtection="0"/>
    <xf numFmtId="0" fontId="95" fillId="41" borderId="0" applyNumberFormat="0" applyBorder="0" applyAlignment="0" applyProtection="0"/>
    <xf numFmtId="0" fontId="57" fillId="41" borderId="0" applyNumberFormat="0" applyBorder="0" applyAlignment="0" applyProtection="0"/>
    <xf numFmtId="0" fontId="57" fillId="41" borderId="0" applyNumberFormat="0" applyBorder="0" applyAlignment="0" applyProtection="0"/>
    <xf numFmtId="208" fontId="95" fillId="41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96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4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208" fontId="95" fillId="43" borderId="0" applyNumberFormat="0" applyBorder="0" applyAlignment="0" applyProtection="0"/>
    <xf numFmtId="208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7" fillId="39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57" fillId="39" borderId="0" applyNumberFormat="0" applyBorder="0" applyAlignment="0" applyProtection="0"/>
    <xf numFmtId="208" fontId="33" fillId="35" borderId="0" applyNumberFormat="0" applyBorder="0" applyAlignment="0" applyProtection="0"/>
    <xf numFmtId="208" fontId="33" fillId="35" borderId="0" applyNumberFormat="0" applyBorder="0" applyAlignment="0" applyProtection="0"/>
    <xf numFmtId="208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57" fillId="35" borderId="0" applyNumberFormat="0" applyBorder="0" applyAlignment="0" applyProtection="0"/>
    <xf numFmtId="208" fontId="33" fillId="35" borderId="0" applyNumberFormat="0" applyBorder="0" applyAlignment="0" applyProtection="0"/>
    <xf numFmtId="208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96" fillId="35" borderId="0" applyNumberFormat="0" applyBorder="0" applyAlignment="0" applyProtection="0"/>
    <xf numFmtId="208" fontId="33" fillId="35" borderId="0" applyNumberFormat="0" applyBorder="0" applyAlignment="0" applyProtection="0"/>
    <xf numFmtId="208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96" fillId="35" borderId="0" applyNumberFormat="0" applyBorder="0" applyAlignment="0" applyProtection="0"/>
    <xf numFmtId="208" fontId="33" fillId="35" borderId="0" applyNumberFormat="0" applyBorder="0" applyAlignment="0" applyProtection="0"/>
    <xf numFmtId="0" fontId="95" fillId="43" borderId="0" applyNumberFormat="0" applyBorder="0" applyAlignment="0" applyProtection="0"/>
    <xf numFmtId="0" fontId="57" fillId="43" borderId="0" applyNumberFormat="0" applyBorder="0" applyAlignment="0" applyProtection="0"/>
    <xf numFmtId="0" fontId="57" fillId="43" borderId="0" applyNumberFormat="0" applyBorder="0" applyAlignment="0" applyProtection="0"/>
    <xf numFmtId="208" fontId="95" fillId="43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96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208" fontId="95" fillId="44" borderId="0" applyNumberFormat="0" applyBorder="0" applyAlignment="0" applyProtection="0"/>
    <xf numFmtId="208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57" fillId="36" borderId="0" applyNumberFormat="0" applyBorder="0" applyAlignment="0" applyProtection="0"/>
    <xf numFmtId="208" fontId="33" fillId="36" borderId="0" applyNumberFormat="0" applyBorder="0" applyAlignment="0" applyProtection="0"/>
    <xf numFmtId="208" fontId="33" fillId="36" borderId="0" applyNumberFormat="0" applyBorder="0" applyAlignment="0" applyProtection="0"/>
    <xf numFmtId="208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208" fontId="33" fillId="36" borderId="0" applyNumberFormat="0" applyBorder="0" applyAlignment="0" applyProtection="0"/>
    <xf numFmtId="208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96" fillId="36" borderId="0" applyNumberFormat="0" applyBorder="0" applyAlignment="0" applyProtection="0"/>
    <xf numFmtId="208" fontId="33" fillId="36" borderId="0" applyNumberFormat="0" applyBorder="0" applyAlignment="0" applyProtection="0"/>
    <xf numFmtId="208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96" fillId="36" borderId="0" applyNumberFormat="0" applyBorder="0" applyAlignment="0" applyProtection="0"/>
    <xf numFmtId="208" fontId="33" fillId="36" borderId="0" applyNumberFormat="0" applyBorder="0" applyAlignment="0" applyProtection="0"/>
    <xf numFmtId="0" fontId="95" fillId="44" borderId="0" applyNumberFormat="0" applyBorder="0" applyAlignment="0" applyProtection="0"/>
    <xf numFmtId="0" fontId="57" fillId="44" borderId="0" applyNumberFormat="0" applyBorder="0" applyAlignment="0" applyProtection="0"/>
    <xf numFmtId="0" fontId="57" fillId="44" borderId="0" applyNumberFormat="0" applyBorder="0" applyAlignment="0" applyProtection="0"/>
    <xf numFmtId="208" fontId="95" fillId="44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96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6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208" fontId="95" fillId="45" borderId="0" applyNumberFormat="0" applyBorder="0" applyAlignment="0" applyProtection="0"/>
    <xf numFmtId="208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96" fillId="37" borderId="0" applyNumberFormat="0" applyBorder="0" applyAlignment="0" applyProtection="0"/>
    <xf numFmtId="0" fontId="96" fillId="37" borderId="0" applyNumberFormat="0" applyBorder="0" applyAlignment="0" applyProtection="0"/>
    <xf numFmtId="0" fontId="57" fillId="37" borderId="0" applyNumberFormat="0" applyBorder="0" applyAlignment="0" applyProtection="0"/>
    <xf numFmtId="208" fontId="33" fillId="37" borderId="0" applyNumberFormat="0" applyBorder="0" applyAlignment="0" applyProtection="0"/>
    <xf numFmtId="208" fontId="33" fillId="37" borderId="0" applyNumberFormat="0" applyBorder="0" applyAlignment="0" applyProtection="0"/>
    <xf numFmtId="208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96" fillId="37" borderId="0" applyNumberFormat="0" applyBorder="0" applyAlignment="0" applyProtection="0"/>
    <xf numFmtId="0" fontId="96" fillId="37" borderId="0" applyNumberFormat="0" applyBorder="0" applyAlignment="0" applyProtection="0"/>
    <xf numFmtId="208" fontId="33" fillId="37" borderId="0" applyNumberFormat="0" applyBorder="0" applyAlignment="0" applyProtection="0"/>
    <xf numFmtId="208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96" fillId="37" borderId="0" applyNumberFormat="0" applyBorder="0" applyAlignment="0" applyProtection="0"/>
    <xf numFmtId="208" fontId="33" fillId="37" borderId="0" applyNumberFormat="0" applyBorder="0" applyAlignment="0" applyProtection="0"/>
    <xf numFmtId="208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96" fillId="37" borderId="0" applyNumberFormat="0" applyBorder="0" applyAlignment="0" applyProtection="0"/>
    <xf numFmtId="208" fontId="33" fillId="37" borderId="0" applyNumberFormat="0" applyBorder="0" applyAlignment="0" applyProtection="0"/>
    <xf numFmtId="0" fontId="95" fillId="45" borderId="0" applyNumberFormat="0" applyBorder="0" applyAlignment="0" applyProtection="0"/>
    <xf numFmtId="0" fontId="57" fillId="45" borderId="0" applyNumberFormat="0" applyBorder="0" applyAlignment="0" applyProtection="0"/>
    <xf numFmtId="0" fontId="57" fillId="45" borderId="0" applyNumberFormat="0" applyBorder="0" applyAlignment="0" applyProtection="0"/>
    <xf numFmtId="208" fontId="95" fillId="45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96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37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208" fontId="95" fillId="50" borderId="0" applyNumberFormat="0" applyBorder="0" applyAlignment="0" applyProtection="0"/>
    <xf numFmtId="208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57" fillId="51" borderId="0" applyNumberFormat="0" applyBorder="0" applyAlignment="0" applyProtection="0"/>
    <xf numFmtId="0" fontId="96" fillId="46" borderId="0" applyNumberFormat="0" applyBorder="0" applyAlignment="0" applyProtection="0"/>
    <xf numFmtId="0" fontId="96" fillId="46" borderId="0" applyNumberFormat="0" applyBorder="0" applyAlignment="0" applyProtection="0"/>
    <xf numFmtId="0" fontId="57" fillId="51" borderId="0" applyNumberFormat="0" applyBorder="0" applyAlignment="0" applyProtection="0"/>
    <xf numFmtId="208" fontId="33" fillId="46" borderId="0" applyNumberFormat="0" applyBorder="0" applyAlignment="0" applyProtection="0"/>
    <xf numFmtId="208" fontId="33" fillId="46" borderId="0" applyNumberFormat="0" applyBorder="0" applyAlignment="0" applyProtection="0"/>
    <xf numFmtId="208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96" fillId="46" borderId="0" applyNumberFormat="0" applyBorder="0" applyAlignment="0" applyProtection="0"/>
    <xf numFmtId="0" fontId="96" fillId="46" borderId="0" applyNumberFormat="0" applyBorder="0" applyAlignment="0" applyProtection="0"/>
    <xf numFmtId="0" fontId="57" fillId="46" borderId="0" applyNumberFormat="0" applyBorder="0" applyAlignment="0" applyProtection="0"/>
    <xf numFmtId="208" fontId="33" fillId="46" borderId="0" applyNumberFormat="0" applyBorder="0" applyAlignment="0" applyProtection="0"/>
    <xf numFmtId="208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96" fillId="46" borderId="0" applyNumberFormat="0" applyBorder="0" applyAlignment="0" applyProtection="0"/>
    <xf numFmtId="208" fontId="33" fillId="46" borderId="0" applyNumberFormat="0" applyBorder="0" applyAlignment="0" applyProtection="0"/>
    <xf numFmtId="208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96" fillId="46" borderId="0" applyNumberFormat="0" applyBorder="0" applyAlignment="0" applyProtection="0"/>
    <xf numFmtId="208" fontId="33" fillId="46" borderId="0" applyNumberFormat="0" applyBorder="0" applyAlignment="0" applyProtection="0"/>
    <xf numFmtId="0" fontId="95" fillId="50" borderId="0" applyNumberFormat="0" applyBorder="0" applyAlignment="0" applyProtection="0"/>
    <xf numFmtId="0" fontId="57" fillId="50" borderId="0" applyNumberFormat="0" applyBorder="0" applyAlignment="0" applyProtection="0"/>
    <xf numFmtId="0" fontId="57" fillId="50" borderId="0" applyNumberFormat="0" applyBorder="0" applyAlignment="0" applyProtection="0"/>
    <xf numFmtId="208" fontId="95" fillId="50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96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208" fontId="95" fillId="52" borderId="0" applyNumberFormat="0" applyBorder="0" applyAlignment="0" applyProtection="0"/>
    <xf numFmtId="208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96" fillId="47" borderId="0" applyNumberFormat="0" applyBorder="0" applyAlignment="0" applyProtection="0"/>
    <xf numFmtId="0" fontId="96" fillId="47" borderId="0" applyNumberFormat="0" applyBorder="0" applyAlignment="0" applyProtection="0"/>
    <xf numFmtId="0" fontId="57" fillId="47" borderId="0" applyNumberFormat="0" applyBorder="0" applyAlignment="0" applyProtection="0"/>
    <xf numFmtId="208" fontId="33" fillId="47" borderId="0" applyNumberFormat="0" applyBorder="0" applyAlignment="0" applyProtection="0"/>
    <xf numFmtId="208" fontId="33" fillId="47" borderId="0" applyNumberFormat="0" applyBorder="0" applyAlignment="0" applyProtection="0"/>
    <xf numFmtId="208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96" fillId="47" borderId="0" applyNumberFormat="0" applyBorder="0" applyAlignment="0" applyProtection="0"/>
    <xf numFmtId="0" fontId="96" fillId="47" borderId="0" applyNumberFormat="0" applyBorder="0" applyAlignment="0" applyProtection="0"/>
    <xf numFmtId="208" fontId="33" fillId="47" borderId="0" applyNumberFormat="0" applyBorder="0" applyAlignment="0" applyProtection="0"/>
    <xf numFmtId="208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96" fillId="47" borderId="0" applyNumberFormat="0" applyBorder="0" applyAlignment="0" applyProtection="0"/>
    <xf numFmtId="208" fontId="33" fillId="47" borderId="0" applyNumberFormat="0" applyBorder="0" applyAlignment="0" applyProtection="0"/>
    <xf numFmtId="208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96" fillId="47" borderId="0" applyNumberFormat="0" applyBorder="0" applyAlignment="0" applyProtection="0"/>
    <xf numFmtId="208" fontId="33" fillId="47" borderId="0" applyNumberFormat="0" applyBorder="0" applyAlignment="0" applyProtection="0"/>
    <xf numFmtId="0" fontId="95" fillId="52" borderId="0" applyNumberFormat="0" applyBorder="0" applyAlignment="0" applyProtection="0"/>
    <xf numFmtId="0" fontId="57" fillId="52" borderId="0" applyNumberFormat="0" applyBorder="0" applyAlignment="0" applyProtection="0"/>
    <xf numFmtId="0" fontId="57" fillId="52" borderId="0" applyNumberFormat="0" applyBorder="0" applyAlignment="0" applyProtection="0"/>
    <xf numFmtId="208" fontId="95" fillId="52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96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7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208" fontId="95" fillId="53" borderId="0" applyNumberFormat="0" applyBorder="0" applyAlignment="0" applyProtection="0"/>
    <xf numFmtId="208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57" fillId="23" borderId="0" applyNumberFormat="0" applyBorder="0" applyAlignment="0" applyProtection="0"/>
    <xf numFmtId="0" fontId="96" fillId="48" borderId="0" applyNumberFormat="0" applyBorder="0" applyAlignment="0" applyProtection="0"/>
    <xf numFmtId="0" fontId="96" fillId="48" borderId="0" applyNumberFormat="0" applyBorder="0" applyAlignment="0" applyProtection="0"/>
    <xf numFmtId="0" fontId="57" fillId="23" borderId="0" applyNumberFormat="0" applyBorder="0" applyAlignment="0" applyProtection="0"/>
    <xf numFmtId="208" fontId="33" fillId="48" borderId="0" applyNumberFormat="0" applyBorder="0" applyAlignment="0" applyProtection="0"/>
    <xf numFmtId="208" fontId="33" fillId="48" borderId="0" applyNumberFormat="0" applyBorder="0" applyAlignment="0" applyProtection="0"/>
    <xf numFmtId="208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96" fillId="48" borderId="0" applyNumberFormat="0" applyBorder="0" applyAlignment="0" applyProtection="0"/>
    <xf numFmtId="0" fontId="96" fillId="48" borderId="0" applyNumberFormat="0" applyBorder="0" applyAlignment="0" applyProtection="0"/>
    <xf numFmtId="0" fontId="57" fillId="48" borderId="0" applyNumberFormat="0" applyBorder="0" applyAlignment="0" applyProtection="0"/>
    <xf numFmtId="208" fontId="33" fillId="48" borderId="0" applyNumberFormat="0" applyBorder="0" applyAlignment="0" applyProtection="0"/>
    <xf numFmtId="208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96" fillId="48" borderId="0" applyNumberFormat="0" applyBorder="0" applyAlignment="0" applyProtection="0"/>
    <xf numFmtId="208" fontId="33" fillId="48" borderId="0" applyNumberFormat="0" applyBorder="0" applyAlignment="0" applyProtection="0"/>
    <xf numFmtId="208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96" fillId="48" borderId="0" applyNumberFormat="0" applyBorder="0" applyAlignment="0" applyProtection="0"/>
    <xf numFmtId="208" fontId="33" fillId="48" borderId="0" applyNumberFormat="0" applyBorder="0" applyAlignment="0" applyProtection="0"/>
    <xf numFmtId="0" fontId="95" fillId="53" borderId="0" applyNumberFormat="0" applyBorder="0" applyAlignment="0" applyProtection="0"/>
    <xf numFmtId="0" fontId="57" fillId="53" borderId="0" applyNumberFormat="0" applyBorder="0" applyAlignment="0" applyProtection="0"/>
    <xf numFmtId="0" fontId="57" fillId="53" borderId="0" applyNumberFormat="0" applyBorder="0" applyAlignment="0" applyProtection="0"/>
    <xf numFmtId="208" fontId="95" fillId="53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96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48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208" fontId="95" fillId="43" borderId="0" applyNumberFormat="0" applyBorder="0" applyAlignment="0" applyProtection="0"/>
    <xf numFmtId="208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57" fillId="51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57" fillId="51" borderId="0" applyNumberFormat="0" applyBorder="0" applyAlignment="0" applyProtection="0"/>
    <xf numFmtId="208" fontId="33" fillId="35" borderId="0" applyNumberFormat="0" applyBorder="0" applyAlignment="0" applyProtection="0"/>
    <xf numFmtId="208" fontId="33" fillId="35" borderId="0" applyNumberFormat="0" applyBorder="0" applyAlignment="0" applyProtection="0"/>
    <xf numFmtId="208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57" fillId="35" borderId="0" applyNumberFormat="0" applyBorder="0" applyAlignment="0" applyProtection="0"/>
    <xf numFmtId="208" fontId="33" fillId="35" borderId="0" applyNumberFormat="0" applyBorder="0" applyAlignment="0" applyProtection="0"/>
    <xf numFmtId="208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96" fillId="35" borderId="0" applyNumberFormat="0" applyBorder="0" applyAlignment="0" applyProtection="0"/>
    <xf numFmtId="208" fontId="33" fillId="35" borderId="0" applyNumberFormat="0" applyBorder="0" applyAlignment="0" applyProtection="0"/>
    <xf numFmtId="208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96" fillId="35" borderId="0" applyNumberFormat="0" applyBorder="0" applyAlignment="0" applyProtection="0"/>
    <xf numFmtId="208" fontId="33" fillId="35" borderId="0" applyNumberFormat="0" applyBorder="0" applyAlignment="0" applyProtection="0"/>
    <xf numFmtId="0" fontId="95" fillId="43" borderId="0" applyNumberFormat="0" applyBorder="0" applyAlignment="0" applyProtection="0"/>
    <xf numFmtId="0" fontId="57" fillId="43" borderId="0" applyNumberFormat="0" applyBorder="0" applyAlignment="0" applyProtection="0"/>
    <xf numFmtId="0" fontId="57" fillId="43" borderId="0" applyNumberFormat="0" applyBorder="0" applyAlignment="0" applyProtection="0"/>
    <xf numFmtId="208" fontId="95" fillId="43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96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35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208" fontId="95" fillId="50" borderId="0" applyNumberFormat="0" applyBorder="0" applyAlignment="0" applyProtection="0"/>
    <xf numFmtId="208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96" fillId="46" borderId="0" applyNumberFormat="0" applyBorder="0" applyAlignment="0" applyProtection="0"/>
    <xf numFmtId="0" fontId="96" fillId="46" borderId="0" applyNumberFormat="0" applyBorder="0" applyAlignment="0" applyProtection="0"/>
    <xf numFmtId="0" fontId="57" fillId="46" borderId="0" applyNumberFormat="0" applyBorder="0" applyAlignment="0" applyProtection="0"/>
    <xf numFmtId="208" fontId="33" fillId="46" borderId="0" applyNumberFormat="0" applyBorder="0" applyAlignment="0" applyProtection="0"/>
    <xf numFmtId="208" fontId="33" fillId="46" borderId="0" applyNumberFormat="0" applyBorder="0" applyAlignment="0" applyProtection="0"/>
    <xf numFmtId="208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96" fillId="46" borderId="0" applyNumberFormat="0" applyBorder="0" applyAlignment="0" applyProtection="0"/>
    <xf numFmtId="0" fontId="96" fillId="46" borderId="0" applyNumberFormat="0" applyBorder="0" applyAlignment="0" applyProtection="0"/>
    <xf numFmtId="208" fontId="33" fillId="46" borderId="0" applyNumberFormat="0" applyBorder="0" applyAlignment="0" applyProtection="0"/>
    <xf numFmtId="208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96" fillId="46" borderId="0" applyNumberFormat="0" applyBorder="0" applyAlignment="0" applyProtection="0"/>
    <xf numFmtId="208" fontId="33" fillId="46" borderId="0" applyNumberFormat="0" applyBorder="0" applyAlignment="0" applyProtection="0"/>
    <xf numFmtId="208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96" fillId="46" borderId="0" applyNumberFormat="0" applyBorder="0" applyAlignment="0" applyProtection="0"/>
    <xf numFmtId="208" fontId="33" fillId="46" borderId="0" applyNumberFormat="0" applyBorder="0" applyAlignment="0" applyProtection="0"/>
    <xf numFmtId="0" fontId="95" fillId="50" borderId="0" applyNumberFormat="0" applyBorder="0" applyAlignment="0" applyProtection="0"/>
    <xf numFmtId="0" fontId="57" fillId="50" borderId="0" applyNumberFormat="0" applyBorder="0" applyAlignment="0" applyProtection="0"/>
    <xf numFmtId="0" fontId="57" fillId="50" borderId="0" applyNumberFormat="0" applyBorder="0" applyAlignment="0" applyProtection="0"/>
    <xf numFmtId="208" fontId="95" fillId="50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96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6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208" fontId="95" fillId="54" borderId="0" applyNumberFormat="0" applyBorder="0" applyAlignment="0" applyProtection="0"/>
    <xf numFmtId="208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57" fillId="37" borderId="0" applyNumberFormat="0" applyBorder="0" applyAlignment="0" applyProtection="0"/>
    <xf numFmtId="0" fontId="96" fillId="49" borderId="0" applyNumberFormat="0" applyBorder="0" applyAlignment="0" applyProtection="0"/>
    <xf numFmtId="0" fontId="96" fillId="49" borderId="0" applyNumberFormat="0" applyBorder="0" applyAlignment="0" applyProtection="0"/>
    <xf numFmtId="0" fontId="57" fillId="37" borderId="0" applyNumberFormat="0" applyBorder="0" applyAlignment="0" applyProtection="0"/>
    <xf numFmtId="208" fontId="33" fillId="49" borderId="0" applyNumberFormat="0" applyBorder="0" applyAlignment="0" applyProtection="0"/>
    <xf numFmtId="208" fontId="33" fillId="49" borderId="0" applyNumberFormat="0" applyBorder="0" applyAlignment="0" applyProtection="0"/>
    <xf numFmtId="208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96" fillId="49" borderId="0" applyNumberFormat="0" applyBorder="0" applyAlignment="0" applyProtection="0"/>
    <xf numFmtId="0" fontId="96" fillId="49" borderId="0" applyNumberFormat="0" applyBorder="0" applyAlignment="0" applyProtection="0"/>
    <xf numFmtId="0" fontId="57" fillId="49" borderId="0" applyNumberFormat="0" applyBorder="0" applyAlignment="0" applyProtection="0"/>
    <xf numFmtId="208" fontId="33" fillId="49" borderId="0" applyNumberFormat="0" applyBorder="0" applyAlignment="0" applyProtection="0"/>
    <xf numFmtId="208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96" fillId="49" borderId="0" applyNumberFormat="0" applyBorder="0" applyAlignment="0" applyProtection="0"/>
    <xf numFmtId="208" fontId="33" fillId="49" borderId="0" applyNumberFormat="0" applyBorder="0" applyAlignment="0" applyProtection="0"/>
    <xf numFmtId="208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96" fillId="49" borderId="0" applyNumberFormat="0" applyBorder="0" applyAlignment="0" applyProtection="0"/>
    <xf numFmtId="208" fontId="33" fillId="49" borderId="0" applyNumberFormat="0" applyBorder="0" applyAlignment="0" applyProtection="0"/>
    <xf numFmtId="0" fontId="95" fillId="54" borderId="0" applyNumberFormat="0" applyBorder="0" applyAlignment="0" applyProtection="0"/>
    <xf numFmtId="0" fontId="57" fillId="54" borderId="0" applyNumberFormat="0" applyBorder="0" applyAlignment="0" applyProtection="0"/>
    <xf numFmtId="0" fontId="57" fillId="54" borderId="0" applyNumberFormat="0" applyBorder="0" applyAlignment="0" applyProtection="0"/>
    <xf numFmtId="208" fontId="95" fillId="54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96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0" fontId="57" fillId="49" borderId="0" applyNumberFormat="0" applyBorder="0" applyAlignment="0" applyProtection="0"/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0" fontId="98" fillId="55" borderId="0" applyNumberFormat="0" applyBorder="0" applyAlignment="0" applyProtection="0"/>
    <xf numFmtId="0" fontId="98" fillId="47" borderId="0" applyNumberFormat="0" applyBorder="0" applyAlignment="0" applyProtection="0"/>
    <xf numFmtId="0" fontId="98" fillId="48" borderId="0" applyNumberFormat="0" applyBorder="0" applyAlignment="0" applyProtection="0"/>
    <xf numFmtId="0" fontId="98" fillId="56" borderId="0" applyNumberFormat="0" applyBorder="0" applyAlignment="0" applyProtection="0"/>
    <xf numFmtId="0" fontId="98" fillId="57" borderId="0" applyNumberFormat="0" applyBorder="0" applyAlignment="0" applyProtection="0"/>
    <xf numFmtId="0" fontId="98" fillId="58" borderId="0" applyNumberFormat="0" applyBorder="0" applyAlignment="0" applyProtection="0"/>
    <xf numFmtId="0" fontId="98" fillId="55" borderId="0" applyNumberFormat="0" applyBorder="0" applyAlignment="0" applyProtection="0"/>
    <xf numFmtId="0" fontId="98" fillId="55" borderId="0" applyNumberFormat="0" applyBorder="0" applyAlignment="0" applyProtection="0"/>
    <xf numFmtId="208" fontId="33" fillId="59" borderId="0" applyNumberFormat="0" applyBorder="0" applyAlignment="0" applyProtection="0"/>
    <xf numFmtId="208" fontId="33" fillId="55" borderId="0" applyNumberFormat="0" applyBorder="0" applyAlignment="0" applyProtection="0"/>
    <xf numFmtId="0" fontId="33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208" fontId="33" fillId="55" borderId="0" applyNumberFormat="0" applyBorder="0" applyAlignment="0" applyProtection="0"/>
    <xf numFmtId="208" fontId="33" fillId="55" borderId="0" applyNumberFormat="0" applyBorder="0" applyAlignment="0" applyProtection="0"/>
    <xf numFmtId="0" fontId="33" fillId="55" borderId="0" applyNumberFormat="0" applyBorder="0" applyAlignment="0" applyProtection="0"/>
    <xf numFmtId="0" fontId="81" fillId="55" borderId="0" applyNumberFormat="0" applyBorder="0" applyAlignment="0" applyProtection="0"/>
    <xf numFmtId="0" fontId="81" fillId="55" borderId="0" applyNumberFormat="0" applyBorder="0" applyAlignment="0" applyProtection="0"/>
    <xf numFmtId="208" fontId="33" fillId="55" borderId="0" applyNumberFormat="0" applyBorder="0" applyAlignment="0" applyProtection="0"/>
    <xf numFmtId="208" fontId="33" fillId="55" borderId="0" applyNumberFormat="0" applyBorder="0" applyAlignment="0" applyProtection="0"/>
    <xf numFmtId="0" fontId="33" fillId="55" borderId="0" applyNumberFormat="0" applyBorder="0" applyAlignment="0" applyProtection="0"/>
    <xf numFmtId="0" fontId="81" fillId="55" borderId="0" applyNumberFormat="0" applyBorder="0" applyAlignment="0" applyProtection="0"/>
    <xf numFmtId="208" fontId="33" fillId="55" borderId="0" applyNumberFormat="0" applyBorder="0" applyAlignment="0" applyProtection="0"/>
    <xf numFmtId="208" fontId="33" fillId="55" borderId="0" applyNumberFormat="0" applyBorder="0" applyAlignment="0" applyProtection="0"/>
    <xf numFmtId="0" fontId="33" fillId="55" borderId="0" applyNumberFormat="0" applyBorder="0" applyAlignment="0" applyProtection="0"/>
    <xf numFmtId="0" fontId="81" fillId="55" borderId="0" applyNumberFormat="0" applyBorder="0" applyAlignment="0" applyProtection="0"/>
    <xf numFmtId="208" fontId="33" fillId="55" borderId="0" applyNumberFormat="0" applyBorder="0" applyAlignment="0" applyProtection="0"/>
    <xf numFmtId="0" fontId="33" fillId="59" borderId="0" applyNumberFormat="0" applyBorder="0" applyAlignment="0" applyProtection="0"/>
    <xf numFmtId="0" fontId="98" fillId="59" borderId="0" applyNumberFormat="0" applyBorder="0" applyAlignment="0" applyProtection="0"/>
    <xf numFmtId="0" fontId="98" fillId="59" borderId="0" applyNumberFormat="0" applyBorder="0" applyAlignment="0" applyProtection="0"/>
    <xf numFmtId="208" fontId="33" fillId="59" borderId="0" applyNumberFormat="0" applyBorder="0" applyAlignment="0" applyProtection="0"/>
    <xf numFmtId="0" fontId="98" fillId="59" borderId="0" applyNumberFormat="0" applyBorder="0" applyAlignment="0" applyProtection="0"/>
    <xf numFmtId="0" fontId="98" fillId="55" borderId="0" applyNumberFormat="0" applyBorder="0" applyAlignment="0" applyProtection="0"/>
    <xf numFmtId="0" fontId="98" fillId="55" borderId="0" applyNumberFormat="0" applyBorder="0" applyAlignment="0" applyProtection="0"/>
    <xf numFmtId="0" fontId="81" fillId="55" borderId="0" applyNumberFormat="0" applyBorder="0" applyAlignment="0" applyProtection="0"/>
    <xf numFmtId="0" fontId="98" fillId="55" borderId="0" applyNumberFormat="0" applyBorder="0" applyAlignment="0" applyProtection="0"/>
    <xf numFmtId="0" fontId="98" fillId="55" borderId="0" applyNumberFormat="0" applyBorder="0" applyAlignment="0" applyProtection="0"/>
    <xf numFmtId="0" fontId="98" fillId="55" borderId="0" applyNumberFormat="0" applyBorder="0" applyAlignment="0" applyProtection="0"/>
    <xf numFmtId="0" fontId="98" fillId="55" borderId="0" applyNumberFormat="0" applyBorder="0" applyAlignment="0" applyProtection="0"/>
    <xf numFmtId="0" fontId="98" fillId="55" borderId="0" applyNumberFormat="0" applyBorder="0" applyAlignment="0" applyProtection="0"/>
    <xf numFmtId="0" fontId="98" fillId="55" borderId="0" applyNumberFormat="0" applyBorder="0" applyAlignment="0" applyProtection="0"/>
    <xf numFmtId="0" fontId="98" fillId="55" borderId="0" applyNumberFormat="0" applyBorder="0" applyAlignment="0" applyProtection="0"/>
    <xf numFmtId="0" fontId="98" fillId="55" borderId="0" applyNumberFormat="0" applyBorder="0" applyAlignment="0" applyProtection="0"/>
    <xf numFmtId="0" fontId="98" fillId="55" borderId="0" applyNumberFormat="0" applyBorder="0" applyAlignment="0" applyProtection="0"/>
    <xf numFmtId="0" fontId="98" fillId="55" borderId="0" applyNumberFormat="0" applyBorder="0" applyAlignment="0" applyProtection="0"/>
    <xf numFmtId="0" fontId="98" fillId="55" borderId="0" applyNumberFormat="0" applyBorder="0" applyAlignment="0" applyProtection="0"/>
    <xf numFmtId="0" fontId="98" fillId="55" borderId="0" applyNumberFormat="0" applyBorder="0" applyAlignment="0" applyProtection="0"/>
    <xf numFmtId="0" fontId="98" fillId="47" borderId="0" applyNumberFormat="0" applyBorder="0" applyAlignment="0" applyProtection="0"/>
    <xf numFmtId="0" fontId="98" fillId="47" borderId="0" applyNumberFormat="0" applyBorder="0" applyAlignment="0" applyProtection="0"/>
    <xf numFmtId="208" fontId="33" fillId="52" borderId="0" applyNumberFormat="0" applyBorder="0" applyAlignment="0" applyProtection="0"/>
    <xf numFmtId="208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208" fontId="33" fillId="47" borderId="0" applyNumberFormat="0" applyBorder="0" applyAlignment="0" applyProtection="0"/>
    <xf numFmtId="208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81" fillId="47" borderId="0" applyNumberFormat="0" applyBorder="0" applyAlignment="0" applyProtection="0"/>
    <xf numFmtId="0" fontId="81" fillId="47" borderId="0" applyNumberFormat="0" applyBorder="0" applyAlignment="0" applyProtection="0"/>
    <xf numFmtId="208" fontId="33" fillId="47" borderId="0" applyNumberFormat="0" applyBorder="0" applyAlignment="0" applyProtection="0"/>
    <xf numFmtId="208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81" fillId="47" borderId="0" applyNumberFormat="0" applyBorder="0" applyAlignment="0" applyProtection="0"/>
    <xf numFmtId="208" fontId="33" fillId="47" borderId="0" applyNumberFormat="0" applyBorder="0" applyAlignment="0" applyProtection="0"/>
    <xf numFmtId="208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81" fillId="47" borderId="0" applyNumberFormat="0" applyBorder="0" applyAlignment="0" applyProtection="0"/>
    <xf numFmtId="208" fontId="33" fillId="47" borderId="0" applyNumberFormat="0" applyBorder="0" applyAlignment="0" applyProtection="0"/>
    <xf numFmtId="0" fontId="33" fillId="52" borderId="0" applyNumberFormat="0" applyBorder="0" applyAlignment="0" applyProtection="0"/>
    <xf numFmtId="0" fontId="98" fillId="52" borderId="0" applyNumberFormat="0" applyBorder="0" applyAlignment="0" applyProtection="0"/>
    <xf numFmtId="0" fontId="98" fillId="52" borderId="0" applyNumberFormat="0" applyBorder="0" applyAlignment="0" applyProtection="0"/>
    <xf numFmtId="208" fontId="33" fillId="52" borderId="0" applyNumberFormat="0" applyBorder="0" applyAlignment="0" applyProtection="0"/>
    <xf numFmtId="0" fontId="98" fillId="52" borderId="0" applyNumberFormat="0" applyBorder="0" applyAlignment="0" applyProtection="0"/>
    <xf numFmtId="0" fontId="98" fillId="47" borderId="0" applyNumberFormat="0" applyBorder="0" applyAlignment="0" applyProtection="0"/>
    <xf numFmtId="0" fontId="98" fillId="47" borderId="0" applyNumberFormat="0" applyBorder="0" applyAlignment="0" applyProtection="0"/>
    <xf numFmtId="0" fontId="81" fillId="47" borderId="0" applyNumberFormat="0" applyBorder="0" applyAlignment="0" applyProtection="0"/>
    <xf numFmtId="0" fontId="98" fillId="47" borderId="0" applyNumberFormat="0" applyBorder="0" applyAlignment="0" applyProtection="0"/>
    <xf numFmtId="0" fontId="98" fillId="47" borderId="0" applyNumberFormat="0" applyBorder="0" applyAlignment="0" applyProtection="0"/>
    <xf numFmtId="0" fontId="98" fillId="47" borderId="0" applyNumberFormat="0" applyBorder="0" applyAlignment="0" applyProtection="0"/>
    <xf numFmtId="0" fontId="98" fillId="47" borderId="0" applyNumberFormat="0" applyBorder="0" applyAlignment="0" applyProtection="0"/>
    <xf numFmtId="0" fontId="98" fillId="47" borderId="0" applyNumberFormat="0" applyBorder="0" applyAlignment="0" applyProtection="0"/>
    <xf numFmtId="0" fontId="98" fillId="47" borderId="0" applyNumberFormat="0" applyBorder="0" applyAlignment="0" applyProtection="0"/>
    <xf numFmtId="0" fontId="98" fillId="47" borderId="0" applyNumberFormat="0" applyBorder="0" applyAlignment="0" applyProtection="0"/>
    <xf numFmtId="0" fontId="98" fillId="47" borderId="0" applyNumberFormat="0" applyBorder="0" applyAlignment="0" applyProtection="0"/>
    <xf numFmtId="0" fontId="98" fillId="47" borderId="0" applyNumberFormat="0" applyBorder="0" applyAlignment="0" applyProtection="0"/>
    <xf numFmtId="0" fontId="98" fillId="47" borderId="0" applyNumberFormat="0" applyBorder="0" applyAlignment="0" applyProtection="0"/>
    <xf numFmtId="0" fontId="98" fillId="47" borderId="0" applyNumberFormat="0" applyBorder="0" applyAlignment="0" applyProtection="0"/>
    <xf numFmtId="0" fontId="98" fillId="47" borderId="0" applyNumberFormat="0" applyBorder="0" applyAlignment="0" applyProtection="0"/>
    <xf numFmtId="0" fontId="98" fillId="48" borderId="0" applyNumberFormat="0" applyBorder="0" applyAlignment="0" applyProtection="0"/>
    <xf numFmtId="0" fontId="98" fillId="48" borderId="0" applyNumberFormat="0" applyBorder="0" applyAlignment="0" applyProtection="0"/>
    <xf numFmtId="208" fontId="33" fillId="53" borderId="0" applyNumberFormat="0" applyBorder="0" applyAlignment="0" applyProtection="0"/>
    <xf numFmtId="208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208" fontId="33" fillId="48" borderId="0" applyNumberFormat="0" applyBorder="0" applyAlignment="0" applyProtection="0"/>
    <xf numFmtId="208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81" fillId="48" borderId="0" applyNumberFormat="0" applyBorder="0" applyAlignment="0" applyProtection="0"/>
    <xf numFmtId="0" fontId="81" fillId="48" borderId="0" applyNumberFormat="0" applyBorder="0" applyAlignment="0" applyProtection="0"/>
    <xf numFmtId="208" fontId="33" fillId="48" borderId="0" applyNumberFormat="0" applyBorder="0" applyAlignment="0" applyProtection="0"/>
    <xf numFmtId="208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81" fillId="48" borderId="0" applyNumberFormat="0" applyBorder="0" applyAlignment="0" applyProtection="0"/>
    <xf numFmtId="208" fontId="33" fillId="48" borderId="0" applyNumberFormat="0" applyBorder="0" applyAlignment="0" applyProtection="0"/>
    <xf numFmtId="208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81" fillId="48" borderId="0" applyNumberFormat="0" applyBorder="0" applyAlignment="0" applyProtection="0"/>
    <xf numFmtId="208" fontId="33" fillId="48" borderId="0" applyNumberFormat="0" applyBorder="0" applyAlignment="0" applyProtection="0"/>
    <xf numFmtId="0" fontId="33" fillId="53" borderId="0" applyNumberFormat="0" applyBorder="0" applyAlignment="0" applyProtection="0"/>
    <xf numFmtId="0" fontId="98" fillId="53" borderId="0" applyNumberFormat="0" applyBorder="0" applyAlignment="0" applyProtection="0"/>
    <xf numFmtId="0" fontId="98" fillId="53" borderId="0" applyNumberFormat="0" applyBorder="0" applyAlignment="0" applyProtection="0"/>
    <xf numFmtId="208" fontId="33" fillId="53" borderId="0" applyNumberFormat="0" applyBorder="0" applyAlignment="0" applyProtection="0"/>
    <xf numFmtId="0" fontId="98" fillId="53" borderId="0" applyNumberFormat="0" applyBorder="0" applyAlignment="0" applyProtection="0"/>
    <xf numFmtId="0" fontId="98" fillId="48" borderId="0" applyNumberFormat="0" applyBorder="0" applyAlignment="0" applyProtection="0"/>
    <xf numFmtId="0" fontId="98" fillId="48" borderId="0" applyNumberFormat="0" applyBorder="0" applyAlignment="0" applyProtection="0"/>
    <xf numFmtId="0" fontId="81" fillId="48" borderId="0" applyNumberFormat="0" applyBorder="0" applyAlignment="0" applyProtection="0"/>
    <xf numFmtId="0" fontId="98" fillId="48" borderId="0" applyNumberFormat="0" applyBorder="0" applyAlignment="0" applyProtection="0"/>
    <xf numFmtId="0" fontId="98" fillId="48" borderId="0" applyNumberFormat="0" applyBorder="0" applyAlignment="0" applyProtection="0"/>
    <xf numFmtId="0" fontId="98" fillId="48" borderId="0" applyNumberFormat="0" applyBorder="0" applyAlignment="0" applyProtection="0"/>
    <xf numFmtId="0" fontId="98" fillId="48" borderId="0" applyNumberFormat="0" applyBorder="0" applyAlignment="0" applyProtection="0"/>
    <xf numFmtId="0" fontId="98" fillId="48" borderId="0" applyNumberFormat="0" applyBorder="0" applyAlignment="0" applyProtection="0"/>
    <xf numFmtId="0" fontId="98" fillId="48" borderId="0" applyNumberFormat="0" applyBorder="0" applyAlignment="0" applyProtection="0"/>
    <xf numFmtId="0" fontId="98" fillId="48" borderId="0" applyNumberFormat="0" applyBorder="0" applyAlignment="0" applyProtection="0"/>
    <xf numFmtId="0" fontId="98" fillId="48" borderId="0" applyNumberFormat="0" applyBorder="0" applyAlignment="0" applyProtection="0"/>
    <xf numFmtId="0" fontId="98" fillId="48" borderId="0" applyNumberFormat="0" applyBorder="0" applyAlignment="0" applyProtection="0"/>
    <xf numFmtId="0" fontId="98" fillId="48" borderId="0" applyNumberFormat="0" applyBorder="0" applyAlignment="0" applyProtection="0"/>
    <xf numFmtId="0" fontId="98" fillId="48" borderId="0" applyNumberFormat="0" applyBorder="0" applyAlignment="0" applyProtection="0"/>
    <xf numFmtId="0" fontId="98" fillId="48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208" fontId="33" fillId="60" borderId="0" applyNumberFormat="0" applyBorder="0" applyAlignment="0" applyProtection="0"/>
    <xf numFmtId="208" fontId="33" fillId="56" borderId="0" applyNumberFormat="0" applyBorder="0" applyAlignment="0" applyProtection="0"/>
    <xf numFmtId="0" fontId="33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208" fontId="33" fillId="56" borderId="0" applyNumberFormat="0" applyBorder="0" applyAlignment="0" applyProtection="0"/>
    <xf numFmtId="208" fontId="33" fillId="56" borderId="0" applyNumberFormat="0" applyBorder="0" applyAlignment="0" applyProtection="0"/>
    <xf numFmtId="0" fontId="33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208" fontId="33" fillId="56" borderId="0" applyNumberFormat="0" applyBorder="0" applyAlignment="0" applyProtection="0"/>
    <xf numFmtId="208" fontId="33" fillId="56" borderId="0" applyNumberFormat="0" applyBorder="0" applyAlignment="0" applyProtection="0"/>
    <xf numFmtId="0" fontId="33" fillId="56" borderId="0" applyNumberFormat="0" applyBorder="0" applyAlignment="0" applyProtection="0"/>
    <xf numFmtId="0" fontId="81" fillId="56" borderId="0" applyNumberFormat="0" applyBorder="0" applyAlignment="0" applyProtection="0"/>
    <xf numFmtId="208" fontId="33" fillId="56" borderId="0" applyNumberFormat="0" applyBorder="0" applyAlignment="0" applyProtection="0"/>
    <xf numFmtId="208" fontId="33" fillId="56" borderId="0" applyNumberFormat="0" applyBorder="0" applyAlignment="0" applyProtection="0"/>
    <xf numFmtId="0" fontId="33" fillId="56" borderId="0" applyNumberFormat="0" applyBorder="0" applyAlignment="0" applyProtection="0"/>
    <xf numFmtId="0" fontId="81" fillId="56" borderId="0" applyNumberFormat="0" applyBorder="0" applyAlignment="0" applyProtection="0"/>
    <xf numFmtId="208" fontId="33" fillId="56" borderId="0" applyNumberFormat="0" applyBorder="0" applyAlignment="0" applyProtection="0"/>
    <xf numFmtId="0" fontId="33" fillId="60" borderId="0" applyNumberFormat="0" applyBorder="0" applyAlignment="0" applyProtection="0"/>
    <xf numFmtId="0" fontId="98" fillId="60" borderId="0" applyNumberFormat="0" applyBorder="0" applyAlignment="0" applyProtection="0"/>
    <xf numFmtId="0" fontId="98" fillId="60" borderId="0" applyNumberFormat="0" applyBorder="0" applyAlignment="0" applyProtection="0"/>
    <xf numFmtId="208" fontId="33" fillId="60" borderId="0" applyNumberFormat="0" applyBorder="0" applyAlignment="0" applyProtection="0"/>
    <xf numFmtId="0" fontId="98" fillId="60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81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208" fontId="33" fillId="61" borderId="0" applyNumberFormat="0" applyBorder="0" applyAlignment="0" applyProtection="0"/>
    <xf numFmtId="208" fontId="33" fillId="57" borderId="0" applyNumberFormat="0" applyBorder="0" applyAlignment="0" applyProtection="0"/>
    <xf numFmtId="0" fontId="33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208" fontId="33" fillId="57" borderId="0" applyNumberFormat="0" applyBorder="0" applyAlignment="0" applyProtection="0"/>
    <xf numFmtId="208" fontId="33" fillId="57" borderId="0" applyNumberFormat="0" applyBorder="0" applyAlignment="0" applyProtection="0"/>
    <xf numFmtId="0" fontId="33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208" fontId="33" fillId="57" borderId="0" applyNumberFormat="0" applyBorder="0" applyAlignment="0" applyProtection="0"/>
    <xf numFmtId="208" fontId="33" fillId="57" borderId="0" applyNumberFormat="0" applyBorder="0" applyAlignment="0" applyProtection="0"/>
    <xf numFmtId="0" fontId="33" fillId="57" borderId="0" applyNumberFormat="0" applyBorder="0" applyAlignment="0" applyProtection="0"/>
    <xf numFmtId="0" fontId="81" fillId="57" borderId="0" applyNumberFormat="0" applyBorder="0" applyAlignment="0" applyProtection="0"/>
    <xf numFmtId="208" fontId="33" fillId="57" borderId="0" applyNumberFormat="0" applyBorder="0" applyAlignment="0" applyProtection="0"/>
    <xf numFmtId="208" fontId="33" fillId="57" borderId="0" applyNumberFormat="0" applyBorder="0" applyAlignment="0" applyProtection="0"/>
    <xf numFmtId="0" fontId="33" fillId="57" borderId="0" applyNumberFormat="0" applyBorder="0" applyAlignment="0" applyProtection="0"/>
    <xf numFmtId="0" fontId="81" fillId="57" borderId="0" applyNumberFormat="0" applyBorder="0" applyAlignment="0" applyProtection="0"/>
    <xf numFmtId="208" fontId="33" fillId="57" borderId="0" applyNumberFormat="0" applyBorder="0" applyAlignment="0" applyProtection="0"/>
    <xf numFmtId="0" fontId="33" fillId="61" borderId="0" applyNumberFormat="0" applyBorder="0" applyAlignment="0" applyProtection="0"/>
    <xf numFmtId="0" fontId="98" fillId="61" borderId="0" applyNumberFormat="0" applyBorder="0" applyAlignment="0" applyProtection="0"/>
    <xf numFmtId="0" fontId="98" fillId="61" borderId="0" applyNumberFormat="0" applyBorder="0" applyAlignment="0" applyProtection="0"/>
    <xf numFmtId="208" fontId="33" fillId="61" borderId="0" applyNumberFormat="0" applyBorder="0" applyAlignment="0" applyProtection="0"/>
    <xf numFmtId="0" fontId="98" fillId="61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81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8" borderId="0" applyNumberFormat="0" applyBorder="0" applyAlignment="0" applyProtection="0"/>
    <xf numFmtId="0" fontId="98" fillId="58" borderId="0" applyNumberFormat="0" applyBorder="0" applyAlignment="0" applyProtection="0"/>
    <xf numFmtId="208" fontId="33" fillId="62" borderId="0" applyNumberFormat="0" applyBorder="0" applyAlignment="0" applyProtection="0"/>
    <xf numFmtId="208" fontId="33" fillId="58" borderId="0" applyNumberFormat="0" applyBorder="0" applyAlignment="0" applyProtection="0"/>
    <xf numFmtId="0" fontId="33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208" fontId="33" fillId="58" borderId="0" applyNumberFormat="0" applyBorder="0" applyAlignment="0" applyProtection="0"/>
    <xf numFmtId="208" fontId="33" fillId="58" borderId="0" applyNumberFormat="0" applyBorder="0" applyAlignment="0" applyProtection="0"/>
    <xf numFmtId="0" fontId="33" fillId="58" borderId="0" applyNumberFormat="0" applyBorder="0" applyAlignment="0" applyProtection="0"/>
    <xf numFmtId="0" fontId="81" fillId="58" borderId="0" applyNumberFormat="0" applyBorder="0" applyAlignment="0" applyProtection="0"/>
    <xf numFmtId="0" fontId="81" fillId="58" borderId="0" applyNumberFormat="0" applyBorder="0" applyAlignment="0" applyProtection="0"/>
    <xf numFmtId="208" fontId="33" fillId="58" borderId="0" applyNumberFormat="0" applyBorder="0" applyAlignment="0" applyProtection="0"/>
    <xf numFmtId="208" fontId="33" fillId="58" borderId="0" applyNumberFormat="0" applyBorder="0" applyAlignment="0" applyProtection="0"/>
    <xf numFmtId="0" fontId="33" fillId="58" borderId="0" applyNumberFormat="0" applyBorder="0" applyAlignment="0" applyProtection="0"/>
    <xf numFmtId="0" fontId="81" fillId="58" borderId="0" applyNumberFormat="0" applyBorder="0" applyAlignment="0" applyProtection="0"/>
    <xf numFmtId="208" fontId="33" fillId="58" borderId="0" applyNumberFormat="0" applyBorder="0" applyAlignment="0" applyProtection="0"/>
    <xf numFmtId="208" fontId="33" fillId="58" borderId="0" applyNumberFormat="0" applyBorder="0" applyAlignment="0" applyProtection="0"/>
    <xf numFmtId="0" fontId="33" fillId="58" borderId="0" applyNumberFormat="0" applyBorder="0" applyAlignment="0" applyProtection="0"/>
    <xf numFmtId="0" fontId="81" fillId="58" borderId="0" applyNumberFormat="0" applyBorder="0" applyAlignment="0" applyProtection="0"/>
    <xf numFmtId="208" fontId="33" fillId="58" borderId="0" applyNumberFormat="0" applyBorder="0" applyAlignment="0" applyProtection="0"/>
    <xf numFmtId="0" fontId="33" fillId="62" borderId="0" applyNumberFormat="0" applyBorder="0" applyAlignment="0" applyProtection="0"/>
    <xf numFmtId="0" fontId="98" fillId="62" borderId="0" applyNumberFormat="0" applyBorder="0" applyAlignment="0" applyProtection="0"/>
    <xf numFmtId="0" fontId="98" fillId="62" borderId="0" applyNumberFormat="0" applyBorder="0" applyAlignment="0" applyProtection="0"/>
    <xf numFmtId="208" fontId="33" fillId="62" borderId="0" applyNumberFormat="0" applyBorder="0" applyAlignment="0" applyProtection="0"/>
    <xf numFmtId="0" fontId="98" fillId="62" borderId="0" applyNumberFormat="0" applyBorder="0" applyAlignment="0" applyProtection="0"/>
    <xf numFmtId="0" fontId="98" fillId="58" borderId="0" applyNumberFormat="0" applyBorder="0" applyAlignment="0" applyProtection="0"/>
    <xf numFmtId="0" fontId="98" fillId="58" borderId="0" applyNumberFormat="0" applyBorder="0" applyAlignment="0" applyProtection="0"/>
    <xf numFmtId="0" fontId="81" fillId="58" borderId="0" applyNumberFormat="0" applyBorder="0" applyAlignment="0" applyProtection="0"/>
    <xf numFmtId="0" fontId="98" fillId="58" borderId="0" applyNumberFormat="0" applyBorder="0" applyAlignment="0" applyProtection="0"/>
    <xf numFmtId="0" fontId="98" fillId="58" borderId="0" applyNumberFormat="0" applyBorder="0" applyAlignment="0" applyProtection="0"/>
    <xf numFmtId="0" fontId="98" fillId="58" borderId="0" applyNumberFormat="0" applyBorder="0" applyAlignment="0" applyProtection="0"/>
    <xf numFmtId="0" fontId="98" fillId="58" borderId="0" applyNumberFormat="0" applyBorder="0" applyAlignment="0" applyProtection="0"/>
    <xf numFmtId="0" fontId="98" fillId="58" borderId="0" applyNumberFormat="0" applyBorder="0" applyAlignment="0" applyProtection="0"/>
    <xf numFmtId="0" fontId="98" fillId="58" borderId="0" applyNumberFormat="0" applyBorder="0" applyAlignment="0" applyProtection="0"/>
    <xf numFmtId="0" fontId="98" fillId="58" borderId="0" applyNumberFormat="0" applyBorder="0" applyAlignment="0" applyProtection="0"/>
    <xf numFmtId="0" fontId="98" fillId="58" borderId="0" applyNumberFormat="0" applyBorder="0" applyAlignment="0" applyProtection="0"/>
    <xf numFmtId="0" fontId="98" fillId="58" borderId="0" applyNumberFormat="0" applyBorder="0" applyAlignment="0" applyProtection="0"/>
    <xf numFmtId="0" fontId="98" fillId="58" borderId="0" applyNumberFormat="0" applyBorder="0" applyAlignment="0" applyProtection="0"/>
    <xf numFmtId="0" fontId="98" fillId="58" borderId="0" applyNumberFormat="0" applyBorder="0" applyAlignment="0" applyProtection="0"/>
    <xf numFmtId="0" fontId="98" fillId="58" borderId="0" applyNumberFormat="0" applyBorder="0" applyAlignment="0" applyProtection="0"/>
    <xf numFmtId="217" fontId="99" fillId="0" borderId="0" applyFont="0" applyFill="0" applyBorder="0">
      <alignment horizontal="center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4" fontId="97" fillId="0" borderId="1">
      <alignment horizontal="right" vertical="top"/>
    </xf>
    <xf numFmtId="0" fontId="100" fillId="0" borderId="0">
      <alignment horizontal="right"/>
    </xf>
    <xf numFmtId="0" fontId="101" fillId="0" borderId="0">
      <protection locked="0"/>
    </xf>
    <xf numFmtId="0" fontId="101" fillId="0" borderId="0">
      <protection locked="0"/>
    </xf>
    <xf numFmtId="218" fontId="51" fillId="0" borderId="0" applyFont="0" applyFill="0" applyBorder="0" applyAlignment="0" applyProtection="0"/>
    <xf numFmtId="219" fontId="51" fillId="0" borderId="0" applyFont="0" applyFill="0" applyBorder="0" applyAlignment="0" applyProtection="0"/>
    <xf numFmtId="218" fontId="51" fillId="0" borderId="0" applyFont="0" applyFill="0" applyBorder="0" applyAlignment="0" applyProtection="0"/>
    <xf numFmtId="0" fontId="98" fillId="63" borderId="0" applyNumberFormat="0" applyBorder="0" applyAlignment="0" applyProtection="0"/>
    <xf numFmtId="0" fontId="102" fillId="64" borderId="0" applyNumberFormat="0" applyBorder="0" applyAlignment="0" applyProtection="0"/>
    <xf numFmtId="0" fontId="102" fillId="65" borderId="0" applyNumberFormat="0" applyBorder="0" applyAlignment="0" applyProtection="0"/>
    <xf numFmtId="0" fontId="103" fillId="66" borderId="0" applyNumberFormat="0" applyBorder="0" applyAlignment="0" applyProtection="0"/>
    <xf numFmtId="0" fontId="103" fillId="67" borderId="0" applyNumberFormat="0" applyBorder="0" applyAlignment="0" applyProtection="0"/>
    <xf numFmtId="0" fontId="103" fillId="67" borderId="0" applyNumberFormat="0" applyBorder="0" applyAlignment="0" applyProtection="0"/>
    <xf numFmtId="0" fontId="103" fillId="67" borderId="0" applyNumberFormat="0" applyBorder="0" applyAlignment="0" applyProtection="0"/>
    <xf numFmtId="0" fontId="103" fillId="67" borderId="0" applyNumberFormat="0" applyBorder="0" applyAlignment="0" applyProtection="0"/>
    <xf numFmtId="0" fontId="103" fillId="67" borderId="0" applyNumberFormat="0" applyBorder="0" applyAlignment="0" applyProtection="0"/>
    <xf numFmtId="0" fontId="103" fillId="67" borderId="0" applyNumberFormat="0" applyBorder="0" applyAlignment="0" applyProtection="0"/>
    <xf numFmtId="0" fontId="103" fillId="67" borderId="0" applyNumberFormat="0" applyBorder="0" applyAlignment="0" applyProtection="0"/>
    <xf numFmtId="0" fontId="103" fillId="67" borderId="0" applyNumberFormat="0" applyBorder="0" applyAlignment="0" applyProtection="0"/>
    <xf numFmtId="0" fontId="103" fillId="67" borderId="0" applyNumberFormat="0" applyBorder="0" applyAlignment="0" applyProtection="0"/>
    <xf numFmtId="0" fontId="103" fillId="67" borderId="0" applyNumberFormat="0" applyBorder="0" applyAlignment="0" applyProtection="0"/>
    <xf numFmtId="0" fontId="103" fillId="67" borderId="0" applyNumberFormat="0" applyBorder="0" applyAlignment="0" applyProtection="0"/>
    <xf numFmtId="0" fontId="103" fillId="67" borderId="0" applyNumberFormat="0" applyBorder="0" applyAlignment="0" applyProtection="0"/>
    <xf numFmtId="0" fontId="103" fillId="67" borderId="0" applyNumberFormat="0" applyBorder="0" applyAlignment="0" applyProtection="0"/>
    <xf numFmtId="0" fontId="103" fillId="67" borderId="0" applyNumberFormat="0" applyBorder="0" applyAlignment="0" applyProtection="0"/>
    <xf numFmtId="0" fontId="103" fillId="67" borderId="0" applyNumberFormat="0" applyBorder="0" applyAlignment="0" applyProtection="0"/>
    <xf numFmtId="0" fontId="103" fillId="67" borderId="0" applyNumberFormat="0" applyBorder="0" applyAlignment="0" applyProtection="0"/>
    <xf numFmtId="0" fontId="103" fillId="67" borderId="0" applyNumberFormat="0" applyBorder="0" applyAlignment="0" applyProtection="0"/>
    <xf numFmtId="0" fontId="103" fillId="67" borderId="0" applyNumberFormat="0" applyBorder="0" applyAlignment="0" applyProtection="0"/>
    <xf numFmtId="0" fontId="103" fillId="67" borderId="0" applyNumberFormat="0" applyBorder="0" applyAlignment="0" applyProtection="0"/>
    <xf numFmtId="0" fontId="103" fillId="67" borderId="0" applyNumberFormat="0" applyBorder="0" applyAlignment="0" applyProtection="0"/>
    <xf numFmtId="0" fontId="104" fillId="63" borderId="0" applyNumberFormat="0" applyBorder="0" applyAlignment="0" applyProtection="0"/>
    <xf numFmtId="0" fontId="98" fillId="68" borderId="0" applyNumberFormat="0" applyBorder="0" applyAlignment="0" applyProtection="0"/>
    <xf numFmtId="0" fontId="102" fillId="69" borderId="0" applyNumberFormat="0" applyBorder="0" applyAlignment="0" applyProtection="0"/>
    <xf numFmtId="0" fontId="102" fillId="70" borderId="0" applyNumberFormat="0" applyBorder="0" applyAlignment="0" applyProtection="0"/>
    <xf numFmtId="0" fontId="103" fillId="71" borderId="0" applyNumberFormat="0" applyBorder="0" applyAlignment="0" applyProtection="0"/>
    <xf numFmtId="0" fontId="103" fillId="72" borderId="0" applyNumberFormat="0" applyBorder="0" applyAlignment="0" applyProtection="0"/>
    <xf numFmtId="0" fontId="103" fillId="72" borderId="0" applyNumberFormat="0" applyBorder="0" applyAlignment="0" applyProtection="0"/>
    <xf numFmtId="0" fontId="103" fillId="72" borderId="0" applyNumberFormat="0" applyBorder="0" applyAlignment="0" applyProtection="0"/>
    <xf numFmtId="0" fontId="103" fillId="72" borderId="0" applyNumberFormat="0" applyBorder="0" applyAlignment="0" applyProtection="0"/>
    <xf numFmtId="0" fontId="103" fillId="72" borderId="0" applyNumberFormat="0" applyBorder="0" applyAlignment="0" applyProtection="0"/>
    <xf numFmtId="0" fontId="103" fillId="72" borderId="0" applyNumberFormat="0" applyBorder="0" applyAlignment="0" applyProtection="0"/>
    <xf numFmtId="0" fontId="103" fillId="72" borderId="0" applyNumberFormat="0" applyBorder="0" applyAlignment="0" applyProtection="0"/>
    <xf numFmtId="0" fontId="103" fillId="72" borderId="0" applyNumberFormat="0" applyBorder="0" applyAlignment="0" applyProtection="0"/>
    <xf numFmtId="0" fontId="103" fillId="72" borderId="0" applyNumberFormat="0" applyBorder="0" applyAlignment="0" applyProtection="0"/>
    <xf numFmtId="0" fontId="103" fillId="72" borderId="0" applyNumberFormat="0" applyBorder="0" applyAlignment="0" applyProtection="0"/>
    <xf numFmtId="0" fontId="103" fillId="72" borderId="0" applyNumberFormat="0" applyBorder="0" applyAlignment="0" applyProtection="0"/>
    <xf numFmtId="0" fontId="103" fillId="72" borderId="0" applyNumberFormat="0" applyBorder="0" applyAlignment="0" applyProtection="0"/>
    <xf numFmtId="0" fontId="103" fillId="72" borderId="0" applyNumberFormat="0" applyBorder="0" applyAlignment="0" applyProtection="0"/>
    <xf numFmtId="0" fontId="103" fillId="72" borderId="0" applyNumberFormat="0" applyBorder="0" applyAlignment="0" applyProtection="0"/>
    <xf numFmtId="0" fontId="103" fillId="72" borderId="0" applyNumberFormat="0" applyBorder="0" applyAlignment="0" applyProtection="0"/>
    <xf numFmtId="0" fontId="103" fillId="72" borderId="0" applyNumberFormat="0" applyBorder="0" applyAlignment="0" applyProtection="0"/>
    <xf numFmtId="0" fontId="103" fillId="72" borderId="0" applyNumberFormat="0" applyBorder="0" applyAlignment="0" applyProtection="0"/>
    <xf numFmtId="0" fontId="103" fillId="72" borderId="0" applyNumberFormat="0" applyBorder="0" applyAlignment="0" applyProtection="0"/>
    <xf numFmtId="0" fontId="103" fillId="72" borderId="0" applyNumberFormat="0" applyBorder="0" applyAlignment="0" applyProtection="0"/>
    <xf numFmtId="0" fontId="103" fillId="72" borderId="0" applyNumberFormat="0" applyBorder="0" applyAlignment="0" applyProtection="0"/>
    <xf numFmtId="0" fontId="104" fillId="68" borderId="0" applyNumberFormat="0" applyBorder="0" applyAlignment="0" applyProtection="0"/>
    <xf numFmtId="0" fontId="98" fillId="73" borderId="0" applyNumberFormat="0" applyBorder="0" applyAlignment="0" applyProtection="0"/>
    <xf numFmtId="0" fontId="102" fillId="74" borderId="0" applyNumberFormat="0" applyBorder="0" applyAlignment="0" applyProtection="0"/>
    <xf numFmtId="0" fontId="102" fillId="75" borderId="0" applyNumberFormat="0" applyBorder="0" applyAlignment="0" applyProtection="0"/>
    <xf numFmtId="0" fontId="103" fillId="45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3" fillId="71" borderId="0" applyNumberFormat="0" applyBorder="0" applyAlignment="0" applyProtection="0"/>
    <xf numFmtId="0" fontId="104" fillId="73" borderId="0" applyNumberFormat="0" applyBorder="0" applyAlignment="0" applyProtection="0"/>
    <xf numFmtId="0" fontId="98" fillId="56" borderId="0" applyNumberFormat="0" applyBorder="0" applyAlignment="0" applyProtection="0"/>
    <xf numFmtId="0" fontId="102" fillId="75" borderId="0" applyNumberFormat="0" applyBorder="0" applyAlignment="0" applyProtection="0"/>
    <xf numFmtId="0" fontId="102" fillId="45" borderId="0" applyNumberFormat="0" applyBorder="0" applyAlignment="0" applyProtection="0"/>
    <xf numFmtId="0" fontId="103" fillId="45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3" fillId="76" borderId="0" applyNumberFormat="0" applyBorder="0" applyAlignment="0" applyProtection="0"/>
    <xf numFmtId="0" fontId="104" fillId="56" borderId="0" applyNumberFormat="0" applyBorder="0" applyAlignment="0" applyProtection="0"/>
    <xf numFmtId="0" fontId="98" fillId="57" borderId="0" applyNumberFormat="0" applyBorder="0" applyAlignment="0" applyProtection="0"/>
    <xf numFmtId="0" fontId="102" fillId="64" borderId="0" applyNumberFormat="0" applyBorder="0" applyAlignment="0" applyProtection="0"/>
    <xf numFmtId="0" fontId="102" fillId="65" borderId="0" applyNumberFormat="0" applyBorder="0" applyAlignment="0" applyProtection="0"/>
    <xf numFmtId="0" fontId="103" fillId="65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3" fillId="77" borderId="0" applyNumberFormat="0" applyBorder="0" applyAlignment="0" applyProtection="0"/>
    <xf numFmtId="0" fontId="104" fillId="57" borderId="0" applyNumberFormat="0" applyBorder="0" applyAlignment="0" applyProtection="0"/>
    <xf numFmtId="0" fontId="98" fillId="78" borderId="0" applyNumberFormat="0" applyBorder="0" applyAlignment="0" applyProtection="0"/>
    <xf numFmtId="0" fontId="102" fillId="79" borderId="0" applyNumberFormat="0" applyBorder="0" applyAlignment="0" applyProtection="0"/>
    <xf numFmtId="0" fontId="102" fillId="70" borderId="0" applyNumberFormat="0" applyBorder="0" applyAlignment="0" applyProtection="0"/>
    <xf numFmtId="0" fontId="103" fillId="80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4" fillId="78" borderId="0" applyNumberFormat="0" applyBorder="0" applyAlignment="0" applyProtection="0"/>
    <xf numFmtId="220" fontId="105" fillId="82" borderId="0">
      <alignment horizontal="center" vertical="center"/>
    </xf>
    <xf numFmtId="221" fontId="106" fillId="0" borderId="51" applyFont="0" applyFill="0">
      <alignment horizontal="right" vertical="center"/>
      <protection locked="0"/>
    </xf>
    <xf numFmtId="221" fontId="106" fillId="0" borderId="51" applyFont="0" applyFill="0">
      <alignment horizontal="right" vertical="center"/>
      <protection locked="0"/>
    </xf>
    <xf numFmtId="222" fontId="51" fillId="0" borderId="0" applyFont="0" applyFill="0" applyBorder="0" applyProtection="0"/>
    <xf numFmtId="0" fontId="107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0" fontId="107" fillId="0" borderId="0" applyNumberFormat="0" applyFill="0" applyBorder="0" applyAlignment="0" applyProtection="0">
      <alignment vertical="top"/>
      <protection locked="0"/>
    </xf>
    <xf numFmtId="0" fontId="107" fillId="0" borderId="0" applyNumberFormat="0" applyFill="0" applyBorder="0" applyAlignment="0" applyProtection="0">
      <alignment vertical="top"/>
      <protection locked="0"/>
    </xf>
    <xf numFmtId="0" fontId="108" fillId="0" borderId="0" applyNumberFormat="0" applyFill="0" applyBorder="0" applyAlignment="0" applyProtection="0">
      <alignment vertical="top"/>
      <protection locked="0"/>
    </xf>
    <xf numFmtId="223" fontId="109" fillId="0" borderId="0" applyFont="0" applyFill="0" applyBorder="0" applyAlignment="0" applyProtection="0"/>
    <xf numFmtId="224" fontId="109" fillId="0" borderId="0" applyFont="0" applyFill="0" applyBorder="0" applyAlignment="0" applyProtection="0"/>
    <xf numFmtId="0" fontId="110" fillId="0" borderId="0" applyNumberFormat="0" applyFill="0" applyBorder="0" applyAlignment="0" applyProtection="0">
      <alignment vertical="top"/>
      <protection locked="0"/>
    </xf>
    <xf numFmtId="0" fontId="79" fillId="0" borderId="0"/>
    <xf numFmtId="0" fontId="79" fillId="0" borderId="0"/>
    <xf numFmtId="194" fontId="58" fillId="0" borderId="45">
      <protection locked="0"/>
    </xf>
    <xf numFmtId="225" fontId="33" fillId="0" borderId="0" applyFont="0" applyFill="0" applyBorder="0" applyAlignment="0" applyProtection="0"/>
    <xf numFmtId="226" fontId="33" fillId="0" borderId="0" applyFont="0" applyFill="0" applyBorder="0" applyAlignment="0" applyProtection="0"/>
    <xf numFmtId="227" fontId="111" fillId="0" borderId="0">
      <alignment horizontal="left"/>
    </xf>
    <xf numFmtId="227" fontId="111" fillId="0" borderId="0">
      <alignment horizontal="left"/>
    </xf>
    <xf numFmtId="221" fontId="106" fillId="0" borderId="0" applyFont="0" applyBorder="0" applyProtection="0">
      <alignment vertical="center"/>
    </xf>
    <xf numFmtId="220" fontId="51" fillId="0" borderId="0" applyNumberFormat="0" applyFont="0" applyAlignment="0">
      <alignment horizontal="center" vertical="center"/>
    </xf>
    <xf numFmtId="0" fontId="35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39" fontId="113" fillId="20" borderId="0" applyNumberFormat="0" applyBorder="0">
      <alignment vertical="center"/>
    </xf>
    <xf numFmtId="0" fontId="114" fillId="33" borderId="0" applyNumberFormat="0" applyBorder="0" applyAlignment="0" applyProtection="0"/>
    <xf numFmtId="0" fontId="115" fillId="70" borderId="0" applyNumberFormat="0" applyBorder="0" applyAlignment="0" applyProtection="0"/>
    <xf numFmtId="0" fontId="60" fillId="83" borderId="0"/>
    <xf numFmtId="0" fontId="116" fillId="83" borderId="0"/>
    <xf numFmtId="0" fontId="117" fillId="0" borderId="0" applyNumberFormat="0" applyFill="0" applyBorder="0" applyAlignment="0" applyProtection="0"/>
    <xf numFmtId="0" fontId="58" fillId="0" borderId="0">
      <alignment horizontal="left"/>
    </xf>
    <xf numFmtId="10" fontId="118" fillId="0" borderId="0" applyNumberFormat="0" applyFill="0" applyBorder="0" applyAlignment="0"/>
    <xf numFmtId="10" fontId="118" fillId="0" borderId="0" applyNumberFormat="0" applyFill="0" applyBorder="0" applyAlignment="0"/>
    <xf numFmtId="222" fontId="46" fillId="84" borderId="1">
      <alignment vertical="center"/>
    </xf>
    <xf numFmtId="0" fontId="119" fillId="0" borderId="0" applyNumberFormat="0" applyFill="0" applyBorder="0" applyAlignment="0" applyProtection="0"/>
    <xf numFmtId="228" fontId="120" fillId="0" borderId="0" applyFont="0" applyFill="0" applyBorder="0" applyAlignment="0" applyProtection="0"/>
    <xf numFmtId="0" fontId="121" fillId="0" borderId="0"/>
    <xf numFmtId="0" fontId="122" fillId="0" borderId="0" applyFill="0" applyBorder="0" applyAlignment="0"/>
    <xf numFmtId="229" fontId="123" fillId="0" borderId="0" applyFill="0" applyBorder="0" applyAlignment="0"/>
    <xf numFmtId="194" fontId="123" fillId="0" borderId="0" applyFill="0" applyBorder="0" applyAlignment="0"/>
    <xf numFmtId="166" fontId="123" fillId="0" borderId="0" applyFill="0" applyBorder="0" applyAlignment="0"/>
    <xf numFmtId="230" fontId="123" fillId="0" borderId="0" applyFill="0" applyBorder="0" applyAlignment="0"/>
    <xf numFmtId="231" fontId="123" fillId="0" borderId="0" applyFill="0" applyBorder="0" applyAlignment="0"/>
    <xf numFmtId="229" fontId="123" fillId="0" borderId="0" applyFill="0" applyBorder="0" applyAlignment="0"/>
    <xf numFmtId="232" fontId="123" fillId="0" borderId="0" applyFill="0" applyBorder="0" applyAlignment="0"/>
    <xf numFmtId="194" fontId="123" fillId="0" borderId="0" applyFill="0" applyBorder="0" applyAlignment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0" fontId="124" fillId="51" borderId="52" applyNumberFormat="0" applyAlignment="0" applyProtection="0"/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46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222" fontId="113" fillId="85" borderId="53">
      <alignment vertical="center"/>
    </xf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4" fillId="51" borderId="52" applyNumberFormat="0" applyAlignment="0" applyProtection="0"/>
    <xf numFmtId="0" fontId="125" fillId="51" borderId="52" applyNumberFormat="0" applyAlignment="0" applyProtection="0"/>
    <xf numFmtId="0" fontId="51" fillId="86" borderId="0" applyNumberFormat="0" applyFont="0" applyBorder="0" applyAlignment="0"/>
    <xf numFmtId="0" fontId="126" fillId="0" borderId="2" applyNumberFormat="0" applyFont="0" applyFill="0" applyProtection="0">
      <alignment horizontal="centerContinuous" vertical="center"/>
    </xf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233" fontId="35" fillId="0" borderId="0" applyFont="0" applyFill="0" applyBorder="0" applyAlignment="0" applyProtection="0"/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8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37" fontId="127" fillId="87" borderId="53">
      <alignment horizontal="center" vertical="center"/>
    </xf>
    <xf numFmtId="0" fontId="129" fillId="88" borderId="54" applyNumberFormat="0" applyAlignment="0" applyProtection="0"/>
    <xf numFmtId="0" fontId="130" fillId="71" borderId="54" applyNumberFormat="0" applyAlignment="0" applyProtection="0"/>
    <xf numFmtId="0" fontId="130" fillId="88" borderId="54" applyNumberFormat="0" applyAlignment="0" applyProtection="0"/>
    <xf numFmtId="0" fontId="130" fillId="88" borderId="54" applyNumberFormat="0" applyAlignment="0" applyProtection="0"/>
    <xf numFmtId="0" fontId="131" fillId="88" borderId="54" applyNumberFormat="0" applyAlignment="0" applyProtection="0"/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0" fontId="132" fillId="0" borderId="1">
      <alignment horizontal="left" vertical="center"/>
    </xf>
    <xf numFmtId="234" fontId="51" fillId="0" borderId="55" applyFont="0" applyFill="0" applyBorder="0" applyProtection="0">
      <alignment horizontal="center"/>
      <protection locked="0"/>
    </xf>
    <xf numFmtId="0" fontId="126" fillId="0" borderId="0" applyNumberFormat="0" applyFill="0" applyBorder="0" applyProtection="0">
      <alignment horizontal="center" vertical="center"/>
    </xf>
    <xf numFmtId="0" fontId="86" fillId="0" borderId="0" applyFont="0" applyFill="0" applyBorder="0" applyAlignment="0" applyProtection="0"/>
    <xf numFmtId="235" fontId="133" fillId="0" borderId="0" applyFont="0" applyFill="0" applyBorder="0" applyAlignment="0" applyProtection="0"/>
    <xf numFmtId="235" fontId="133" fillId="0" borderId="0" applyFont="0" applyFill="0" applyBorder="0" applyAlignment="0" applyProtection="0"/>
    <xf numFmtId="38" fontId="86" fillId="0" borderId="0" applyFont="0" applyFill="0" applyBorder="0" applyAlignment="0" applyProtection="0"/>
    <xf numFmtId="229" fontId="123" fillId="0" borderId="0" applyFont="0" applyFill="0" applyBorder="0" applyAlignment="0" applyProtection="0"/>
    <xf numFmtId="0" fontId="134" fillId="0" borderId="0" applyFont="0" applyFill="0" applyBorder="0" applyAlignment="0" applyProtection="0"/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/>
    <xf numFmtId="43" fontId="57" fillId="0" borderId="0" applyFont="0" applyFill="0" applyBorder="0" applyAlignment="0" applyProtection="0"/>
    <xf numFmtId="0" fontId="135" fillId="0" borderId="0" applyFont="0" applyFill="0" applyBorder="0" applyAlignment="0" applyProtection="0">
      <alignment horizontal="right"/>
    </xf>
    <xf numFmtId="43" fontId="33" fillId="0" borderId="0" applyFont="0" applyFill="0" applyBorder="0" applyAlignment="0" applyProtection="0"/>
    <xf numFmtId="0" fontId="135" fillId="0" borderId="0" applyFont="0" applyFill="0" applyBorder="0" applyAlignment="0" applyProtection="0"/>
    <xf numFmtId="236" fontId="86" fillId="0" borderId="0" applyFont="0" applyFill="0" applyBorder="0" applyAlignment="0" applyProtection="0"/>
    <xf numFmtId="3" fontId="136" fillId="0" borderId="0" applyFont="0" applyFill="0" applyBorder="0" applyAlignment="0" applyProtection="0"/>
    <xf numFmtId="3" fontId="137" fillId="0" borderId="0" applyFont="0" applyFill="0" applyBorder="0" applyAlignment="0" applyProtection="0"/>
    <xf numFmtId="3" fontId="137" fillId="0" borderId="0" applyFont="0" applyFill="0" applyBorder="0" applyAlignment="0" applyProtection="0"/>
    <xf numFmtId="0" fontId="138" fillId="0" borderId="0"/>
    <xf numFmtId="0" fontId="35" fillId="0" borderId="0"/>
    <xf numFmtId="0" fontId="35" fillId="0" borderId="0"/>
    <xf numFmtId="0" fontId="35" fillId="0" borderId="0"/>
    <xf numFmtId="0" fontId="113" fillId="0" borderId="0">
      <alignment horizontal="left" indent="3"/>
    </xf>
    <xf numFmtId="0" fontId="113" fillId="0" borderId="0">
      <alignment horizontal="left" indent="5"/>
    </xf>
    <xf numFmtId="194" fontId="56" fillId="22" borderId="45"/>
    <xf numFmtId="219" fontId="133" fillId="0" borderId="0" applyFont="0" applyFill="0" applyBorder="0" applyAlignment="0" applyProtection="0"/>
    <xf numFmtId="219" fontId="133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194" fontId="123" fillId="0" borderId="0" applyFont="0" applyFill="0" applyBorder="0" applyAlignment="0" applyProtection="0"/>
    <xf numFmtId="238" fontId="54" fillId="0" borderId="0" applyFont="0" applyFill="0" applyBorder="0" applyAlignment="0" applyProtection="0"/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40" fillId="0" borderId="56" applyFont="0" applyFill="0" applyBorder="0"/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05" fillId="0" borderId="56" applyFont="0" applyFill="0" applyBorder="0">
      <protection locked="0"/>
    </xf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39" fillId="20" borderId="1" applyFill="0" applyBorder="0" applyProtection="0"/>
    <xf numFmtId="37" fontId="105" fillId="0" borderId="56" applyFill="0" applyBorder="0">
      <protection locked="0"/>
    </xf>
    <xf numFmtId="239" fontId="86" fillId="0" borderId="0" applyFont="0" applyFill="0" applyBorder="0" applyAlignment="0" applyProtection="0"/>
    <xf numFmtId="240" fontId="137" fillId="0" borderId="0" applyFont="0" applyFill="0" applyBorder="0" applyAlignment="0" applyProtection="0"/>
    <xf numFmtId="240" fontId="137" fillId="0" borderId="0" applyFont="0" applyFill="0" applyBorder="0" applyAlignment="0" applyProtection="0"/>
    <xf numFmtId="240" fontId="137" fillId="0" borderId="0" applyFont="0" applyFill="0" applyBorder="0" applyAlignment="0" applyProtection="0"/>
    <xf numFmtId="0" fontId="135" fillId="0" borderId="0" applyFill="0" applyBorder="0" applyProtection="0">
      <alignment vertical="center"/>
    </xf>
    <xf numFmtId="0" fontId="60" fillId="79" borderId="0"/>
    <xf numFmtId="0" fontId="116" fillId="89" borderId="0"/>
    <xf numFmtId="0" fontId="136" fillId="0" borderId="0" applyFont="0" applyFill="0" applyBorder="0" applyAlignment="0" applyProtection="0"/>
    <xf numFmtId="0" fontId="137" fillId="0" borderId="0" applyFont="0" applyFill="0" applyBorder="0" applyAlignment="0" applyProtection="0"/>
    <xf numFmtId="0" fontId="137" fillId="0" borderId="0" applyFont="0" applyFill="0" applyBorder="0" applyAlignment="0" applyProtection="0"/>
    <xf numFmtId="14" fontId="140" fillId="0" borderId="0" applyFont="0" applyBorder="0">
      <alignment vertical="top"/>
    </xf>
    <xf numFmtId="0" fontId="137" fillId="0" borderId="0" applyFont="0" applyFill="0" applyBorder="0" applyAlignment="0" applyProtection="0"/>
    <xf numFmtId="14" fontId="140" fillId="0" borderId="0" applyFont="0" applyBorder="0">
      <alignment vertical="top"/>
    </xf>
    <xf numFmtId="14" fontId="140" fillId="0" borderId="0" applyFont="0" applyBorder="0">
      <alignment vertical="top"/>
    </xf>
    <xf numFmtId="0" fontId="137" fillId="0" borderId="0" applyFont="0" applyFill="0" applyBorder="0" applyAlignment="0" applyProtection="0"/>
    <xf numFmtId="14" fontId="140" fillId="0" borderId="0" applyFont="0" applyBorder="0">
      <alignment vertical="top"/>
    </xf>
    <xf numFmtId="14" fontId="140" fillId="0" borderId="0" applyFont="0" applyBorder="0">
      <alignment vertical="top"/>
    </xf>
    <xf numFmtId="0" fontId="135" fillId="0" borderId="0" applyFont="0" applyFill="0" applyBorder="0" applyAlignment="0" applyProtection="0"/>
    <xf numFmtId="15" fontId="141" fillId="0" borderId="9" applyFont="0" applyFill="0" applyBorder="0" applyAlignment="0">
      <alignment horizontal="centerContinuous"/>
    </xf>
    <xf numFmtId="241" fontId="141" fillId="0" borderId="9" applyFont="0" applyFill="0" applyBorder="0" applyAlignment="0">
      <alignment horizontal="centerContinuous"/>
    </xf>
    <xf numFmtId="14" fontId="80" fillId="0" borderId="0" applyFill="0" applyBorder="0" applyAlignment="0"/>
    <xf numFmtId="0" fontId="142" fillId="0" borderId="0" applyFont="0" applyFill="0" applyBorder="0" applyAlignment="0" applyProtection="0"/>
    <xf numFmtId="14" fontId="143" fillId="0" borderId="0">
      <alignment vertical="top"/>
    </xf>
    <xf numFmtId="38" fontId="10" fillId="0" borderId="0" applyFont="0" applyFill="0" applyBorder="0" applyAlignment="0" applyProtection="0"/>
    <xf numFmtId="38" fontId="86" fillId="0" borderId="57">
      <alignment vertical="center"/>
    </xf>
    <xf numFmtId="242" fontId="113" fillId="90" borderId="0" applyNumberFormat="0" applyBorder="0" applyAlignment="0" applyProtection="0"/>
    <xf numFmtId="199" fontId="51" fillId="0" borderId="0" applyFont="0" applyFill="0" applyBorder="0" applyAlignment="0" applyProtection="0"/>
    <xf numFmtId="243" fontId="51" fillId="0" borderId="0" applyFont="0" applyFill="0" applyBorder="0" applyAlignment="0" applyProtection="0"/>
    <xf numFmtId="0" fontId="35" fillId="0" borderId="0"/>
    <xf numFmtId="244" fontId="54" fillId="0" borderId="0" applyFont="0" applyFill="0" applyBorder="0" applyAlignment="0" applyProtection="0"/>
    <xf numFmtId="194" fontId="144" fillId="0" borderId="0">
      <alignment horizontal="center"/>
    </xf>
    <xf numFmtId="194" fontId="144" fillId="0" borderId="0">
      <alignment horizontal="center"/>
    </xf>
    <xf numFmtId="0" fontId="135" fillId="0" borderId="58" applyNumberFormat="0" applyFont="0" applyFill="0" applyAlignment="0" applyProtection="0"/>
    <xf numFmtId="0" fontId="145" fillId="0" borderId="0" applyFill="0" applyBorder="0" applyAlignment="0" applyProtection="0"/>
    <xf numFmtId="38" fontId="86" fillId="0" borderId="0" applyFont="0" applyFill="0" applyBorder="0" applyAlignment="0" applyProtection="0"/>
    <xf numFmtId="0" fontId="146" fillId="0" borderId="0" applyFont="0" applyFill="0" applyBorder="0" applyAlignment="0" applyProtection="0"/>
    <xf numFmtId="0" fontId="147" fillId="0" borderId="0" applyNumberFormat="0" applyFill="0" applyBorder="0" applyAlignment="0" applyProtection="0"/>
    <xf numFmtId="201" fontId="148" fillId="0" borderId="0">
      <alignment vertical="top"/>
    </xf>
    <xf numFmtId="38" fontId="148" fillId="0" borderId="0">
      <alignment vertical="top"/>
    </xf>
    <xf numFmtId="38" fontId="148" fillId="0" borderId="0">
      <alignment vertical="top"/>
    </xf>
    <xf numFmtId="38" fontId="148" fillId="0" borderId="0">
      <alignment vertical="top"/>
    </xf>
    <xf numFmtId="0" fontId="149" fillId="91" borderId="0" applyNumberFormat="0" applyBorder="0" applyAlignment="0" applyProtection="0"/>
    <xf numFmtId="0" fontId="149" fillId="92" borderId="0" applyNumberFormat="0" applyBorder="0" applyAlignment="0" applyProtection="0"/>
    <xf numFmtId="0" fontId="149" fillId="93" borderId="0" applyNumberFormat="0" applyBorder="0" applyAlignment="0" applyProtection="0"/>
    <xf numFmtId="229" fontId="123" fillId="0" borderId="0" applyFill="0" applyBorder="0" applyAlignment="0"/>
    <xf numFmtId="194" fontId="123" fillId="0" borderId="0" applyFill="0" applyBorder="0" applyAlignment="0"/>
    <xf numFmtId="229" fontId="123" fillId="0" borderId="0" applyFill="0" applyBorder="0" applyAlignment="0"/>
    <xf numFmtId="232" fontId="123" fillId="0" borderId="0" applyFill="0" applyBorder="0" applyAlignment="0"/>
    <xf numFmtId="194" fontId="123" fillId="0" borderId="0" applyFill="0" applyBorder="0" applyAlignment="0"/>
    <xf numFmtId="245" fontId="109" fillId="0" borderId="0" applyFont="0" applyFill="0" applyBorder="0" applyAlignment="0" applyProtection="0"/>
    <xf numFmtId="245" fontId="109" fillId="0" borderId="0" applyFont="0" applyFill="0" applyBorder="0" applyAlignment="0" applyProtection="0"/>
    <xf numFmtId="208" fontId="143" fillId="0" borderId="0" applyFont="0" applyFill="0" applyBorder="0" applyAlignment="0" applyProtection="0"/>
    <xf numFmtId="37" fontId="51" fillId="0" borderId="0"/>
    <xf numFmtId="0" fontId="109" fillId="0" borderId="0"/>
    <xf numFmtId="0" fontId="58" fillId="0" borderId="0"/>
    <xf numFmtId="0" fontId="57" fillId="0" borderId="0"/>
    <xf numFmtId="0" fontId="58" fillId="0" borderId="0"/>
    <xf numFmtId="0" fontId="150" fillId="0" borderId="0" applyNumberFormat="0" applyFill="0" applyBorder="0" applyAlignment="0" applyProtection="0"/>
    <xf numFmtId="246" fontId="51" fillId="0" borderId="0" applyFont="0" applyFill="0" applyBorder="0" applyAlignment="0" applyProtection="0"/>
    <xf numFmtId="247" fontId="51" fillId="0" borderId="0" applyFont="0" applyFill="0" applyBorder="0" applyAlignment="0" applyProtection="0"/>
    <xf numFmtId="168" fontId="151" fillId="0" borderId="0" applyFill="0" applyBorder="0" applyAlignment="0" applyProtection="0"/>
    <xf numFmtId="168" fontId="151" fillId="0" borderId="0" applyFill="0" applyBorder="0" applyAlignment="0" applyProtection="0"/>
    <xf numFmtId="168" fontId="47" fillId="0" borderId="0" applyFill="0" applyBorder="0" applyAlignment="0" applyProtection="0"/>
    <xf numFmtId="168" fontId="47" fillId="0" borderId="0" applyFill="0" applyBorder="0" applyAlignment="0" applyProtection="0"/>
    <xf numFmtId="168" fontId="152" fillId="0" borderId="0" applyFill="0" applyBorder="0" applyAlignment="0" applyProtection="0"/>
    <xf numFmtId="168" fontId="152" fillId="0" borderId="0" applyFill="0" applyBorder="0" applyAlignment="0" applyProtection="0"/>
    <xf numFmtId="168" fontId="153" fillId="0" borderId="0" applyFill="0" applyBorder="0" applyAlignment="0" applyProtection="0"/>
    <xf numFmtId="168" fontId="153" fillId="0" borderId="0" applyFill="0" applyBorder="0" applyAlignment="0" applyProtection="0"/>
    <xf numFmtId="168" fontId="154" fillId="0" borderId="0" applyFill="0" applyBorder="0" applyAlignment="0" applyProtection="0"/>
    <xf numFmtId="168" fontId="154" fillId="0" borderId="0" applyFill="0" applyBorder="0" applyAlignment="0" applyProtection="0"/>
    <xf numFmtId="168" fontId="155" fillId="0" borderId="0" applyFill="0" applyBorder="0" applyAlignment="0" applyProtection="0"/>
    <xf numFmtId="168" fontId="155" fillId="0" borderId="0" applyFill="0" applyBorder="0" applyAlignment="0" applyProtection="0"/>
    <xf numFmtId="168" fontId="156" fillId="0" borderId="0" applyFill="0" applyBorder="0" applyAlignment="0" applyProtection="0"/>
    <xf numFmtId="168" fontId="156" fillId="0" borderId="0" applyFill="0" applyBorder="0" applyAlignment="0" applyProtection="0"/>
    <xf numFmtId="248" fontId="35" fillId="0" borderId="0" applyFont="0" applyFill="0" applyBorder="0" applyAlignment="0" applyProtection="0"/>
    <xf numFmtId="175" fontId="157" fillId="0" borderId="0"/>
    <xf numFmtId="2" fontId="137" fillId="0" borderId="0" applyFont="0" applyFill="0" applyBorder="0" applyAlignment="0" applyProtection="0"/>
    <xf numFmtId="2" fontId="137" fillId="0" borderId="0" applyFont="0" applyFill="0" applyBorder="0" applyAlignment="0" applyProtection="0"/>
    <xf numFmtId="2" fontId="137" fillId="0" borderId="0" applyFont="0" applyFill="0" applyBorder="0" applyAlignment="0" applyProtection="0"/>
    <xf numFmtId="0" fontId="35" fillId="0" borderId="0"/>
    <xf numFmtId="0" fontId="60" fillId="0" borderId="0">
      <alignment vertical="center"/>
    </xf>
    <xf numFmtId="0" fontId="158" fillId="0" borderId="0" applyNumberFormat="0" applyFill="0" applyBorder="0" applyAlignment="0" applyProtection="0">
      <alignment vertical="top"/>
      <protection locked="0"/>
    </xf>
    <xf numFmtId="0" fontId="158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35" fillId="0" borderId="59"/>
    <xf numFmtId="0" fontId="35" fillId="0" borderId="59"/>
    <xf numFmtId="0" fontId="35" fillId="0" borderId="59"/>
    <xf numFmtId="0" fontId="35" fillId="0" borderId="59"/>
    <xf numFmtId="0" fontId="35" fillId="0" borderId="59"/>
    <xf numFmtId="0" fontId="35" fillId="0" borderId="59"/>
    <xf numFmtId="15" fontId="51" fillId="0" borderId="0">
      <alignment vertical="center"/>
    </xf>
    <xf numFmtId="0" fontId="159" fillId="0" borderId="0" applyFill="0" applyBorder="0" applyProtection="0">
      <alignment horizontal="left"/>
    </xf>
    <xf numFmtId="0" fontId="51" fillId="0" borderId="0" applyNumberFormat="0" applyFont="0">
      <alignment wrapText="1"/>
    </xf>
    <xf numFmtId="242" fontId="160" fillId="0" borderId="0" applyNumberFormat="0" applyFill="0" applyBorder="0" applyAlignment="0" applyProtection="0"/>
    <xf numFmtId="173" fontId="58" fillId="94" borderId="1" applyBorder="0">
      <alignment horizontal="center" vertical="center"/>
    </xf>
    <xf numFmtId="0" fontId="161" fillId="34" borderId="0" applyNumberFormat="0" applyBorder="0" applyAlignment="0" applyProtection="0"/>
    <xf numFmtId="0" fontId="162" fillId="95" borderId="0" applyNumberFormat="0" applyBorder="0" applyAlignment="0" applyProtection="0"/>
    <xf numFmtId="0" fontId="163" fillId="21" borderId="50"/>
    <xf numFmtId="38" fontId="164" fillId="20" borderId="0" applyNumberFormat="0" applyBorder="0" applyAlignment="0" applyProtection="0"/>
    <xf numFmtId="38" fontId="164" fillId="20" borderId="0" applyNumberFormat="0" applyBorder="0" applyAlignment="0" applyProtection="0"/>
    <xf numFmtId="0" fontId="35" fillId="0" borderId="0"/>
    <xf numFmtId="0" fontId="35" fillId="0" borderId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165" fontId="35" fillId="21" borderId="1" applyNumberFormat="0" applyFont="0" applyBorder="0" applyAlignment="0" applyProtection="0"/>
    <xf numFmtId="0" fontId="135" fillId="0" borderId="0" applyFont="0" applyFill="0" applyBorder="0" applyAlignment="0" applyProtection="0">
      <alignment horizontal="right"/>
    </xf>
    <xf numFmtId="202" fontId="165" fillId="21" borderId="0" applyNumberFormat="0" applyFont="0" applyAlignment="0"/>
    <xf numFmtId="0" fontId="166" fillId="0" borderId="60" applyNumberFormat="0" applyBorder="0">
      <alignment horizontal="centerContinuous"/>
    </xf>
    <xf numFmtId="0" fontId="167" fillId="0" borderId="0" applyProtection="0">
      <alignment horizontal="right"/>
    </xf>
    <xf numFmtId="0" fontId="168" fillId="0" borderId="61" applyNumberFormat="0" applyAlignment="0" applyProtection="0">
      <alignment horizontal="left" vertical="center"/>
    </xf>
    <xf numFmtId="0" fontId="168" fillId="0" borderId="62" applyNumberFormat="0" applyAlignment="0" applyProtection="0"/>
    <xf numFmtId="0" fontId="168" fillId="0" borderId="62" applyNumberFormat="0" applyAlignment="0" applyProtection="0"/>
    <xf numFmtId="0" fontId="168" fillId="0" borderId="62" applyNumberFormat="0" applyAlignment="0" applyProtection="0"/>
    <xf numFmtId="0" fontId="168" fillId="0" borderId="62" applyNumberFormat="0" applyAlignment="0" applyProtection="0"/>
    <xf numFmtId="0" fontId="168" fillId="0" borderId="62" applyNumberFormat="0" applyAlignment="0" applyProtection="0"/>
    <xf numFmtId="0" fontId="168" fillId="0" borderId="61" applyNumberFormat="0" applyAlignment="0" applyProtection="0">
      <alignment horizontal="left" vertical="center"/>
    </xf>
    <xf numFmtId="0" fontId="168" fillId="0" borderId="7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7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8" fillId="0" borderId="63">
      <alignment horizontal="left" vertical="center"/>
    </xf>
    <xf numFmtId="0" fontId="169" fillId="0" borderId="0">
      <alignment vertical="top"/>
    </xf>
    <xf numFmtId="0" fontId="170" fillId="0" borderId="0" applyNumberFormat="0" applyFill="0" applyBorder="0" applyAlignment="0" applyProtection="0"/>
    <xf numFmtId="0" fontId="170" fillId="0" borderId="0"/>
    <xf numFmtId="0" fontId="170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0" fillId="0" borderId="0" applyNumberFormat="0" applyFill="0" applyBorder="0" applyAlignment="0" applyProtection="0"/>
    <xf numFmtId="0" fontId="172" fillId="96" borderId="0" applyNumberFormat="0" applyFill="0" applyBorder="0" applyAlignment="0" applyProtection="0"/>
    <xf numFmtId="0" fontId="172" fillId="96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72" fillId="96" borderId="0" applyNumberFormat="0" applyFill="0" applyBorder="0" applyAlignment="0" applyProtection="0"/>
    <xf numFmtId="0" fontId="171" fillId="0" borderId="64" applyNumberFormat="0" applyFill="0" applyAlignment="0" applyProtection="0"/>
    <xf numFmtId="0" fontId="173" fillId="0" borderId="64" applyNumberFormat="0" applyFill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4" fillId="0" borderId="0" applyNumberFormat="0" applyFill="0" applyBorder="0" applyAlignment="0" applyProtection="0"/>
    <xf numFmtId="38" fontId="176" fillId="0" borderId="0">
      <alignment horizontal="left"/>
    </xf>
    <xf numFmtId="0" fontId="174" fillId="0" borderId="0" applyNumberFormat="0" applyFill="0" applyBorder="0" applyAlignment="0" applyProtection="0"/>
    <xf numFmtId="0" fontId="175" fillId="0" borderId="65" applyNumberFormat="0" applyFill="0" applyAlignment="0" applyProtection="0"/>
    <xf numFmtId="0" fontId="177" fillId="0" borderId="66" applyNumberFormat="0" applyFill="0" applyAlignment="0" applyProtection="0"/>
    <xf numFmtId="0" fontId="178" fillId="0" borderId="67" applyNumberFormat="0" applyFill="0" applyAlignment="0" applyProtection="0"/>
    <xf numFmtId="0" fontId="179" fillId="0" borderId="0" applyProtection="0">
      <alignment horizontal="left"/>
    </xf>
    <xf numFmtId="0" fontId="177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80" fillId="0" borderId="0">
      <alignment horizontal="center"/>
    </xf>
    <xf numFmtId="0" fontId="180" fillId="0" borderId="0">
      <alignment horizontal="center"/>
    </xf>
    <xf numFmtId="0" fontId="180" fillId="0" borderId="0">
      <alignment horizontal="center"/>
    </xf>
    <xf numFmtId="0" fontId="180" fillId="0" borderId="0">
      <alignment horizontal="center"/>
    </xf>
    <xf numFmtId="0" fontId="180" fillId="0" borderId="0">
      <alignment horizontal="center"/>
    </xf>
    <xf numFmtId="0" fontId="181" fillId="0" borderId="0" applyNumberFormat="0" applyBorder="0" applyProtection="0">
      <alignment horizontal="center" textRotation="90"/>
    </xf>
    <xf numFmtId="201" fontId="182" fillId="0" borderId="0">
      <alignment vertical="top"/>
    </xf>
    <xf numFmtId="38" fontId="182" fillId="0" borderId="0">
      <alignment vertical="top"/>
    </xf>
    <xf numFmtId="38" fontId="182" fillId="0" borderId="0">
      <alignment vertical="top"/>
    </xf>
    <xf numFmtId="38" fontId="182" fillId="0" borderId="0">
      <alignment vertical="top"/>
    </xf>
    <xf numFmtId="0" fontId="168" fillId="0" borderId="0"/>
    <xf numFmtId="0" fontId="113" fillId="0" borderId="0"/>
    <xf numFmtId="0" fontId="113" fillId="0" borderId="0"/>
    <xf numFmtId="0" fontId="183" fillId="0" borderId="0"/>
    <xf numFmtId="0" fontId="184" fillId="0" borderId="68" applyNumberFormat="0" applyFill="0" applyBorder="0" applyAlignment="0" applyProtection="0">
      <alignment horizontal="left"/>
    </xf>
    <xf numFmtId="0" fontId="184" fillId="0" borderId="68" applyNumberFormat="0" applyFill="0" applyBorder="0" applyAlignment="0" applyProtection="0">
      <alignment horizontal="left"/>
    </xf>
    <xf numFmtId="0" fontId="184" fillId="0" borderId="68" applyNumberFormat="0" applyFill="0" applyBorder="0" applyAlignment="0" applyProtection="0">
      <alignment horizontal="left"/>
    </xf>
    <xf numFmtId="0" fontId="184" fillId="0" borderId="68" applyNumberFormat="0" applyFill="0" applyBorder="0" applyAlignment="0" applyProtection="0">
      <alignment horizontal="left"/>
    </xf>
    <xf numFmtId="0" fontId="184" fillId="0" borderId="68" applyNumberFormat="0" applyFill="0" applyBorder="0" applyAlignment="0" applyProtection="0">
      <alignment horizontal="left"/>
    </xf>
    <xf numFmtId="0" fontId="184" fillId="0" borderId="68" applyNumberFormat="0" applyFill="0" applyBorder="0" applyAlignment="0" applyProtection="0">
      <alignment horizontal="left"/>
    </xf>
    <xf numFmtId="0" fontId="184" fillId="0" borderId="68" applyNumberFormat="0" applyFill="0" applyBorder="0" applyAlignment="0" applyProtection="0">
      <alignment horizontal="left"/>
    </xf>
    <xf numFmtId="0" fontId="184" fillId="0" borderId="68" applyNumberFormat="0" applyFill="0" applyBorder="0" applyAlignment="0" applyProtection="0">
      <alignment horizontal="left"/>
    </xf>
    <xf numFmtId="0" fontId="184" fillId="0" borderId="68" applyNumberFormat="0" applyFill="0" applyBorder="0" applyAlignment="0" applyProtection="0">
      <alignment horizontal="left"/>
    </xf>
    <xf numFmtId="0" fontId="184" fillId="0" borderId="68" applyNumberFormat="0" applyFill="0" applyBorder="0" applyAlignment="0" applyProtection="0">
      <alignment horizontal="left"/>
    </xf>
    <xf numFmtId="0" fontId="184" fillId="0" borderId="68" applyNumberFormat="0" applyFill="0" applyBorder="0" applyAlignment="0" applyProtection="0">
      <alignment horizontal="left"/>
    </xf>
    <xf numFmtId="0" fontId="184" fillId="0" borderId="68" applyNumberFormat="0" applyFill="0" applyBorder="0" applyAlignment="0" applyProtection="0">
      <alignment horizontal="left"/>
    </xf>
    <xf numFmtId="0" fontId="184" fillId="0" borderId="68" applyNumberFormat="0" applyFill="0" applyBorder="0" applyAlignment="0" applyProtection="0">
      <alignment horizontal="left"/>
    </xf>
    <xf numFmtId="0" fontId="185" fillId="97" borderId="0"/>
    <xf numFmtId="0" fontId="185" fillId="97" borderId="0"/>
    <xf numFmtId="0" fontId="185" fillId="97" borderId="0"/>
    <xf numFmtId="0" fontId="186" fillId="98" borderId="0"/>
    <xf numFmtId="0" fontId="186" fillId="98" borderId="0"/>
    <xf numFmtId="0" fontId="186" fillId="98" borderId="0"/>
    <xf numFmtId="0" fontId="187" fillId="0" borderId="0"/>
    <xf numFmtId="0" fontId="187" fillId="0" borderId="0"/>
    <xf numFmtId="0" fontId="187" fillId="0" borderId="0"/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0" fontId="113" fillId="99" borderId="53">
      <alignment horizontal="center" vertical="center" wrapText="1"/>
      <protection locked="0"/>
    </xf>
    <xf numFmtId="204" fontId="188" fillId="25" borderId="0" applyNumberFormat="0" applyBorder="0" applyAlignment="0" applyProtection="0">
      <protection locked="0"/>
    </xf>
    <xf numFmtId="0" fontId="35" fillId="0" borderId="0">
      <alignment horizontal="center"/>
    </xf>
    <xf numFmtId="0" fontId="110" fillId="0" borderId="0" applyNumberFormat="0" applyFill="0" applyBorder="0" applyAlignment="0" applyProtection="0">
      <alignment vertical="top"/>
      <protection locked="0"/>
    </xf>
    <xf numFmtId="0" fontId="110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101" fillId="0" borderId="0">
      <protection locked="0"/>
    </xf>
    <xf numFmtId="0" fontId="101" fillId="0" borderId="0">
      <protection locked="0"/>
    </xf>
    <xf numFmtId="0" fontId="189" fillId="0" borderId="0">
      <alignment vertical="center" wrapText="1"/>
    </xf>
    <xf numFmtId="194" fontId="73" fillId="0" borderId="0"/>
    <xf numFmtId="0" fontId="51" fillId="0" borderId="0"/>
    <xf numFmtId="0" fontId="190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90" fillId="0" borderId="0" applyNumberFormat="0" applyFill="0" applyBorder="0" applyAlignment="0" applyProtection="0">
      <alignment vertical="top"/>
      <protection locked="0"/>
    </xf>
    <xf numFmtId="0" fontId="190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9" fontId="191" fillId="0" borderId="53">
      <alignment horizontal="center" vertical="center" wrapText="1"/>
    </xf>
    <xf numFmtId="242" fontId="35" fillId="24" borderId="53" applyNumberFormat="0" applyFont="0" applyAlignment="0">
      <protection locked="0"/>
    </xf>
    <xf numFmtId="10" fontId="164" fillId="100" borderId="53" applyNumberFormat="0" applyBorder="0" applyAlignment="0" applyProtection="0"/>
    <xf numFmtId="10" fontId="164" fillId="100" borderId="53" applyNumberFormat="0" applyBorder="0" applyAlignment="0" applyProtection="0"/>
    <xf numFmtId="10" fontId="164" fillId="100" borderId="53" applyNumberFormat="0" applyBorder="0" applyAlignment="0" applyProtection="0"/>
    <xf numFmtId="10" fontId="164" fillId="100" borderId="53" applyNumberFormat="0" applyBorder="0" applyAlignment="0" applyProtection="0"/>
    <xf numFmtId="10" fontId="164" fillId="100" borderId="53" applyNumberFormat="0" applyBorder="0" applyAlignment="0" applyProtection="0"/>
    <xf numFmtId="10" fontId="164" fillId="100" borderId="53" applyNumberFormat="0" applyBorder="0" applyAlignment="0" applyProtection="0"/>
    <xf numFmtId="10" fontId="164" fillId="100" borderId="53" applyNumberFormat="0" applyBorder="0" applyAlignment="0" applyProtection="0"/>
    <xf numFmtId="10" fontId="164" fillId="100" borderId="53" applyNumberFormat="0" applyBorder="0" applyAlignment="0" applyProtection="0"/>
    <xf numFmtId="10" fontId="164" fillId="100" borderId="53" applyNumberFormat="0" applyBorder="0" applyAlignment="0" applyProtection="0"/>
    <xf numFmtId="10" fontId="164" fillId="100" borderId="53" applyNumberFormat="0" applyBorder="0" applyAlignment="0" applyProtection="0"/>
    <xf numFmtId="10" fontId="164" fillId="100" borderId="53" applyNumberFormat="0" applyBorder="0" applyAlignment="0" applyProtection="0"/>
    <xf numFmtId="10" fontId="164" fillId="100" borderId="53" applyNumberFormat="0" applyBorder="0" applyAlignment="0" applyProtection="0"/>
    <xf numFmtId="10" fontId="164" fillId="100" borderId="53" applyNumberFormat="0" applyBorder="0" applyAlignment="0" applyProtection="0"/>
    <xf numFmtId="10" fontId="164" fillId="100" borderId="53" applyNumberFormat="0" applyBorder="0" applyAlignment="0" applyProtection="0"/>
    <xf numFmtId="10" fontId="164" fillId="100" borderId="53" applyNumberFormat="0" applyBorder="0" applyAlignment="0" applyProtection="0"/>
    <xf numFmtId="10" fontId="164" fillId="100" borderId="53" applyNumberFormat="0" applyBorder="0" applyAlignment="0" applyProtection="0"/>
    <xf numFmtId="10" fontId="164" fillId="100" borderId="53" applyNumberFormat="0" applyBorder="0" applyAlignment="0" applyProtection="0"/>
    <xf numFmtId="10" fontId="164" fillId="100" borderId="53" applyNumberFormat="0" applyBorder="0" applyAlignment="0" applyProtection="0"/>
    <xf numFmtId="10" fontId="164" fillId="100" borderId="53" applyNumberFormat="0" applyBorder="0" applyAlignment="0" applyProtection="0"/>
    <xf numFmtId="10" fontId="164" fillId="100" borderId="53" applyNumberFormat="0" applyBorder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242" fontId="35" fillId="24" borderId="53" applyNumberFormat="0" applyFont="0" applyAlignment="0">
      <protection locked="0"/>
    </xf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242" fontId="35" fillId="24" borderId="53" applyNumberFormat="0" applyFont="0" applyAlignment="0">
      <protection locked="0"/>
    </xf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3" fillId="80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242" fontId="35" fillId="24" borderId="53" applyNumberFormat="0" applyFont="0" applyAlignment="0">
      <protection locked="0"/>
    </xf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0" fontId="194" fillId="37" borderId="52" applyNumberFormat="0" applyAlignment="0" applyProtection="0"/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242" fontId="35" fillId="24" borderId="53" applyNumberFormat="0" applyFont="0" applyAlignment="0">
      <protection locked="0"/>
    </xf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0" fontId="192" fillId="37" borderId="52" applyNumberFormat="0" applyAlignment="0" applyProtection="0"/>
    <xf numFmtId="173" fontId="58" fillId="101" borderId="53">
      <alignment horizontal="center" vertical="center"/>
      <protection locked="0"/>
    </xf>
    <xf numFmtId="0" fontId="195" fillId="0" borderId="0" applyFill="0" applyBorder="0" applyProtection="0">
      <alignment vertical="center"/>
    </xf>
    <xf numFmtId="0" fontId="195" fillId="0" borderId="0" applyFill="0" applyBorder="0" applyProtection="0">
      <alignment vertical="center"/>
    </xf>
    <xf numFmtId="0" fontId="195" fillId="0" borderId="0" applyFill="0" applyBorder="0" applyProtection="0">
      <alignment vertical="center"/>
    </xf>
    <xf numFmtId="0" fontId="195" fillId="0" borderId="0" applyFill="0" applyBorder="0" applyProtection="0">
      <alignment vertical="center"/>
    </xf>
    <xf numFmtId="201" fontId="52" fillId="0" borderId="0">
      <alignment vertical="top"/>
    </xf>
    <xf numFmtId="201" fontId="52" fillId="20" borderId="0">
      <alignment vertical="top"/>
    </xf>
    <xf numFmtId="38" fontId="52" fillId="20" borderId="0">
      <alignment vertical="top"/>
    </xf>
    <xf numFmtId="38" fontId="52" fillId="20" borderId="0">
      <alignment vertical="top"/>
    </xf>
    <xf numFmtId="38" fontId="52" fillId="2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38" fontId="52" fillId="0" borderId="0">
      <alignment vertical="top"/>
    </xf>
    <xf numFmtId="250" fontId="52" fillId="21" borderId="0">
      <alignment vertical="top"/>
    </xf>
    <xf numFmtId="38" fontId="52" fillId="0" borderId="0">
      <alignment vertical="top"/>
    </xf>
    <xf numFmtId="0" fontId="158" fillId="0" borderId="0" applyNumberFormat="0" applyFill="0" applyBorder="0" applyAlignment="0" applyProtection="0">
      <alignment vertical="top"/>
      <protection locked="0"/>
    </xf>
    <xf numFmtId="0" fontId="196" fillId="0" borderId="0">
      <alignment vertical="center"/>
    </xf>
    <xf numFmtId="222" fontId="51" fillId="102" borderId="53">
      <alignment vertical="center"/>
    </xf>
    <xf numFmtId="251" fontId="51" fillId="0" borderId="0" applyFont="0" applyFill="0" applyBorder="0" applyAlignment="0" applyProtection="0"/>
    <xf numFmtId="252" fontId="51" fillId="0" borderId="0" applyFont="0" applyFill="0" applyBorder="0" applyAlignment="0" applyProtection="0"/>
    <xf numFmtId="220" fontId="197" fillId="103" borderId="69" applyBorder="0" applyAlignment="0">
      <alignment horizontal="left" indent="1"/>
    </xf>
    <xf numFmtId="0" fontId="35" fillId="0" borderId="0"/>
    <xf numFmtId="229" fontId="123" fillId="0" borderId="0" applyFill="0" applyBorder="0" applyAlignment="0"/>
    <xf numFmtId="194" fontId="123" fillId="0" borderId="0" applyFill="0" applyBorder="0" applyAlignment="0"/>
    <xf numFmtId="229" fontId="123" fillId="0" borderId="0" applyFill="0" applyBorder="0" applyAlignment="0"/>
    <xf numFmtId="232" fontId="123" fillId="0" borderId="0" applyFill="0" applyBorder="0" applyAlignment="0"/>
    <xf numFmtId="194" fontId="123" fillId="0" borderId="0" applyFill="0" applyBorder="0" applyAlignment="0"/>
    <xf numFmtId="0" fontId="198" fillId="0" borderId="70" applyNumberFormat="0" applyFill="0" applyAlignment="0" applyProtection="0"/>
    <xf numFmtId="0" fontId="199" fillId="0" borderId="71" applyNumberFormat="0" applyFill="0" applyAlignment="0" applyProtection="0"/>
    <xf numFmtId="0" fontId="35" fillId="0" borderId="0">
      <alignment horizontal="center"/>
    </xf>
    <xf numFmtId="199" fontId="200" fillId="0" borderId="0" applyFont="0" applyFill="0" applyBorder="0" applyAlignment="0" applyProtection="0"/>
    <xf numFmtId="243" fontId="200" fillId="0" borderId="0" applyFont="0" applyFill="0" applyBorder="0" applyAlignment="0" applyProtection="0"/>
    <xf numFmtId="253" fontId="51" fillId="0" borderId="0" applyFont="0" applyFill="0" applyBorder="0" applyAlignment="0" applyProtection="0"/>
    <xf numFmtId="211" fontId="51" fillId="0" borderId="0" applyFont="0" applyFill="0" applyBorder="0" applyAlignment="0" applyProtection="0"/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4" fontId="201" fillId="0" borderId="53">
      <alignment horizontal="right"/>
      <protection locked="0"/>
    </xf>
    <xf numFmtId="255" fontId="200" fillId="0" borderId="0" applyFont="0" applyFill="0" applyBorder="0" applyAlignment="0" applyProtection="0"/>
    <xf numFmtId="256" fontId="200" fillId="0" borderId="0" applyFont="0" applyFill="0" applyBorder="0" applyAlignment="0" applyProtection="0"/>
    <xf numFmtId="257" fontId="51" fillId="0" borderId="0" applyFont="0" applyFill="0" applyBorder="0" applyAlignment="0" applyProtection="0"/>
    <xf numFmtId="258" fontId="51" fillId="0" borderId="0" applyFont="0" applyFill="0" applyBorder="0" applyAlignment="0" applyProtection="0"/>
    <xf numFmtId="0" fontId="135" fillId="0" borderId="0" applyFont="0" applyFill="0" applyBorder="0" applyAlignment="0" applyProtection="0">
      <alignment horizontal="right"/>
    </xf>
    <xf numFmtId="259" fontId="54" fillId="0" borderId="0" applyFont="0" applyFill="0" applyBorder="0" applyAlignment="0" applyProtection="0"/>
    <xf numFmtId="260" fontId="54" fillId="0" borderId="0" applyFont="0" applyFill="0" applyBorder="0" applyAlignment="0" applyProtection="0"/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0" fontId="135" fillId="0" borderId="0" applyFont="0" applyFill="0" applyBorder="0" applyAlignment="0" applyProtection="0">
      <alignment horizontal="right"/>
    </xf>
    <xf numFmtId="244" fontId="202" fillId="0" borderId="0" applyFont="0" applyFill="0" applyBorder="0" applyAlignment="0" applyProtection="0"/>
    <xf numFmtId="0" fontId="135" fillId="0" borderId="0" applyFill="0" applyBorder="0" applyProtection="0">
      <alignment vertical="center"/>
    </xf>
    <xf numFmtId="0" fontId="135" fillId="0" borderId="0" applyFont="0" applyFill="0" applyBorder="0" applyAlignment="0" applyProtection="0">
      <alignment horizontal="right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0" fontId="141" fillId="29" borderId="72" applyNumberFormat="0" applyFill="0" applyBorder="0">
      <alignment horizontal="left" vertical="top" wrapText="1"/>
      <protection hidden="1"/>
    </xf>
    <xf numFmtId="3" fontId="33" fillId="0" borderId="49" applyFont="0" applyBorder="0">
      <alignment horizontal="center" vertical="center"/>
    </xf>
    <xf numFmtId="0" fontId="203" fillId="23" borderId="0" applyNumberFormat="0" applyBorder="0" applyAlignment="0" applyProtection="0"/>
    <xf numFmtId="0" fontId="204" fillId="80" borderId="0" applyNumberFormat="0" applyBorder="0" applyAlignment="0" applyProtection="0"/>
    <xf numFmtId="37" fontId="205" fillId="0" borderId="0"/>
    <xf numFmtId="0" fontId="141" fillId="20" borderId="53" applyFont="0" applyBorder="0" applyAlignment="0">
      <alignment horizontal="center" vertical="center"/>
    </xf>
    <xf numFmtId="0" fontId="86" fillId="0" borderId="48"/>
    <xf numFmtId="0" fontId="86" fillId="0" borderId="48"/>
    <xf numFmtId="0" fontId="133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261" fontId="33" fillId="0" borderId="0"/>
    <xf numFmtId="0" fontId="133" fillId="0" borderId="0" applyNumberFormat="0" applyFill="0" applyBorder="0" applyAlignment="0" applyProtection="0"/>
    <xf numFmtId="0" fontId="33" fillId="0" borderId="0"/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208" fontId="207" fillId="0" borderId="0"/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0" fontId="33" fillId="0" borderId="0"/>
    <xf numFmtId="37" fontId="206" fillId="25" borderId="73" applyBorder="0">
      <alignment horizontal="left" vertical="center" indent="2"/>
    </xf>
    <xf numFmtId="0" fontId="207" fillId="0" borderId="0"/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0" fontId="33" fillId="0" borderId="0"/>
    <xf numFmtId="0" fontId="207" fillId="0" borderId="0"/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0" fontId="33" fillId="0" borderId="0"/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0" fontId="33" fillId="0" borderId="0"/>
    <xf numFmtId="0" fontId="35" fillId="0" borderId="0"/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0" fontId="33" fillId="0" borderId="0"/>
    <xf numFmtId="0" fontId="33" fillId="0" borderId="0"/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37" fontId="206" fillId="25" borderId="73" applyBorder="0">
      <alignment horizontal="left" vertical="center" indent="2"/>
    </xf>
    <xf numFmtId="208" fontId="24" fillId="0" borderId="0"/>
    <xf numFmtId="0" fontId="24" fillId="0" borderId="0"/>
    <xf numFmtId="0" fontId="133" fillId="0" borderId="0" applyNumberFormat="0" applyFill="0" applyBorder="0" applyAlignment="0" applyProtection="0"/>
    <xf numFmtId="0" fontId="24" fillId="0" borderId="0"/>
    <xf numFmtId="208" fontId="24" fillId="0" borderId="0"/>
    <xf numFmtId="208" fontId="24" fillId="0" borderId="0"/>
    <xf numFmtId="208" fontId="24" fillId="0" borderId="0"/>
    <xf numFmtId="208" fontId="24" fillId="0" borderId="0"/>
    <xf numFmtId="208" fontId="24" fillId="0" borderId="0"/>
    <xf numFmtId="208" fontId="24" fillId="0" borderId="0"/>
    <xf numFmtId="0" fontId="33" fillId="0" borderId="0"/>
    <xf numFmtId="208" fontId="24" fillId="0" borderId="0"/>
    <xf numFmtId="208" fontId="57" fillId="0" borderId="0"/>
    <xf numFmtId="208" fontId="57" fillId="0" borderId="0"/>
    <xf numFmtId="0" fontId="57" fillId="0" borderId="0"/>
    <xf numFmtId="0" fontId="133" fillId="0" borderId="0" applyNumberFormat="0" applyFill="0" applyBorder="0" applyAlignment="0" applyProtection="0"/>
    <xf numFmtId="0" fontId="57" fillId="0" borderId="0"/>
    <xf numFmtId="0" fontId="143" fillId="0" borderId="0"/>
    <xf numFmtId="208" fontId="51" fillId="0" borderId="0"/>
    <xf numFmtId="208" fontId="51" fillId="0" borderId="0"/>
    <xf numFmtId="0" fontId="51" fillId="0" borderId="0"/>
    <xf numFmtId="208" fontId="208" fillId="0" borderId="0"/>
    <xf numFmtId="0" fontId="208" fillId="0" borderId="0"/>
    <xf numFmtId="0" fontId="51" fillId="0" borderId="0"/>
    <xf numFmtId="0" fontId="133" fillId="0" borderId="0" applyNumberFormat="0" applyFill="0" applyBorder="0" applyAlignment="0" applyProtection="0"/>
    <xf numFmtId="208" fontId="33" fillId="0" borderId="0"/>
    <xf numFmtId="0" fontId="33" fillId="0" borderId="0"/>
    <xf numFmtId="0" fontId="133" fillId="0" borderId="0" applyNumberFormat="0" applyFill="0" applyBorder="0" applyAlignment="0" applyProtection="0"/>
    <xf numFmtId="208" fontId="209" fillId="0" borderId="0"/>
    <xf numFmtId="0" fontId="209" fillId="0" borderId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210" fillId="0" borderId="0">
      <alignment horizontal="right"/>
    </xf>
    <xf numFmtId="0" fontId="51" fillId="0" borderId="0"/>
    <xf numFmtId="0" fontId="211" fillId="0" borderId="0"/>
    <xf numFmtId="0" fontId="33" fillId="0" borderId="0"/>
    <xf numFmtId="0" fontId="212" fillId="0" borderId="0"/>
    <xf numFmtId="0" fontId="33" fillId="0" borderId="0"/>
    <xf numFmtId="0" fontId="100" fillId="0" borderId="0"/>
    <xf numFmtId="0" fontId="213" fillId="0" borderId="0"/>
    <xf numFmtId="0" fontId="100" fillId="0" borderId="0"/>
    <xf numFmtId="0" fontId="135" fillId="0" borderId="0" applyFill="0" applyBorder="0" applyProtection="0">
      <alignment vertical="center"/>
    </xf>
    <xf numFmtId="0" fontId="214" fillId="0" borderId="0"/>
    <xf numFmtId="0" fontId="215" fillId="0" borderId="0"/>
    <xf numFmtId="0" fontId="216" fillId="0" borderId="0"/>
    <xf numFmtId="0" fontId="41" fillId="0" borderId="0"/>
    <xf numFmtId="0" fontId="50" fillId="0" borderId="0"/>
    <xf numFmtId="0" fontId="72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72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57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57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57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57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57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57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57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57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51" fillId="79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51" fillId="79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51" fillId="79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51" fillId="79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51" fillId="79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35" fillId="0" borderId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0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208" fontId="33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72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72" fillId="42" borderId="74" applyNumberFormat="0" applyFont="0" applyAlignment="0" applyProtection="0"/>
    <xf numFmtId="0" fontId="57" fillId="42" borderId="74" applyNumberFormat="0" applyFont="0" applyAlignment="0" applyProtection="0"/>
    <xf numFmtId="0" fontId="72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0" fontId="57" fillId="42" borderId="74" applyNumberFormat="0" applyFont="0" applyAlignment="0" applyProtection="0"/>
    <xf numFmtId="262" fontId="33" fillId="0" borderId="0" applyFont="0" applyAlignment="0">
      <alignment horizontal="center"/>
    </xf>
    <xf numFmtId="263" fontId="33" fillId="0" borderId="0" applyFont="0" applyFill="0" applyBorder="0" applyAlignment="0" applyProtection="0"/>
    <xf numFmtId="264" fontId="33" fillId="0" borderId="0" applyFont="0" applyFill="0" applyBorder="0" applyAlignment="0" applyProtection="0"/>
    <xf numFmtId="265" fontId="33" fillId="0" borderId="0" applyFont="0" applyFill="0" applyBorder="0" applyAlignment="0" applyProtection="0"/>
    <xf numFmtId="263" fontId="33" fillId="0" borderId="0" applyFont="0" applyFill="0" applyBorder="0" applyAlignment="0" applyProtection="0"/>
    <xf numFmtId="266" fontId="33" fillId="0" borderId="0" applyFont="0" applyFill="0" applyBorder="0" applyAlignment="0" applyProtection="0"/>
    <xf numFmtId="264" fontId="33" fillId="0" borderId="0" applyFont="0" applyFill="0" applyBorder="0" applyAlignment="0" applyProtection="0"/>
    <xf numFmtId="0" fontId="35" fillId="0" borderId="0"/>
    <xf numFmtId="0" fontId="217" fillId="0" borderId="0"/>
    <xf numFmtId="0" fontId="217" fillId="0" borderId="0"/>
    <xf numFmtId="0" fontId="101" fillId="0" borderId="0">
      <protection locked="0"/>
    </xf>
    <xf numFmtId="0" fontId="101" fillId="0" borderId="0">
      <protection locked="0"/>
    </xf>
    <xf numFmtId="267" fontId="35" fillId="0" borderId="0" applyFont="0" applyFill="0" applyBorder="0" applyAlignment="0" applyProtection="0"/>
    <xf numFmtId="268" fontId="35" fillId="0" borderId="0" applyFont="0" applyFill="0" applyBorder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8" fillId="51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104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9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0" fontId="218" fillId="51" borderId="75" applyNumberFormat="0" applyAlignment="0" applyProtection="0"/>
    <xf numFmtId="40" fontId="80" fillId="39" borderId="0">
      <alignment horizontal="right"/>
    </xf>
    <xf numFmtId="0" fontId="220" fillId="105" borderId="0">
      <alignment horizontal="center"/>
    </xf>
    <xf numFmtId="0" fontId="128" fillId="106" borderId="0"/>
    <xf numFmtId="0" fontId="221" fillId="39" borderId="0" applyBorder="0">
      <alignment horizontal="centerContinuous"/>
    </xf>
    <xf numFmtId="0" fontId="222" fillId="106" borderId="0" applyBorder="0">
      <alignment horizontal="centerContinuous"/>
    </xf>
    <xf numFmtId="0" fontId="223" fillId="51" borderId="75" applyNumberFormat="0" applyAlignment="0" applyProtection="0"/>
    <xf numFmtId="0" fontId="168" fillId="0" borderId="0" applyNumberFormat="0" applyFill="0" applyBorder="0" applyAlignment="0" applyProtection="0"/>
    <xf numFmtId="0" fontId="224" fillId="0" borderId="0"/>
    <xf numFmtId="1" fontId="225" fillId="0" borderId="0" applyProtection="0">
      <alignment horizontal="right" vertical="center"/>
    </xf>
    <xf numFmtId="0" fontId="93" fillId="20" borderId="0">
      <alignment vertical="center"/>
    </xf>
    <xf numFmtId="49" fontId="226" fillId="0" borderId="2" applyFill="0" applyProtection="0">
      <alignment vertical="center"/>
    </xf>
    <xf numFmtId="269" fontId="51" fillId="0" borderId="0" applyFont="0" applyFill="0" applyBorder="0" applyAlignment="0" applyProtection="0"/>
    <xf numFmtId="270" fontId="51" fillId="0" borderId="0" applyFont="0" applyFill="0" applyBorder="0" applyAlignment="0" applyProtection="0"/>
    <xf numFmtId="9" fontId="109" fillId="0" borderId="0" applyFont="0" applyFill="0" applyBorder="0" applyAlignment="0" applyProtection="0"/>
    <xf numFmtId="271" fontId="86" fillId="0" borderId="0" applyFont="0" applyFill="0" applyBorder="0" applyAlignment="0" applyProtection="0"/>
    <xf numFmtId="236" fontId="86" fillId="0" borderId="0" applyFont="0" applyFill="0" applyBorder="0" applyAlignment="0" applyProtection="0"/>
    <xf numFmtId="165" fontId="109" fillId="0" borderId="0" applyFont="0" applyFill="0" applyBorder="0" applyAlignment="0" applyProtection="0"/>
    <xf numFmtId="10" fontId="51" fillId="0" borderId="0" applyFont="0" applyFill="0" applyBorder="0" applyAlignment="0" applyProtection="0"/>
    <xf numFmtId="10" fontId="51" fillId="0" borderId="0" applyFont="0" applyFill="0" applyBorder="0" applyAlignment="0" applyProtection="0"/>
    <xf numFmtId="10" fontId="51" fillId="0" borderId="0" applyFont="0" applyFill="0" applyBorder="0" applyAlignment="0" applyProtection="0"/>
    <xf numFmtId="9" fontId="80" fillId="0" borderId="0" applyFont="0" applyFill="0" applyBorder="0" applyAlignment="0" applyProtection="0"/>
    <xf numFmtId="9" fontId="80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08" fillId="0" borderId="0" applyFont="0" applyFill="0" applyBorder="0" applyAlignment="0" applyProtection="0"/>
    <xf numFmtId="9" fontId="209" fillId="0" borderId="0" applyFont="0" applyFill="0" applyBorder="0" applyAlignment="0" applyProtection="0"/>
    <xf numFmtId="9" fontId="102" fillId="0" borderId="0" applyFont="0" applyFill="0" applyBorder="0" applyAlignment="0" applyProtection="0"/>
    <xf numFmtId="272" fontId="86" fillId="0" borderId="0" applyFont="0" applyFill="0" applyBorder="0" applyAlignment="0" applyProtection="0"/>
    <xf numFmtId="0" fontId="135" fillId="0" borderId="0" applyFill="0" applyBorder="0" applyProtection="0">
      <alignment vertical="center"/>
    </xf>
    <xf numFmtId="0" fontId="35" fillId="0" borderId="0">
      <protection locked="0"/>
    </xf>
    <xf numFmtId="37" fontId="227" fillId="24" borderId="24"/>
    <xf numFmtId="37" fontId="227" fillId="24" borderId="24"/>
    <xf numFmtId="273" fontId="86" fillId="0" borderId="0" applyFill="0" applyBorder="0" applyAlignment="0"/>
    <xf numFmtId="274" fontId="86" fillId="0" borderId="0" applyFill="0" applyBorder="0" applyAlignment="0"/>
    <xf numFmtId="273" fontId="86" fillId="0" borderId="0" applyFill="0" applyBorder="0" applyAlignment="0"/>
    <xf numFmtId="239" fontId="86" fillId="0" borderId="0" applyFill="0" applyBorder="0" applyAlignment="0"/>
    <xf numFmtId="274" fontId="86" fillId="0" borderId="0" applyFill="0" applyBorder="0" applyAlignment="0"/>
    <xf numFmtId="0" fontId="35" fillId="0" borderId="0"/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275" fontId="228" fillId="0" borderId="76" applyBorder="0">
      <alignment horizontal="right"/>
      <protection locked="0"/>
    </xf>
    <xf numFmtId="0" fontId="35" fillId="0" borderId="0"/>
    <xf numFmtId="0" fontId="164" fillId="0" borderId="0"/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49" fontId="229" fillId="0" borderId="77" applyNumberFormat="0">
      <alignment horizontal="left" vertical="center"/>
    </xf>
    <xf numFmtId="0" fontId="224" fillId="0" borderId="0"/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17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222" fontId="230" fillId="102" borderId="77">
      <alignment horizontal="center" vertical="center" wrapText="1"/>
      <protection locked="0"/>
    </xf>
    <xf numFmtId="0" fontId="51" fillId="0" borderId="0">
      <alignment vertical="center"/>
    </xf>
    <xf numFmtId="0" fontId="35" fillId="0" borderId="0"/>
    <xf numFmtId="0" fontId="231" fillId="0" borderId="0" applyNumberFormat="0" applyFill="0" applyBorder="0" applyAlignment="0" applyProtection="0">
      <alignment horizontal="left"/>
      <protection locked="0"/>
    </xf>
    <xf numFmtId="0" fontId="164" fillId="0" borderId="0"/>
    <xf numFmtId="0" fontId="232" fillId="0" borderId="0" applyNumberFormat="0" applyBorder="0" applyProtection="0"/>
    <xf numFmtId="276" fontId="232" fillId="0" borderId="0" applyBorder="0" applyProtection="0"/>
    <xf numFmtId="0" fontId="37" fillId="0" borderId="0">
      <alignment horizontal="left" vertical="top"/>
    </xf>
    <xf numFmtId="0" fontId="37" fillId="0" borderId="0">
      <alignment horizontal="left" vertical="top"/>
    </xf>
    <xf numFmtId="0" fontId="40" fillId="39" borderId="0">
      <alignment horizontal="left" vertical="top"/>
    </xf>
    <xf numFmtId="0" fontId="233" fillId="0" borderId="0">
      <alignment horizontal="right" vertical="top"/>
    </xf>
    <xf numFmtId="0" fontId="234" fillId="0" borderId="0">
      <alignment horizontal="center" vertical="center"/>
    </xf>
    <xf numFmtId="0" fontId="38" fillId="0" borderId="0">
      <alignment horizontal="left" vertical="top"/>
    </xf>
    <xf numFmtId="0" fontId="235" fillId="0" borderId="0">
      <alignment horizontal="left" vertical="top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8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236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7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37" fillId="0" borderId="79">
      <alignment horizontal="center" vertical="center"/>
    </xf>
    <xf numFmtId="0" fontId="237" fillId="0" borderId="2">
      <alignment horizontal="left" vertical="top"/>
    </xf>
    <xf numFmtId="0" fontId="237" fillId="0" borderId="2">
      <alignment horizontal="left" vertical="top"/>
    </xf>
    <xf numFmtId="0" fontId="237" fillId="0" borderId="2">
      <alignment horizontal="left" vertical="top"/>
    </xf>
    <xf numFmtId="0" fontId="237" fillId="0" borderId="2">
      <alignment horizontal="left" vertical="top"/>
    </xf>
    <xf numFmtId="0" fontId="237" fillId="0" borderId="2">
      <alignment horizontal="left" vertical="top"/>
    </xf>
    <xf numFmtId="0" fontId="37" fillId="0" borderId="0">
      <alignment horizontal="left" vertical="top"/>
    </xf>
    <xf numFmtId="0" fontId="37" fillId="0" borderId="0">
      <alignment horizontal="left" vertical="top"/>
    </xf>
    <xf numFmtId="0" fontId="39" fillId="0" borderId="0">
      <alignment horizontal="left" vertical="top"/>
    </xf>
    <xf numFmtId="0" fontId="39" fillId="0" borderId="0">
      <alignment horizontal="left" vertical="top"/>
    </xf>
    <xf numFmtId="0" fontId="39" fillId="0" borderId="0">
      <alignment horizontal="left" vertical="top"/>
    </xf>
    <xf numFmtId="0" fontId="238" fillId="0" borderId="0">
      <alignment horizontal="left" vertical="top"/>
    </xf>
    <xf numFmtId="0" fontId="39" fillId="0" borderId="0">
      <alignment horizontal="left" vertical="top"/>
    </xf>
    <xf numFmtId="0" fontId="39" fillId="0" borderId="0">
      <alignment horizontal="left" vertical="top"/>
    </xf>
    <xf numFmtId="0" fontId="39" fillId="0" borderId="0">
      <alignment horizontal="left" vertical="top"/>
    </xf>
    <xf numFmtId="0" fontId="39" fillId="0" borderId="0">
      <alignment horizontal="left" vertical="top"/>
    </xf>
    <xf numFmtId="0" fontId="40" fillId="0" borderId="2">
      <alignment horizontal="left" vertical="top"/>
    </xf>
    <xf numFmtId="0" fontId="40" fillId="0" borderId="2">
      <alignment horizontal="left" vertical="top"/>
    </xf>
    <xf numFmtId="0" fontId="40" fillId="0" borderId="2">
      <alignment horizontal="left" vertical="top"/>
    </xf>
    <xf numFmtId="0" fontId="40" fillId="0" borderId="2">
      <alignment horizontal="left" vertical="top"/>
    </xf>
    <xf numFmtId="0" fontId="40" fillId="0" borderId="2">
      <alignment horizontal="left" vertical="top"/>
    </xf>
    <xf numFmtId="0" fontId="38" fillId="0" borderId="2">
      <alignment horizontal="left" vertical="top"/>
    </xf>
    <xf numFmtId="0" fontId="38" fillId="0" borderId="2">
      <alignment horizontal="left" vertical="top"/>
    </xf>
    <xf numFmtId="0" fontId="38" fillId="0" borderId="2">
      <alignment horizontal="left" vertical="top"/>
    </xf>
    <xf numFmtId="0" fontId="38" fillId="0" borderId="2">
      <alignment horizontal="left" vertical="top"/>
    </xf>
    <xf numFmtId="0" fontId="39" fillId="0" borderId="0">
      <alignment horizontal="right" vertical="top"/>
    </xf>
    <xf numFmtId="0" fontId="38" fillId="0" borderId="2">
      <alignment horizontal="left" vertical="top"/>
    </xf>
    <xf numFmtId="0" fontId="38" fillId="0" borderId="2">
      <alignment horizontal="left" vertical="top"/>
    </xf>
    <xf numFmtId="0" fontId="38" fillId="0" borderId="2">
      <alignment horizontal="left" vertical="top"/>
    </xf>
    <xf numFmtId="0" fontId="38" fillId="0" borderId="2">
      <alignment horizontal="left" vertical="top"/>
    </xf>
    <xf numFmtId="0" fontId="38" fillId="0" borderId="2">
      <alignment horizontal="left" vertical="top"/>
    </xf>
    <xf numFmtId="0" fontId="39" fillId="0" borderId="0">
      <alignment horizontal="left"/>
    </xf>
    <xf numFmtId="0" fontId="39" fillId="0" borderId="0">
      <alignment horizontal="left"/>
    </xf>
    <xf numFmtId="0" fontId="39" fillId="0" borderId="0">
      <alignment horizontal="left" vertical="top"/>
    </xf>
    <xf numFmtId="0" fontId="38" fillId="0" borderId="2">
      <alignment horizontal="left"/>
    </xf>
    <xf numFmtId="0" fontId="38" fillId="0" borderId="2">
      <alignment horizontal="left"/>
    </xf>
    <xf numFmtId="0" fontId="38" fillId="0" borderId="2">
      <alignment horizontal="left"/>
    </xf>
    <xf numFmtId="0" fontId="38" fillId="0" borderId="2">
      <alignment horizontal="left"/>
    </xf>
    <xf numFmtId="0" fontId="38" fillId="0" borderId="2">
      <alignment horizontal="left"/>
    </xf>
    <xf numFmtId="0" fontId="40" fillId="0" borderId="0">
      <alignment horizontal="left" vertical="top"/>
    </xf>
    <xf numFmtId="0" fontId="38" fillId="0" borderId="0">
      <alignment horizontal="center" vertical="top"/>
    </xf>
    <xf numFmtId="0" fontId="38" fillId="0" borderId="0">
      <alignment horizontal="left" vertical="top"/>
    </xf>
    <xf numFmtId="0" fontId="38" fillId="0" borderId="0">
      <alignment horizontal="right" vertical="top"/>
    </xf>
    <xf numFmtId="0" fontId="38" fillId="0" borderId="0">
      <alignment horizontal="left" vertical="top"/>
    </xf>
    <xf numFmtId="0" fontId="239" fillId="0" borderId="80">
      <alignment vertical="center"/>
    </xf>
    <xf numFmtId="0" fontId="239" fillId="0" borderId="80">
      <alignment vertical="center"/>
    </xf>
    <xf numFmtId="0" fontId="239" fillId="0" borderId="80">
      <alignment vertical="center"/>
    </xf>
    <xf numFmtId="0" fontId="35" fillId="0" borderId="0"/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116" fillId="23" borderId="82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116" fillId="23" borderId="82" applyNumberFormat="0" applyProtection="0">
      <alignment vertical="center"/>
    </xf>
    <xf numFmtId="4" fontId="116" fillId="23" borderId="82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116" fillId="23" borderId="82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80" fillId="24" borderId="81" applyNumberFormat="0" applyProtection="0">
      <alignment vertical="center"/>
    </xf>
    <xf numFmtId="4" fontId="116" fillId="23" borderId="82" applyNumberFormat="0" applyProtection="0">
      <alignment vertical="center"/>
    </xf>
    <xf numFmtId="4" fontId="116" fillId="23" borderId="82" applyNumberFormat="0" applyProtection="0">
      <alignment vertical="center"/>
    </xf>
    <xf numFmtId="4" fontId="116" fillId="23" borderId="82" applyNumberFormat="0" applyProtection="0">
      <alignment vertical="center"/>
    </xf>
    <xf numFmtId="4" fontId="116" fillId="23" borderId="82" applyNumberFormat="0" applyProtection="0">
      <alignment vertical="center"/>
    </xf>
    <xf numFmtId="4" fontId="116" fillId="23" borderId="82" applyNumberFormat="0" applyProtection="0">
      <alignment vertical="center"/>
    </xf>
    <xf numFmtId="4" fontId="116" fillId="23" borderId="82" applyNumberFormat="0" applyProtection="0">
      <alignment vertical="center"/>
    </xf>
    <xf numFmtId="4" fontId="116" fillId="23" borderId="82" applyNumberFormat="0" applyProtection="0">
      <alignment vertical="center"/>
    </xf>
    <xf numFmtId="4" fontId="80" fillId="24" borderId="81" applyNumberFormat="0" applyProtection="0">
      <alignment vertical="center"/>
    </xf>
    <xf numFmtId="4" fontId="116" fillId="23" borderId="82" applyNumberFormat="0" applyProtection="0">
      <alignment vertical="center"/>
    </xf>
    <xf numFmtId="4" fontId="116" fillId="23" borderId="82" applyNumberFormat="0" applyProtection="0">
      <alignment vertical="center"/>
    </xf>
    <xf numFmtId="4" fontId="116" fillId="23" borderId="82" applyNumberFormat="0" applyProtection="0">
      <alignment vertical="center"/>
    </xf>
    <xf numFmtId="4" fontId="116" fillId="23" borderId="82" applyNumberFormat="0" applyProtection="0">
      <alignment vertical="center"/>
    </xf>
    <xf numFmtId="4" fontId="8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1" fillId="24" borderId="82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1" fillId="24" borderId="82" applyNumberFormat="0" applyProtection="0">
      <alignment vertical="center"/>
    </xf>
    <xf numFmtId="4" fontId="241" fillId="24" borderId="82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1" fillId="24" borderId="82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33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0" fillId="24" borderId="81" applyNumberFormat="0" applyProtection="0">
      <alignment vertical="center"/>
    </xf>
    <xf numFmtId="4" fontId="241" fillId="24" borderId="82" applyNumberFormat="0" applyProtection="0">
      <alignment vertical="center"/>
    </xf>
    <xf numFmtId="4" fontId="241" fillId="24" borderId="82" applyNumberFormat="0" applyProtection="0">
      <alignment vertical="center"/>
    </xf>
    <xf numFmtId="4" fontId="241" fillId="24" borderId="82" applyNumberFormat="0" applyProtection="0">
      <alignment vertical="center"/>
    </xf>
    <xf numFmtId="4" fontId="241" fillId="24" borderId="82" applyNumberFormat="0" applyProtection="0">
      <alignment vertical="center"/>
    </xf>
    <xf numFmtId="4" fontId="241" fillId="24" borderId="82" applyNumberFormat="0" applyProtection="0">
      <alignment vertical="center"/>
    </xf>
    <xf numFmtId="4" fontId="241" fillId="24" borderId="82" applyNumberFormat="0" applyProtection="0">
      <alignment vertical="center"/>
    </xf>
    <xf numFmtId="4" fontId="241" fillId="24" borderId="82" applyNumberFormat="0" applyProtection="0">
      <alignment vertical="center"/>
    </xf>
    <xf numFmtId="4" fontId="240" fillId="24" borderId="81" applyNumberFormat="0" applyProtection="0">
      <alignment vertical="center"/>
    </xf>
    <xf numFmtId="4" fontId="241" fillId="24" borderId="82" applyNumberFormat="0" applyProtection="0">
      <alignment vertical="center"/>
    </xf>
    <xf numFmtId="4" fontId="241" fillId="24" borderId="82" applyNumberFormat="0" applyProtection="0">
      <alignment vertical="center"/>
    </xf>
    <xf numFmtId="4" fontId="241" fillId="24" borderId="82" applyNumberFormat="0" applyProtection="0">
      <alignment vertical="center"/>
    </xf>
    <xf numFmtId="4" fontId="241" fillId="24" borderId="82" applyNumberFormat="0" applyProtection="0">
      <alignment vertical="center"/>
    </xf>
    <xf numFmtId="4" fontId="240" fillId="24" borderId="81" applyNumberFormat="0" applyProtection="0">
      <alignment vertical="center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116" fillId="24" borderId="82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116" fillId="24" borderId="82" applyNumberFormat="0" applyProtection="0">
      <alignment horizontal="left" vertical="center" indent="1"/>
    </xf>
    <xf numFmtId="4" fontId="116" fillId="24" borderId="82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116" fillId="24" borderId="82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116" fillId="24" borderId="82" applyNumberFormat="0" applyProtection="0">
      <alignment horizontal="left" vertical="center" indent="1"/>
    </xf>
    <xf numFmtId="4" fontId="116" fillId="24" borderId="82" applyNumberFormat="0" applyProtection="0">
      <alignment horizontal="left" vertical="center" indent="1"/>
    </xf>
    <xf numFmtId="4" fontId="116" fillId="24" borderId="82" applyNumberFormat="0" applyProtection="0">
      <alignment horizontal="left" vertical="center" indent="1"/>
    </xf>
    <xf numFmtId="4" fontId="116" fillId="24" borderId="82" applyNumberFormat="0" applyProtection="0">
      <alignment horizontal="left" vertical="center" indent="1"/>
    </xf>
    <xf numFmtId="4" fontId="116" fillId="24" borderId="82" applyNumberFormat="0" applyProtection="0">
      <alignment horizontal="left" vertical="center" indent="1"/>
    </xf>
    <xf numFmtId="4" fontId="116" fillId="24" borderId="82" applyNumberFormat="0" applyProtection="0">
      <alignment horizontal="left" vertical="center" indent="1"/>
    </xf>
    <xf numFmtId="4" fontId="116" fillId="24" borderId="82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116" fillId="24" borderId="82" applyNumberFormat="0" applyProtection="0">
      <alignment horizontal="left" vertical="center" indent="1"/>
    </xf>
    <xf numFmtId="4" fontId="116" fillId="24" borderId="82" applyNumberFormat="0" applyProtection="0">
      <alignment horizontal="left" vertical="center" indent="1"/>
    </xf>
    <xf numFmtId="4" fontId="116" fillId="24" borderId="82" applyNumberFormat="0" applyProtection="0">
      <alignment horizontal="left" vertical="center" indent="1"/>
    </xf>
    <xf numFmtId="4" fontId="116" fillId="24" borderId="82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0" fontId="116" fillId="24" borderId="82" applyNumberFormat="0" applyProtection="0">
      <alignment horizontal="left" vertical="top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0" fontId="116" fillId="24" borderId="82" applyNumberFormat="0" applyProtection="0">
      <alignment horizontal="left" vertical="top" indent="1"/>
    </xf>
    <xf numFmtId="0" fontId="116" fillId="24" borderId="82" applyNumberFormat="0" applyProtection="0">
      <alignment horizontal="left" vertical="top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0" fontId="116" fillId="24" borderId="82" applyNumberFormat="0" applyProtection="0">
      <alignment horizontal="left" vertical="top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33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4" fontId="80" fillId="24" borderId="81" applyNumberFormat="0" applyProtection="0">
      <alignment horizontal="left" vertical="center" indent="1"/>
    </xf>
    <xf numFmtId="0" fontId="116" fillId="24" borderId="82" applyNumberFormat="0" applyProtection="0">
      <alignment horizontal="left" vertical="top" indent="1"/>
    </xf>
    <xf numFmtId="0" fontId="116" fillId="24" borderId="82" applyNumberFormat="0" applyProtection="0">
      <alignment horizontal="left" vertical="top" indent="1"/>
    </xf>
    <xf numFmtId="0" fontId="116" fillId="24" borderId="82" applyNumberFormat="0" applyProtection="0">
      <alignment horizontal="left" vertical="top" indent="1"/>
    </xf>
    <xf numFmtId="0" fontId="116" fillId="24" borderId="82" applyNumberFormat="0" applyProtection="0">
      <alignment horizontal="left" vertical="top" indent="1"/>
    </xf>
    <xf numFmtId="0" fontId="116" fillId="24" borderId="82" applyNumberFormat="0" applyProtection="0">
      <alignment horizontal="left" vertical="top" indent="1"/>
    </xf>
    <xf numFmtId="0" fontId="116" fillId="24" borderId="82" applyNumberFormat="0" applyProtection="0">
      <alignment horizontal="left" vertical="top" indent="1"/>
    </xf>
    <xf numFmtId="0" fontId="116" fillId="24" borderId="82" applyNumberFormat="0" applyProtection="0">
      <alignment horizontal="left" vertical="top" indent="1"/>
    </xf>
    <xf numFmtId="4" fontId="80" fillId="24" borderId="81" applyNumberFormat="0" applyProtection="0">
      <alignment horizontal="left" vertical="center" indent="1"/>
    </xf>
    <xf numFmtId="0" fontId="116" fillId="24" borderId="82" applyNumberFormat="0" applyProtection="0">
      <alignment horizontal="left" vertical="top" indent="1"/>
    </xf>
    <xf numFmtId="0" fontId="116" fillId="24" borderId="82" applyNumberFormat="0" applyProtection="0">
      <alignment horizontal="left" vertical="top" indent="1"/>
    </xf>
    <xf numFmtId="0" fontId="116" fillId="24" borderId="82" applyNumberFormat="0" applyProtection="0">
      <alignment horizontal="left" vertical="top" indent="1"/>
    </xf>
    <xf numFmtId="0" fontId="116" fillId="24" borderId="82" applyNumberFormat="0" applyProtection="0">
      <alignment horizontal="left" vertical="top" indent="1"/>
    </xf>
    <xf numFmtId="4" fontId="80" fillId="24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4" fontId="116" fillId="108" borderId="0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33" borderId="82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33" borderId="82" applyNumberFormat="0" applyProtection="0">
      <alignment horizontal="right" vertical="center"/>
    </xf>
    <xf numFmtId="4" fontId="80" fillId="33" borderId="82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33" borderId="82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33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33" borderId="82" applyNumberFormat="0" applyProtection="0">
      <alignment horizontal="right" vertical="center"/>
    </xf>
    <xf numFmtId="4" fontId="80" fillId="33" borderId="82" applyNumberFormat="0" applyProtection="0">
      <alignment horizontal="right" vertical="center"/>
    </xf>
    <xf numFmtId="4" fontId="80" fillId="33" borderId="82" applyNumberFormat="0" applyProtection="0">
      <alignment horizontal="right" vertical="center"/>
    </xf>
    <xf numFmtId="4" fontId="80" fillId="33" borderId="82" applyNumberFormat="0" applyProtection="0">
      <alignment horizontal="right" vertical="center"/>
    </xf>
    <xf numFmtId="4" fontId="80" fillId="33" borderId="82" applyNumberFormat="0" applyProtection="0">
      <alignment horizontal="right" vertical="center"/>
    </xf>
    <xf numFmtId="4" fontId="80" fillId="33" borderId="82" applyNumberFormat="0" applyProtection="0">
      <alignment horizontal="right" vertical="center"/>
    </xf>
    <xf numFmtId="4" fontId="80" fillId="33" borderId="82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33" borderId="82" applyNumberFormat="0" applyProtection="0">
      <alignment horizontal="right" vertical="center"/>
    </xf>
    <xf numFmtId="4" fontId="80" fillId="33" borderId="82" applyNumberFormat="0" applyProtection="0">
      <alignment horizontal="right" vertical="center"/>
    </xf>
    <xf numFmtId="4" fontId="80" fillId="33" borderId="82" applyNumberFormat="0" applyProtection="0">
      <alignment horizontal="right" vertical="center"/>
    </xf>
    <xf numFmtId="4" fontId="80" fillId="33" borderId="82" applyNumberFormat="0" applyProtection="0">
      <alignment horizontal="right" vertical="center"/>
    </xf>
    <xf numFmtId="4" fontId="80" fillId="109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47" borderId="82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47" borderId="82" applyNumberFormat="0" applyProtection="0">
      <alignment horizontal="right" vertical="center"/>
    </xf>
    <xf numFmtId="4" fontId="80" fillId="47" borderId="82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47" borderId="82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33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47" borderId="82" applyNumberFormat="0" applyProtection="0">
      <alignment horizontal="right" vertical="center"/>
    </xf>
    <xf numFmtId="4" fontId="80" fillId="47" borderId="82" applyNumberFormat="0" applyProtection="0">
      <alignment horizontal="right" vertical="center"/>
    </xf>
    <xf numFmtId="4" fontId="80" fillId="47" borderId="82" applyNumberFormat="0" applyProtection="0">
      <alignment horizontal="right" vertical="center"/>
    </xf>
    <xf numFmtId="4" fontId="80" fillId="47" borderId="82" applyNumberFormat="0" applyProtection="0">
      <alignment horizontal="right" vertical="center"/>
    </xf>
    <xf numFmtId="4" fontId="80" fillId="47" borderId="82" applyNumberFormat="0" applyProtection="0">
      <alignment horizontal="right" vertical="center"/>
    </xf>
    <xf numFmtId="4" fontId="80" fillId="47" borderId="82" applyNumberFormat="0" applyProtection="0">
      <alignment horizontal="right" vertical="center"/>
    </xf>
    <xf numFmtId="4" fontId="80" fillId="47" borderId="82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47" borderId="82" applyNumberFormat="0" applyProtection="0">
      <alignment horizontal="right" vertical="center"/>
    </xf>
    <xf numFmtId="4" fontId="80" fillId="47" borderId="82" applyNumberFormat="0" applyProtection="0">
      <alignment horizontal="right" vertical="center"/>
    </xf>
    <xf numFmtId="4" fontId="80" fillId="47" borderId="82" applyNumberFormat="0" applyProtection="0">
      <alignment horizontal="right" vertical="center"/>
    </xf>
    <xf numFmtId="4" fontId="80" fillId="47" borderId="82" applyNumberFormat="0" applyProtection="0">
      <alignment horizontal="right" vertical="center"/>
    </xf>
    <xf numFmtId="4" fontId="80" fillId="110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68" borderId="82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68" borderId="82" applyNumberFormat="0" applyProtection="0">
      <alignment horizontal="right" vertical="center"/>
    </xf>
    <xf numFmtId="4" fontId="80" fillId="68" borderId="82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68" borderId="82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33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68" borderId="82" applyNumberFormat="0" applyProtection="0">
      <alignment horizontal="right" vertical="center"/>
    </xf>
    <xf numFmtId="4" fontId="80" fillId="68" borderId="82" applyNumberFormat="0" applyProtection="0">
      <alignment horizontal="right" vertical="center"/>
    </xf>
    <xf numFmtId="4" fontId="80" fillId="68" borderId="82" applyNumberFormat="0" applyProtection="0">
      <alignment horizontal="right" vertical="center"/>
    </xf>
    <xf numFmtId="4" fontId="80" fillId="68" borderId="82" applyNumberFormat="0" applyProtection="0">
      <alignment horizontal="right" vertical="center"/>
    </xf>
    <xf numFmtId="4" fontId="80" fillId="68" borderId="82" applyNumberFormat="0" applyProtection="0">
      <alignment horizontal="right" vertical="center"/>
    </xf>
    <xf numFmtId="4" fontId="80" fillId="68" borderId="82" applyNumberFormat="0" applyProtection="0">
      <alignment horizontal="right" vertical="center"/>
    </xf>
    <xf numFmtId="4" fontId="80" fillId="68" borderId="82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68" borderId="82" applyNumberFormat="0" applyProtection="0">
      <alignment horizontal="right" vertical="center"/>
    </xf>
    <xf numFmtId="4" fontId="80" fillId="68" borderId="82" applyNumberFormat="0" applyProtection="0">
      <alignment horizontal="right" vertical="center"/>
    </xf>
    <xf numFmtId="4" fontId="80" fillId="68" borderId="82" applyNumberFormat="0" applyProtection="0">
      <alignment horizontal="right" vertical="center"/>
    </xf>
    <xf numFmtId="4" fontId="80" fillId="68" borderId="82" applyNumberFormat="0" applyProtection="0">
      <alignment horizontal="right" vertical="center"/>
    </xf>
    <xf numFmtId="4" fontId="80" fillId="87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49" borderId="82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49" borderId="82" applyNumberFormat="0" applyProtection="0">
      <alignment horizontal="right" vertical="center"/>
    </xf>
    <xf numFmtId="4" fontId="80" fillId="49" borderId="82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49" borderId="82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33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49" borderId="82" applyNumberFormat="0" applyProtection="0">
      <alignment horizontal="right" vertical="center"/>
    </xf>
    <xf numFmtId="4" fontId="80" fillId="49" borderId="82" applyNumberFormat="0" applyProtection="0">
      <alignment horizontal="right" vertical="center"/>
    </xf>
    <xf numFmtId="4" fontId="80" fillId="49" borderId="82" applyNumberFormat="0" applyProtection="0">
      <alignment horizontal="right" vertical="center"/>
    </xf>
    <xf numFmtId="4" fontId="80" fillId="49" borderId="82" applyNumberFormat="0" applyProtection="0">
      <alignment horizontal="right" vertical="center"/>
    </xf>
    <xf numFmtId="4" fontId="80" fillId="49" borderId="82" applyNumberFormat="0" applyProtection="0">
      <alignment horizontal="right" vertical="center"/>
    </xf>
    <xf numFmtId="4" fontId="80" fillId="49" borderId="82" applyNumberFormat="0" applyProtection="0">
      <alignment horizontal="right" vertical="center"/>
    </xf>
    <xf numFmtId="4" fontId="80" fillId="49" borderId="82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49" borderId="82" applyNumberFormat="0" applyProtection="0">
      <alignment horizontal="right" vertical="center"/>
    </xf>
    <xf numFmtId="4" fontId="80" fillId="49" borderId="82" applyNumberFormat="0" applyProtection="0">
      <alignment horizontal="right" vertical="center"/>
    </xf>
    <xf numFmtId="4" fontId="80" fillId="49" borderId="82" applyNumberFormat="0" applyProtection="0">
      <alignment horizontal="right" vertical="center"/>
    </xf>
    <xf numFmtId="4" fontId="80" fillId="49" borderId="82" applyNumberFormat="0" applyProtection="0">
      <alignment horizontal="right" vertical="center"/>
    </xf>
    <xf numFmtId="4" fontId="80" fillId="111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58" borderId="82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58" borderId="82" applyNumberFormat="0" applyProtection="0">
      <alignment horizontal="right" vertical="center"/>
    </xf>
    <xf numFmtId="4" fontId="80" fillId="58" borderId="82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58" borderId="82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33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58" borderId="82" applyNumberFormat="0" applyProtection="0">
      <alignment horizontal="right" vertical="center"/>
    </xf>
    <xf numFmtId="4" fontId="80" fillId="58" borderId="82" applyNumberFormat="0" applyProtection="0">
      <alignment horizontal="right" vertical="center"/>
    </xf>
    <xf numFmtId="4" fontId="80" fillId="58" borderId="82" applyNumberFormat="0" applyProtection="0">
      <alignment horizontal="right" vertical="center"/>
    </xf>
    <xf numFmtId="4" fontId="80" fillId="58" borderId="82" applyNumberFormat="0" applyProtection="0">
      <alignment horizontal="right" vertical="center"/>
    </xf>
    <xf numFmtId="4" fontId="80" fillId="58" borderId="82" applyNumberFormat="0" applyProtection="0">
      <alignment horizontal="right" vertical="center"/>
    </xf>
    <xf numFmtId="4" fontId="80" fillId="58" borderId="82" applyNumberFormat="0" applyProtection="0">
      <alignment horizontal="right" vertical="center"/>
    </xf>
    <xf numFmtId="4" fontId="80" fillId="58" borderId="82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58" borderId="82" applyNumberFormat="0" applyProtection="0">
      <alignment horizontal="right" vertical="center"/>
    </xf>
    <xf numFmtId="4" fontId="80" fillId="58" borderId="82" applyNumberFormat="0" applyProtection="0">
      <alignment horizontal="right" vertical="center"/>
    </xf>
    <xf numFmtId="4" fontId="80" fillId="58" borderId="82" applyNumberFormat="0" applyProtection="0">
      <alignment horizontal="right" vertical="center"/>
    </xf>
    <xf numFmtId="4" fontId="80" fillId="58" borderId="82" applyNumberFormat="0" applyProtection="0">
      <alignment horizontal="right" vertical="center"/>
    </xf>
    <xf numFmtId="4" fontId="80" fillId="112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78" borderId="82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78" borderId="82" applyNumberFormat="0" applyProtection="0">
      <alignment horizontal="right" vertical="center"/>
    </xf>
    <xf numFmtId="4" fontId="80" fillId="78" borderId="82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78" borderId="82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33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78" borderId="82" applyNumberFormat="0" applyProtection="0">
      <alignment horizontal="right" vertical="center"/>
    </xf>
    <xf numFmtId="4" fontId="80" fillId="78" borderId="82" applyNumberFormat="0" applyProtection="0">
      <alignment horizontal="right" vertical="center"/>
    </xf>
    <xf numFmtId="4" fontId="80" fillId="78" borderId="82" applyNumberFormat="0" applyProtection="0">
      <alignment horizontal="right" vertical="center"/>
    </xf>
    <xf numFmtId="4" fontId="80" fillId="78" borderId="82" applyNumberFormat="0" applyProtection="0">
      <alignment horizontal="right" vertical="center"/>
    </xf>
    <xf numFmtId="4" fontId="80" fillId="78" borderId="82" applyNumberFormat="0" applyProtection="0">
      <alignment horizontal="right" vertical="center"/>
    </xf>
    <xf numFmtId="4" fontId="80" fillId="78" borderId="82" applyNumberFormat="0" applyProtection="0">
      <alignment horizontal="right" vertical="center"/>
    </xf>
    <xf numFmtId="4" fontId="80" fillId="78" borderId="82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78" borderId="82" applyNumberFormat="0" applyProtection="0">
      <alignment horizontal="right" vertical="center"/>
    </xf>
    <xf numFmtId="4" fontId="80" fillId="78" borderId="82" applyNumberFormat="0" applyProtection="0">
      <alignment horizontal="right" vertical="center"/>
    </xf>
    <xf numFmtId="4" fontId="80" fillId="78" borderId="82" applyNumberFormat="0" applyProtection="0">
      <alignment horizontal="right" vertical="center"/>
    </xf>
    <xf numFmtId="4" fontId="80" fillId="78" borderId="82" applyNumberFormat="0" applyProtection="0">
      <alignment horizontal="right" vertical="center"/>
    </xf>
    <xf numFmtId="4" fontId="80" fillId="30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73" borderId="82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73" borderId="82" applyNumberFormat="0" applyProtection="0">
      <alignment horizontal="right" vertical="center"/>
    </xf>
    <xf numFmtId="4" fontId="80" fillId="73" borderId="82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73" borderId="82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33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73" borderId="82" applyNumberFormat="0" applyProtection="0">
      <alignment horizontal="right" vertical="center"/>
    </xf>
    <xf numFmtId="4" fontId="80" fillId="73" borderId="82" applyNumberFormat="0" applyProtection="0">
      <alignment horizontal="right" vertical="center"/>
    </xf>
    <xf numFmtId="4" fontId="80" fillId="73" borderId="82" applyNumberFormat="0" applyProtection="0">
      <alignment horizontal="right" vertical="center"/>
    </xf>
    <xf numFmtId="4" fontId="80" fillId="73" borderId="82" applyNumberFormat="0" applyProtection="0">
      <alignment horizontal="right" vertical="center"/>
    </xf>
    <xf numFmtId="4" fontId="80" fillId="73" borderId="82" applyNumberFormat="0" applyProtection="0">
      <alignment horizontal="right" vertical="center"/>
    </xf>
    <xf numFmtId="4" fontId="80" fillId="73" borderId="82" applyNumberFormat="0" applyProtection="0">
      <alignment horizontal="right" vertical="center"/>
    </xf>
    <xf numFmtId="4" fontId="80" fillId="73" borderId="82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73" borderId="82" applyNumberFormat="0" applyProtection="0">
      <alignment horizontal="right" vertical="center"/>
    </xf>
    <xf numFmtId="4" fontId="80" fillId="73" borderId="82" applyNumberFormat="0" applyProtection="0">
      <alignment horizontal="right" vertical="center"/>
    </xf>
    <xf numFmtId="4" fontId="80" fillId="73" borderId="82" applyNumberFormat="0" applyProtection="0">
      <alignment horizontal="right" vertical="center"/>
    </xf>
    <xf numFmtId="4" fontId="80" fillId="73" borderId="82" applyNumberFormat="0" applyProtection="0">
      <alignment horizontal="right" vertical="center"/>
    </xf>
    <xf numFmtId="4" fontId="80" fillId="113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5" borderId="82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5" borderId="82" applyNumberFormat="0" applyProtection="0">
      <alignment horizontal="right" vertical="center"/>
    </xf>
    <xf numFmtId="4" fontId="80" fillId="115" borderId="82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5" borderId="82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33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5" borderId="82" applyNumberFormat="0" applyProtection="0">
      <alignment horizontal="right" vertical="center"/>
    </xf>
    <xf numFmtId="4" fontId="80" fillId="115" borderId="82" applyNumberFormat="0" applyProtection="0">
      <alignment horizontal="right" vertical="center"/>
    </xf>
    <xf numFmtId="4" fontId="80" fillId="115" borderId="82" applyNumberFormat="0" applyProtection="0">
      <alignment horizontal="right" vertical="center"/>
    </xf>
    <xf numFmtId="4" fontId="80" fillId="115" borderId="82" applyNumberFormat="0" applyProtection="0">
      <alignment horizontal="right" vertical="center"/>
    </xf>
    <xf numFmtId="4" fontId="80" fillId="115" borderId="82" applyNumberFormat="0" applyProtection="0">
      <alignment horizontal="right" vertical="center"/>
    </xf>
    <xf numFmtId="4" fontId="80" fillId="115" borderId="82" applyNumberFormat="0" applyProtection="0">
      <alignment horizontal="right" vertical="center"/>
    </xf>
    <xf numFmtId="4" fontId="80" fillId="115" borderId="82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115" borderId="82" applyNumberFormat="0" applyProtection="0">
      <alignment horizontal="right" vertical="center"/>
    </xf>
    <xf numFmtId="4" fontId="80" fillId="115" borderId="82" applyNumberFormat="0" applyProtection="0">
      <alignment horizontal="right" vertical="center"/>
    </xf>
    <xf numFmtId="4" fontId="80" fillId="115" borderId="82" applyNumberFormat="0" applyProtection="0">
      <alignment horizontal="right" vertical="center"/>
    </xf>
    <xf numFmtId="4" fontId="80" fillId="115" borderId="82" applyNumberFormat="0" applyProtection="0">
      <alignment horizontal="right" vertical="center"/>
    </xf>
    <xf numFmtId="4" fontId="80" fillId="11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48" borderId="82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48" borderId="82" applyNumberFormat="0" applyProtection="0">
      <alignment horizontal="right" vertical="center"/>
    </xf>
    <xf numFmtId="4" fontId="80" fillId="48" borderId="82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48" borderId="82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33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48" borderId="82" applyNumberFormat="0" applyProtection="0">
      <alignment horizontal="right" vertical="center"/>
    </xf>
    <xf numFmtId="4" fontId="80" fillId="48" borderId="82" applyNumberFormat="0" applyProtection="0">
      <alignment horizontal="right" vertical="center"/>
    </xf>
    <xf numFmtId="4" fontId="80" fillId="48" borderId="82" applyNumberFormat="0" applyProtection="0">
      <alignment horizontal="right" vertical="center"/>
    </xf>
    <xf numFmtId="4" fontId="80" fillId="48" borderId="82" applyNumberFormat="0" applyProtection="0">
      <alignment horizontal="right" vertical="center"/>
    </xf>
    <xf numFmtId="4" fontId="80" fillId="48" borderId="82" applyNumberFormat="0" applyProtection="0">
      <alignment horizontal="right" vertical="center"/>
    </xf>
    <xf numFmtId="4" fontId="80" fillId="48" borderId="82" applyNumberFormat="0" applyProtection="0">
      <alignment horizontal="right" vertical="center"/>
    </xf>
    <xf numFmtId="4" fontId="80" fillId="48" borderId="82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80" fillId="48" borderId="82" applyNumberFormat="0" applyProtection="0">
      <alignment horizontal="right" vertical="center"/>
    </xf>
    <xf numFmtId="4" fontId="80" fillId="48" borderId="82" applyNumberFormat="0" applyProtection="0">
      <alignment horizontal="right" vertical="center"/>
    </xf>
    <xf numFmtId="4" fontId="80" fillId="48" borderId="82" applyNumberFormat="0" applyProtection="0">
      <alignment horizontal="right" vertical="center"/>
    </xf>
    <xf numFmtId="4" fontId="80" fillId="48" borderId="82" applyNumberFormat="0" applyProtection="0">
      <alignment horizontal="right" vertical="center"/>
    </xf>
    <xf numFmtId="4" fontId="80" fillId="94" borderId="81" applyNumberFormat="0" applyProtection="0">
      <alignment horizontal="right" vertical="center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33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116" fillId="117" borderId="83" applyNumberFormat="0" applyProtection="0">
      <alignment horizontal="left" vertical="center" indent="1"/>
    </xf>
    <xf numFmtId="4" fontId="116" fillId="116" borderId="81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33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33" fillId="118" borderId="84" applyNumberFormat="0" applyProtection="0">
      <alignment horizontal="left" vertical="center" indent="1"/>
    </xf>
    <xf numFmtId="4" fontId="33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33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33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33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33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33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33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33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33" fillId="118" borderId="84" applyNumberFormat="0" applyProtection="0">
      <alignment horizontal="left" vertical="center" indent="1"/>
    </xf>
    <xf numFmtId="4" fontId="33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33" fillId="118" borderId="84" applyNumberFormat="0" applyProtection="0">
      <alignment horizontal="left" vertical="center" indent="1"/>
    </xf>
    <xf numFmtId="4" fontId="33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9" borderId="0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80" fillId="118" borderId="84" applyNumberFormat="0" applyProtection="0">
      <alignment horizontal="left" vertical="center" indent="1"/>
    </xf>
    <xf numFmtId="4" fontId="234" fillId="29" borderId="0" applyNumberFormat="0" applyProtection="0">
      <alignment horizontal="left" vertical="center" indent="1"/>
    </xf>
    <xf numFmtId="4" fontId="234" fillId="29" borderId="0" applyNumberFormat="0" applyProtection="0">
      <alignment horizontal="left" vertical="center" indent="1"/>
    </xf>
    <xf numFmtId="4" fontId="234" fillId="120" borderId="0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4" fontId="80" fillId="121" borderId="82" applyNumberFormat="0" applyProtection="0">
      <alignment horizontal="right" vertical="center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4" fontId="80" fillId="121" borderId="82" applyNumberFormat="0" applyProtection="0">
      <alignment horizontal="right" vertical="center"/>
    </xf>
    <xf numFmtId="4" fontId="80" fillId="121" borderId="82" applyNumberFormat="0" applyProtection="0">
      <alignment horizontal="right" vertical="center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4" fontId="80" fillId="121" borderId="82" applyNumberFormat="0" applyProtection="0">
      <alignment horizontal="right" vertical="center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4" fontId="80" fillId="121" borderId="82" applyNumberFormat="0" applyProtection="0">
      <alignment horizontal="right" vertical="center"/>
    </xf>
    <xf numFmtId="4" fontId="80" fillId="121" borderId="82" applyNumberFormat="0" applyProtection="0">
      <alignment horizontal="right" vertical="center"/>
    </xf>
    <xf numFmtId="4" fontId="80" fillId="121" borderId="82" applyNumberFormat="0" applyProtection="0">
      <alignment horizontal="right" vertical="center"/>
    </xf>
    <xf numFmtId="0" fontId="51" fillId="107" borderId="81" applyNumberFormat="0" applyProtection="0">
      <alignment horizontal="left" vertical="center" indent="1"/>
    </xf>
    <xf numFmtId="4" fontId="80" fillId="121" borderId="82" applyNumberFormat="0" applyProtection="0">
      <alignment horizontal="right" vertical="center"/>
    </xf>
    <xf numFmtId="4" fontId="80" fillId="121" borderId="82" applyNumberFormat="0" applyProtection="0">
      <alignment horizontal="right" vertical="center"/>
    </xf>
    <xf numFmtId="4" fontId="80" fillId="121" borderId="82" applyNumberFormat="0" applyProtection="0">
      <alignment horizontal="right" vertical="center"/>
    </xf>
    <xf numFmtId="4" fontId="80" fillId="121" borderId="82" applyNumberFormat="0" applyProtection="0">
      <alignment horizontal="right" vertical="center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8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33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9" borderId="0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18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8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33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8" borderId="0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4" fontId="40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29" borderId="82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29" borderId="82" applyNumberFormat="0" applyProtection="0">
      <alignment horizontal="left" vertical="center" indent="1"/>
    </xf>
    <xf numFmtId="0" fontId="51" fillId="29" borderId="82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29" borderId="82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29" borderId="82" applyNumberFormat="0" applyProtection="0">
      <alignment horizontal="left" vertical="center" indent="1"/>
    </xf>
    <xf numFmtId="0" fontId="51" fillId="29" borderId="82" applyNumberFormat="0" applyProtection="0">
      <alignment horizontal="left" vertical="center" indent="1"/>
    </xf>
    <xf numFmtId="0" fontId="51" fillId="29" borderId="82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29" borderId="82" applyNumberFormat="0" applyProtection="0">
      <alignment horizontal="left" vertical="center" indent="1"/>
    </xf>
    <xf numFmtId="0" fontId="51" fillId="29" borderId="82" applyNumberFormat="0" applyProtection="0">
      <alignment horizontal="left" vertical="center" indent="1"/>
    </xf>
    <xf numFmtId="0" fontId="51" fillId="29" borderId="82" applyNumberFormat="0" applyProtection="0">
      <alignment horizontal="left" vertical="center" indent="1"/>
    </xf>
    <xf numFmtId="0" fontId="51" fillId="29" borderId="82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29" borderId="82" applyNumberFormat="0" applyProtection="0">
      <alignment horizontal="left" vertical="top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29" borderId="82" applyNumberFormat="0" applyProtection="0">
      <alignment horizontal="left" vertical="top" indent="1"/>
    </xf>
    <xf numFmtId="0" fontId="51" fillId="29" borderId="82" applyNumberFormat="0" applyProtection="0">
      <alignment horizontal="left" vertical="top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29" borderId="82" applyNumberFormat="0" applyProtection="0">
      <alignment horizontal="left" vertical="top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208" fontId="242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35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242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29" borderId="82" applyNumberFormat="0" applyProtection="0">
      <alignment horizontal="left" vertical="top" indent="1"/>
    </xf>
    <xf numFmtId="0" fontId="51" fillId="29" borderId="82" applyNumberFormat="0" applyProtection="0">
      <alignment horizontal="left" vertical="top" indent="1"/>
    </xf>
    <xf numFmtId="0" fontId="51" fillId="29" borderId="82" applyNumberFormat="0" applyProtection="0">
      <alignment horizontal="left" vertical="top" indent="1"/>
    </xf>
    <xf numFmtId="0" fontId="51" fillId="103" borderId="81" applyNumberFormat="0" applyProtection="0">
      <alignment horizontal="left" vertical="center" indent="1"/>
    </xf>
    <xf numFmtId="0" fontId="51" fillId="29" borderId="82" applyNumberFormat="0" applyProtection="0">
      <alignment horizontal="left" vertical="top" indent="1"/>
    </xf>
    <xf numFmtId="0" fontId="51" fillId="29" borderId="82" applyNumberFormat="0" applyProtection="0">
      <alignment horizontal="left" vertical="top" indent="1"/>
    </xf>
    <xf numFmtId="0" fontId="51" fillId="29" borderId="82" applyNumberFormat="0" applyProtection="0">
      <alignment horizontal="left" vertical="top" indent="1"/>
    </xf>
    <xf numFmtId="0" fontId="51" fillId="29" borderId="82" applyNumberFormat="0" applyProtection="0">
      <alignment horizontal="left" vertical="top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103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108" borderId="82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108" borderId="82" applyNumberFormat="0" applyProtection="0">
      <alignment horizontal="left" vertical="center" indent="1"/>
    </xf>
    <xf numFmtId="0" fontId="51" fillId="108" borderId="82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108" borderId="82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108" borderId="82" applyNumberFormat="0" applyProtection="0">
      <alignment horizontal="left" vertical="center" indent="1"/>
    </xf>
    <xf numFmtId="0" fontId="51" fillId="108" borderId="82" applyNumberFormat="0" applyProtection="0">
      <alignment horizontal="left" vertical="center" indent="1"/>
    </xf>
    <xf numFmtId="0" fontId="51" fillId="108" borderId="82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108" borderId="82" applyNumberFormat="0" applyProtection="0">
      <alignment horizontal="left" vertical="center" indent="1"/>
    </xf>
    <xf numFmtId="0" fontId="51" fillId="108" borderId="82" applyNumberFormat="0" applyProtection="0">
      <alignment horizontal="left" vertical="center" indent="1"/>
    </xf>
    <xf numFmtId="0" fontId="51" fillId="108" borderId="82" applyNumberFormat="0" applyProtection="0">
      <alignment horizontal="left" vertical="center" indent="1"/>
    </xf>
    <xf numFmtId="0" fontId="51" fillId="108" borderId="82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108" borderId="82" applyNumberFormat="0" applyProtection="0">
      <alignment horizontal="left" vertical="top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108" borderId="82" applyNumberFormat="0" applyProtection="0">
      <alignment horizontal="left" vertical="top" indent="1"/>
    </xf>
    <xf numFmtId="0" fontId="51" fillId="108" borderId="82" applyNumberFormat="0" applyProtection="0">
      <alignment horizontal="left" vertical="top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108" borderId="82" applyNumberFormat="0" applyProtection="0">
      <alignment horizontal="left" vertical="top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208" fontId="242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35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242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108" borderId="82" applyNumberFormat="0" applyProtection="0">
      <alignment horizontal="left" vertical="top" indent="1"/>
    </xf>
    <xf numFmtId="0" fontId="51" fillId="108" borderId="82" applyNumberFormat="0" applyProtection="0">
      <alignment horizontal="left" vertical="top" indent="1"/>
    </xf>
    <xf numFmtId="0" fontId="51" fillId="108" borderId="82" applyNumberFormat="0" applyProtection="0">
      <alignment horizontal="left" vertical="top" indent="1"/>
    </xf>
    <xf numFmtId="0" fontId="51" fillId="28" borderId="81" applyNumberFormat="0" applyProtection="0">
      <alignment horizontal="left" vertical="center" indent="1"/>
    </xf>
    <xf numFmtId="0" fontId="51" fillId="108" borderId="82" applyNumberFormat="0" applyProtection="0">
      <alignment horizontal="left" vertical="top" indent="1"/>
    </xf>
    <xf numFmtId="0" fontId="51" fillId="108" borderId="82" applyNumberFormat="0" applyProtection="0">
      <alignment horizontal="left" vertical="top" indent="1"/>
    </xf>
    <xf numFmtId="0" fontId="51" fillId="108" borderId="82" applyNumberFormat="0" applyProtection="0">
      <alignment horizontal="left" vertical="top" indent="1"/>
    </xf>
    <xf numFmtId="0" fontId="51" fillId="108" borderId="82" applyNumberFormat="0" applyProtection="0">
      <alignment horizontal="left" vertical="top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8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122" borderId="82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122" borderId="82" applyNumberFormat="0" applyProtection="0">
      <alignment horizontal="left" vertical="center" indent="1"/>
    </xf>
    <xf numFmtId="0" fontId="51" fillId="122" borderId="82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122" borderId="82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122" borderId="82" applyNumberFormat="0" applyProtection="0">
      <alignment horizontal="left" vertical="center" indent="1"/>
    </xf>
    <xf numFmtId="0" fontId="51" fillId="122" borderId="82" applyNumberFormat="0" applyProtection="0">
      <alignment horizontal="left" vertical="center" indent="1"/>
    </xf>
    <xf numFmtId="0" fontId="51" fillId="122" borderId="82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122" borderId="82" applyNumberFormat="0" applyProtection="0">
      <alignment horizontal="left" vertical="center" indent="1"/>
    </xf>
    <xf numFmtId="0" fontId="51" fillId="122" borderId="82" applyNumberFormat="0" applyProtection="0">
      <alignment horizontal="left" vertical="center" indent="1"/>
    </xf>
    <xf numFmtId="0" fontId="51" fillId="122" borderId="82" applyNumberFormat="0" applyProtection="0">
      <alignment horizontal="left" vertical="center" indent="1"/>
    </xf>
    <xf numFmtId="0" fontId="51" fillId="122" borderId="82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122" borderId="82" applyNumberFormat="0" applyProtection="0">
      <alignment horizontal="left" vertical="top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122" borderId="82" applyNumberFormat="0" applyProtection="0">
      <alignment horizontal="left" vertical="top" indent="1"/>
    </xf>
    <xf numFmtId="0" fontId="51" fillId="122" borderId="82" applyNumberFormat="0" applyProtection="0">
      <alignment horizontal="left" vertical="top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122" borderId="82" applyNumberFormat="0" applyProtection="0">
      <alignment horizontal="left" vertical="top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208" fontId="242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35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242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122" borderId="82" applyNumberFormat="0" applyProtection="0">
      <alignment horizontal="left" vertical="top" indent="1"/>
    </xf>
    <xf numFmtId="0" fontId="51" fillId="122" borderId="82" applyNumberFormat="0" applyProtection="0">
      <alignment horizontal="left" vertical="top" indent="1"/>
    </xf>
    <xf numFmtId="0" fontId="51" fillId="122" borderId="82" applyNumberFormat="0" applyProtection="0">
      <alignment horizontal="left" vertical="top" indent="1"/>
    </xf>
    <xf numFmtId="0" fontId="51" fillId="20" borderId="81" applyNumberFormat="0" applyProtection="0">
      <alignment horizontal="left" vertical="center" indent="1"/>
    </xf>
    <xf numFmtId="0" fontId="51" fillId="122" borderId="82" applyNumberFormat="0" applyProtection="0">
      <alignment horizontal="left" vertical="top" indent="1"/>
    </xf>
    <xf numFmtId="0" fontId="51" fillId="122" borderId="82" applyNumberFormat="0" applyProtection="0">
      <alignment horizontal="left" vertical="top" indent="1"/>
    </xf>
    <xf numFmtId="0" fontId="51" fillId="122" borderId="82" applyNumberFormat="0" applyProtection="0">
      <alignment horizontal="left" vertical="top" indent="1"/>
    </xf>
    <xf numFmtId="0" fontId="51" fillId="122" borderId="82" applyNumberFormat="0" applyProtection="0">
      <alignment horizontal="left" vertical="top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20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85" borderId="82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85" borderId="82" applyNumberFormat="0" applyProtection="0">
      <alignment horizontal="left" vertical="center" indent="1"/>
    </xf>
    <xf numFmtId="0" fontId="51" fillId="85" borderId="82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85" borderId="82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85" borderId="82" applyNumberFormat="0" applyProtection="0">
      <alignment horizontal="left" vertical="center" indent="1"/>
    </xf>
    <xf numFmtId="0" fontId="51" fillId="85" borderId="82" applyNumberFormat="0" applyProtection="0">
      <alignment horizontal="left" vertical="center" indent="1"/>
    </xf>
    <xf numFmtId="0" fontId="51" fillId="85" borderId="82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85" borderId="82" applyNumberFormat="0" applyProtection="0">
      <alignment horizontal="left" vertical="center" indent="1"/>
    </xf>
    <xf numFmtId="0" fontId="51" fillId="85" borderId="82" applyNumberFormat="0" applyProtection="0">
      <alignment horizontal="left" vertical="center" indent="1"/>
    </xf>
    <xf numFmtId="0" fontId="51" fillId="85" borderId="82" applyNumberFormat="0" applyProtection="0">
      <alignment horizontal="left" vertical="center" indent="1"/>
    </xf>
    <xf numFmtId="0" fontId="51" fillId="85" borderId="82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85" borderId="82" applyNumberFormat="0" applyProtection="0">
      <alignment horizontal="left" vertical="top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85" borderId="82" applyNumberFormat="0" applyProtection="0">
      <alignment horizontal="left" vertical="top" indent="1"/>
    </xf>
    <xf numFmtId="0" fontId="51" fillId="85" borderId="82" applyNumberFormat="0" applyProtection="0">
      <alignment horizontal="left" vertical="top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85" borderId="82" applyNumberFormat="0" applyProtection="0">
      <alignment horizontal="left" vertical="top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85" borderId="82" applyNumberFormat="0" applyProtection="0">
      <alignment horizontal="left" vertical="top" indent="1"/>
    </xf>
    <xf numFmtId="0" fontId="51" fillId="85" borderId="82" applyNumberFormat="0" applyProtection="0">
      <alignment horizontal="left" vertical="top" indent="1"/>
    </xf>
    <xf numFmtId="0" fontId="51" fillId="85" borderId="82" applyNumberFormat="0" applyProtection="0">
      <alignment horizontal="left" vertical="top" indent="1"/>
    </xf>
    <xf numFmtId="0" fontId="51" fillId="107" borderId="81" applyNumberFormat="0" applyProtection="0">
      <alignment horizontal="left" vertical="center" indent="1"/>
    </xf>
    <xf numFmtId="0" fontId="51" fillId="85" borderId="82" applyNumberFormat="0" applyProtection="0">
      <alignment horizontal="left" vertical="top" indent="1"/>
    </xf>
    <xf numFmtId="0" fontId="51" fillId="85" borderId="82" applyNumberFormat="0" applyProtection="0">
      <alignment horizontal="left" vertical="top" indent="1"/>
    </xf>
    <xf numFmtId="0" fontId="51" fillId="85" borderId="82" applyNumberFormat="0" applyProtection="0">
      <alignment horizontal="left" vertical="top" indent="1"/>
    </xf>
    <xf numFmtId="0" fontId="51" fillId="85" borderId="82" applyNumberFormat="0" applyProtection="0">
      <alignment horizontal="left" vertical="top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33" fillId="0" borderId="0"/>
    <xf numFmtId="0" fontId="33" fillId="0" borderId="0"/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33" fillId="0" borderId="0"/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51" fillId="39" borderId="85" applyNumberFormat="0">
      <protection locked="0"/>
    </xf>
    <xf numFmtId="0" fontId="33" fillId="0" borderId="0"/>
    <xf numFmtId="0" fontId="51" fillId="39" borderId="85" applyNumberFormat="0">
      <protection locked="0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2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2" applyNumberFormat="0" applyProtection="0">
      <alignment vertical="center"/>
    </xf>
    <xf numFmtId="4" fontId="80" fillId="100" borderId="82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2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2" applyNumberFormat="0" applyProtection="0">
      <alignment vertical="center"/>
    </xf>
    <xf numFmtId="4" fontId="80" fillId="100" borderId="82" applyNumberFormat="0" applyProtection="0">
      <alignment vertical="center"/>
    </xf>
    <xf numFmtId="4" fontId="80" fillId="100" borderId="82" applyNumberFormat="0" applyProtection="0">
      <alignment vertical="center"/>
    </xf>
    <xf numFmtId="4" fontId="80" fillId="100" borderId="82" applyNumberFormat="0" applyProtection="0">
      <alignment vertical="center"/>
    </xf>
    <xf numFmtId="4" fontId="80" fillId="100" borderId="82" applyNumberFormat="0" applyProtection="0">
      <alignment vertical="center"/>
    </xf>
    <xf numFmtId="4" fontId="80" fillId="100" borderId="82" applyNumberFormat="0" applyProtection="0">
      <alignment vertical="center"/>
    </xf>
    <xf numFmtId="4" fontId="80" fillId="100" borderId="82" applyNumberFormat="0" applyProtection="0">
      <alignment vertical="center"/>
    </xf>
    <xf numFmtId="4" fontId="80" fillId="100" borderId="81" applyNumberFormat="0" applyProtection="0">
      <alignment vertical="center"/>
    </xf>
    <xf numFmtId="4" fontId="80" fillId="100" borderId="82" applyNumberFormat="0" applyProtection="0">
      <alignment vertical="center"/>
    </xf>
    <xf numFmtId="4" fontId="80" fillId="100" borderId="82" applyNumberFormat="0" applyProtection="0">
      <alignment vertical="center"/>
    </xf>
    <xf numFmtId="4" fontId="80" fillId="100" borderId="82" applyNumberFormat="0" applyProtection="0">
      <alignment vertical="center"/>
    </xf>
    <xf numFmtId="4" fontId="80" fillId="100" borderId="82" applyNumberFormat="0" applyProtection="0">
      <alignment vertical="center"/>
    </xf>
    <xf numFmtId="4" fontId="8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2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2" applyNumberFormat="0" applyProtection="0">
      <alignment vertical="center"/>
    </xf>
    <xf numFmtId="4" fontId="240" fillId="100" borderId="82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2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33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2" applyNumberFormat="0" applyProtection="0">
      <alignment vertical="center"/>
    </xf>
    <xf numFmtId="4" fontId="240" fillId="100" borderId="82" applyNumberFormat="0" applyProtection="0">
      <alignment vertical="center"/>
    </xf>
    <xf numFmtId="4" fontId="240" fillId="100" borderId="82" applyNumberFormat="0" applyProtection="0">
      <alignment vertical="center"/>
    </xf>
    <xf numFmtId="4" fontId="240" fillId="100" borderId="82" applyNumberFormat="0" applyProtection="0">
      <alignment vertical="center"/>
    </xf>
    <xf numFmtId="4" fontId="240" fillId="100" borderId="82" applyNumberFormat="0" applyProtection="0">
      <alignment vertical="center"/>
    </xf>
    <xf numFmtId="4" fontId="240" fillId="100" borderId="82" applyNumberFormat="0" applyProtection="0">
      <alignment vertical="center"/>
    </xf>
    <xf numFmtId="4" fontId="240" fillId="100" borderId="82" applyNumberFormat="0" applyProtection="0">
      <alignment vertical="center"/>
    </xf>
    <xf numFmtId="4" fontId="240" fillId="100" borderId="81" applyNumberFormat="0" applyProtection="0">
      <alignment vertical="center"/>
    </xf>
    <xf numFmtId="4" fontId="240" fillId="100" borderId="82" applyNumberFormat="0" applyProtection="0">
      <alignment vertical="center"/>
    </xf>
    <xf numFmtId="4" fontId="240" fillId="100" borderId="82" applyNumberFormat="0" applyProtection="0">
      <alignment vertical="center"/>
    </xf>
    <xf numFmtId="4" fontId="240" fillId="100" borderId="82" applyNumberFormat="0" applyProtection="0">
      <alignment vertical="center"/>
    </xf>
    <xf numFmtId="4" fontId="240" fillId="100" borderId="82" applyNumberFormat="0" applyProtection="0">
      <alignment vertical="center"/>
    </xf>
    <xf numFmtId="4" fontId="240" fillId="100" borderId="81" applyNumberFormat="0" applyProtection="0">
      <alignment vertical="center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2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2" applyNumberFormat="0" applyProtection="0">
      <alignment horizontal="left" vertical="center" indent="1"/>
    </xf>
    <xf numFmtId="4" fontId="80" fillId="100" borderId="82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2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2" applyNumberFormat="0" applyProtection="0">
      <alignment horizontal="left" vertical="center" indent="1"/>
    </xf>
    <xf numFmtId="4" fontId="80" fillId="100" borderId="82" applyNumberFormat="0" applyProtection="0">
      <alignment horizontal="left" vertical="center" indent="1"/>
    </xf>
    <xf numFmtId="4" fontId="80" fillId="100" borderId="82" applyNumberFormat="0" applyProtection="0">
      <alignment horizontal="left" vertical="center" indent="1"/>
    </xf>
    <xf numFmtId="4" fontId="80" fillId="100" borderId="82" applyNumberFormat="0" applyProtection="0">
      <alignment horizontal="left" vertical="center" indent="1"/>
    </xf>
    <xf numFmtId="4" fontId="80" fillId="100" borderId="82" applyNumberFormat="0" applyProtection="0">
      <alignment horizontal="left" vertical="center" indent="1"/>
    </xf>
    <xf numFmtId="4" fontId="80" fillId="100" borderId="82" applyNumberFormat="0" applyProtection="0">
      <alignment horizontal="left" vertical="center" indent="1"/>
    </xf>
    <xf numFmtId="4" fontId="80" fillId="100" borderId="82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2" applyNumberFormat="0" applyProtection="0">
      <alignment horizontal="left" vertical="center" indent="1"/>
    </xf>
    <xf numFmtId="4" fontId="80" fillId="100" borderId="82" applyNumberFormat="0" applyProtection="0">
      <alignment horizontal="left" vertical="center" indent="1"/>
    </xf>
    <xf numFmtId="4" fontId="80" fillId="100" borderId="82" applyNumberFormat="0" applyProtection="0">
      <alignment horizontal="left" vertical="center" indent="1"/>
    </xf>
    <xf numFmtId="4" fontId="80" fillId="100" borderId="82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0" fontId="80" fillId="100" borderId="82" applyNumberFormat="0" applyProtection="0">
      <alignment horizontal="left" vertical="top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0" fontId="80" fillId="100" borderId="82" applyNumberFormat="0" applyProtection="0">
      <alignment horizontal="left" vertical="top" indent="1"/>
    </xf>
    <xf numFmtId="0" fontId="80" fillId="100" borderId="82" applyNumberFormat="0" applyProtection="0">
      <alignment horizontal="left" vertical="top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0" fontId="80" fillId="100" borderId="82" applyNumberFormat="0" applyProtection="0">
      <alignment horizontal="left" vertical="top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33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4" fontId="80" fillId="100" borderId="81" applyNumberFormat="0" applyProtection="0">
      <alignment horizontal="left" vertical="center" indent="1"/>
    </xf>
    <xf numFmtId="0" fontId="80" fillId="100" borderId="82" applyNumberFormat="0" applyProtection="0">
      <alignment horizontal="left" vertical="top" indent="1"/>
    </xf>
    <xf numFmtId="0" fontId="80" fillId="100" borderId="82" applyNumberFormat="0" applyProtection="0">
      <alignment horizontal="left" vertical="top" indent="1"/>
    </xf>
    <xf numFmtId="0" fontId="80" fillId="100" borderId="82" applyNumberFormat="0" applyProtection="0">
      <alignment horizontal="left" vertical="top" indent="1"/>
    </xf>
    <xf numFmtId="0" fontId="80" fillId="100" borderId="82" applyNumberFormat="0" applyProtection="0">
      <alignment horizontal="left" vertical="top" indent="1"/>
    </xf>
    <xf numFmtId="0" fontId="80" fillId="100" borderId="82" applyNumberFormat="0" applyProtection="0">
      <alignment horizontal="left" vertical="top" indent="1"/>
    </xf>
    <xf numFmtId="0" fontId="80" fillId="100" borderId="82" applyNumberFormat="0" applyProtection="0">
      <alignment horizontal="left" vertical="top" indent="1"/>
    </xf>
    <xf numFmtId="0" fontId="80" fillId="100" borderId="82" applyNumberFormat="0" applyProtection="0">
      <alignment horizontal="left" vertical="top" indent="1"/>
    </xf>
    <xf numFmtId="4" fontId="80" fillId="100" borderId="81" applyNumberFormat="0" applyProtection="0">
      <alignment horizontal="left" vertical="center" indent="1"/>
    </xf>
    <xf numFmtId="0" fontId="80" fillId="100" borderId="82" applyNumberFormat="0" applyProtection="0">
      <alignment horizontal="left" vertical="top" indent="1"/>
    </xf>
    <xf numFmtId="0" fontId="80" fillId="100" borderId="82" applyNumberFormat="0" applyProtection="0">
      <alignment horizontal="left" vertical="top" indent="1"/>
    </xf>
    <xf numFmtId="0" fontId="80" fillId="100" borderId="82" applyNumberFormat="0" applyProtection="0">
      <alignment horizontal="left" vertical="top" indent="1"/>
    </xf>
    <xf numFmtId="0" fontId="80" fillId="100" borderId="82" applyNumberFormat="0" applyProtection="0">
      <alignment horizontal="left" vertical="top" indent="1"/>
    </xf>
    <xf numFmtId="4" fontId="80" fillId="100" borderId="81" applyNumberFormat="0" applyProtection="0">
      <alignment horizontal="left" vertical="center" indent="1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9" borderId="82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9" borderId="82" applyNumberFormat="0" applyProtection="0">
      <alignment horizontal="right" vertical="center"/>
    </xf>
    <xf numFmtId="4" fontId="80" fillId="119" borderId="82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9" borderId="82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9" borderId="82" applyNumberFormat="0" applyProtection="0">
      <alignment horizontal="right" vertical="center"/>
    </xf>
    <xf numFmtId="4" fontId="80" fillId="119" borderId="82" applyNumberFormat="0" applyProtection="0">
      <alignment horizontal="right" vertical="center"/>
    </xf>
    <xf numFmtId="4" fontId="80" fillId="119" borderId="82" applyNumberFormat="0" applyProtection="0">
      <alignment horizontal="right" vertical="center"/>
    </xf>
    <xf numFmtId="4" fontId="80" fillId="119" borderId="82" applyNumberFormat="0" applyProtection="0">
      <alignment horizontal="right" vertical="center"/>
    </xf>
    <xf numFmtId="4" fontId="80" fillId="119" borderId="82" applyNumberFormat="0" applyProtection="0">
      <alignment horizontal="right" vertical="center"/>
    </xf>
    <xf numFmtId="4" fontId="80" fillId="119" borderId="82" applyNumberFormat="0" applyProtection="0">
      <alignment horizontal="right" vertical="center"/>
    </xf>
    <xf numFmtId="4" fontId="80" fillId="119" borderId="82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80" fillId="119" borderId="82" applyNumberFormat="0" applyProtection="0">
      <alignment horizontal="right" vertical="center"/>
    </xf>
    <xf numFmtId="4" fontId="80" fillId="119" borderId="82" applyNumberFormat="0" applyProtection="0">
      <alignment horizontal="right" vertical="center"/>
    </xf>
    <xf numFmtId="4" fontId="80" fillId="119" borderId="82" applyNumberFormat="0" applyProtection="0">
      <alignment horizontal="right" vertical="center"/>
    </xf>
    <xf numFmtId="4" fontId="80" fillId="119" borderId="82" applyNumberFormat="0" applyProtection="0">
      <alignment horizontal="right" vertical="center"/>
    </xf>
    <xf numFmtId="4" fontId="8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9" borderId="82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9" borderId="82" applyNumberFormat="0" applyProtection="0">
      <alignment horizontal="right" vertical="center"/>
    </xf>
    <xf numFmtId="4" fontId="240" fillId="119" borderId="82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9" borderId="82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9" borderId="82" applyNumberFormat="0" applyProtection="0">
      <alignment horizontal="right" vertical="center"/>
    </xf>
    <xf numFmtId="4" fontId="240" fillId="119" borderId="82" applyNumberFormat="0" applyProtection="0">
      <alignment horizontal="right" vertical="center"/>
    </xf>
    <xf numFmtId="4" fontId="240" fillId="119" borderId="82" applyNumberFormat="0" applyProtection="0">
      <alignment horizontal="right" vertical="center"/>
    </xf>
    <xf numFmtId="4" fontId="240" fillId="119" borderId="82" applyNumberFormat="0" applyProtection="0">
      <alignment horizontal="right" vertical="center"/>
    </xf>
    <xf numFmtId="4" fontId="240" fillId="119" borderId="82" applyNumberFormat="0" applyProtection="0">
      <alignment horizontal="right" vertical="center"/>
    </xf>
    <xf numFmtId="4" fontId="240" fillId="119" borderId="82" applyNumberFormat="0" applyProtection="0">
      <alignment horizontal="right" vertical="center"/>
    </xf>
    <xf numFmtId="4" fontId="240" fillId="119" borderId="82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4" fontId="240" fillId="119" borderId="82" applyNumberFormat="0" applyProtection="0">
      <alignment horizontal="right" vertical="center"/>
    </xf>
    <xf numFmtId="4" fontId="240" fillId="119" borderId="82" applyNumberFormat="0" applyProtection="0">
      <alignment horizontal="right" vertical="center"/>
    </xf>
    <xf numFmtId="4" fontId="240" fillId="119" borderId="82" applyNumberFormat="0" applyProtection="0">
      <alignment horizontal="right" vertical="center"/>
    </xf>
    <xf numFmtId="4" fontId="240" fillId="119" borderId="82" applyNumberFormat="0" applyProtection="0">
      <alignment horizontal="right" vertical="center"/>
    </xf>
    <xf numFmtId="4" fontId="240" fillId="118" borderId="81" applyNumberFormat="0" applyProtection="0">
      <alignment horizontal="right" vertical="center"/>
    </xf>
    <xf numFmtId="0" fontId="51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4" fontId="80" fillId="121" borderId="82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4" fontId="80" fillId="121" borderId="82" applyNumberFormat="0" applyProtection="0">
      <alignment horizontal="left" vertical="center" indent="1"/>
    </xf>
    <xf numFmtId="4" fontId="80" fillId="121" borderId="82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4" fontId="80" fillId="121" borderId="82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4" fontId="80" fillId="121" borderId="82" applyNumberFormat="0" applyProtection="0">
      <alignment horizontal="left" vertical="center" indent="1"/>
    </xf>
    <xf numFmtId="4" fontId="80" fillId="121" borderId="82" applyNumberFormat="0" applyProtection="0">
      <alignment horizontal="left" vertical="center" indent="1"/>
    </xf>
    <xf numFmtId="4" fontId="80" fillId="121" borderId="82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4" fontId="80" fillId="121" borderId="82" applyNumberFormat="0" applyProtection="0">
      <alignment horizontal="left" vertical="center" indent="1"/>
    </xf>
    <xf numFmtId="4" fontId="80" fillId="121" borderId="82" applyNumberFormat="0" applyProtection="0">
      <alignment horizontal="left" vertical="center" indent="1"/>
    </xf>
    <xf numFmtId="4" fontId="80" fillId="121" borderId="82" applyNumberFormat="0" applyProtection="0">
      <alignment horizontal="left" vertical="center" indent="1"/>
    </xf>
    <xf numFmtId="4" fontId="80" fillId="121" borderId="82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80" fillId="108" borderId="82" applyNumberFormat="0" applyProtection="0">
      <alignment horizontal="left" vertical="top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80" fillId="108" borderId="82" applyNumberFormat="0" applyProtection="0">
      <alignment horizontal="left" vertical="top" indent="1"/>
    </xf>
    <xf numFmtId="0" fontId="80" fillId="108" borderId="82" applyNumberFormat="0" applyProtection="0">
      <alignment horizontal="left" vertical="top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80" fillId="108" borderId="82" applyNumberFormat="0" applyProtection="0">
      <alignment horizontal="left" vertical="top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208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35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242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80" fillId="108" borderId="82" applyNumberFormat="0" applyProtection="0">
      <alignment horizontal="left" vertical="top" indent="1"/>
    </xf>
    <xf numFmtId="0" fontId="80" fillId="108" borderId="82" applyNumberFormat="0" applyProtection="0">
      <alignment horizontal="left" vertical="top" indent="1"/>
    </xf>
    <xf numFmtId="0" fontId="80" fillId="108" borderId="82" applyNumberFormat="0" applyProtection="0">
      <alignment horizontal="left" vertical="top" indent="1"/>
    </xf>
    <xf numFmtId="0" fontId="51" fillId="107" borderId="81" applyNumberFormat="0" applyProtection="0">
      <alignment horizontal="left" vertical="center" indent="1"/>
    </xf>
    <xf numFmtId="0" fontId="80" fillId="108" borderId="82" applyNumberFormat="0" applyProtection="0">
      <alignment horizontal="left" vertical="top" indent="1"/>
    </xf>
    <xf numFmtId="0" fontId="80" fillId="108" borderId="82" applyNumberFormat="0" applyProtection="0">
      <alignment horizontal="left" vertical="top" indent="1"/>
    </xf>
    <xf numFmtId="0" fontId="80" fillId="108" borderId="82" applyNumberFormat="0" applyProtection="0">
      <alignment horizontal="left" vertical="top" indent="1"/>
    </xf>
    <xf numFmtId="0" fontId="80" fillId="108" borderId="82" applyNumberFormat="0" applyProtection="0">
      <alignment horizontal="left" vertical="top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51" fillId="107" borderId="81" applyNumberFormat="0" applyProtection="0">
      <alignment horizontal="left" vertical="center" indent="1"/>
    </xf>
    <xf numFmtId="0" fontId="243" fillId="0" borderId="0"/>
    <xf numFmtId="0" fontId="33" fillId="0" borderId="0"/>
    <xf numFmtId="0" fontId="33" fillId="0" borderId="0"/>
    <xf numFmtId="0" fontId="243" fillId="0" borderId="0"/>
    <xf numFmtId="4" fontId="244" fillId="123" borderId="0" applyNumberFormat="0" applyProtection="0">
      <alignment horizontal="left" vertical="center" indent="1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9" borderId="82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9" borderId="82" applyNumberFormat="0" applyProtection="0">
      <alignment horizontal="right" vertical="center"/>
    </xf>
    <xf numFmtId="4" fontId="245" fillId="119" borderId="82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9" borderId="82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33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9" borderId="82" applyNumberFormat="0" applyProtection="0">
      <alignment horizontal="right" vertical="center"/>
    </xf>
    <xf numFmtId="4" fontId="245" fillId="119" borderId="82" applyNumberFormat="0" applyProtection="0">
      <alignment horizontal="right" vertical="center"/>
    </xf>
    <xf numFmtId="4" fontId="245" fillId="119" borderId="82" applyNumberFormat="0" applyProtection="0">
      <alignment horizontal="right" vertical="center"/>
    </xf>
    <xf numFmtId="4" fontId="245" fillId="119" borderId="82" applyNumberFormat="0" applyProtection="0">
      <alignment horizontal="right" vertical="center"/>
    </xf>
    <xf numFmtId="4" fontId="245" fillId="119" borderId="82" applyNumberFormat="0" applyProtection="0">
      <alignment horizontal="right" vertical="center"/>
    </xf>
    <xf numFmtId="4" fontId="245" fillId="119" borderId="82" applyNumberFormat="0" applyProtection="0">
      <alignment horizontal="right" vertical="center"/>
    </xf>
    <xf numFmtId="4" fontId="245" fillId="119" borderId="82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4" fontId="245" fillId="119" borderId="82" applyNumberFormat="0" applyProtection="0">
      <alignment horizontal="right" vertical="center"/>
    </xf>
    <xf numFmtId="4" fontId="245" fillId="119" borderId="82" applyNumberFormat="0" applyProtection="0">
      <alignment horizontal="right" vertical="center"/>
    </xf>
    <xf numFmtId="4" fontId="245" fillId="119" borderId="82" applyNumberFormat="0" applyProtection="0">
      <alignment horizontal="right" vertical="center"/>
    </xf>
    <xf numFmtId="4" fontId="245" fillId="119" borderId="82" applyNumberFormat="0" applyProtection="0">
      <alignment horizontal="right" vertical="center"/>
    </xf>
    <xf numFmtId="4" fontId="245" fillId="118" borderId="81" applyNumberFormat="0" applyProtection="0">
      <alignment horizontal="right" vertical="center"/>
    </xf>
    <xf numFmtId="0" fontId="246" fillId="0" borderId="86"/>
    <xf numFmtId="0" fontId="247" fillId="124" borderId="0"/>
    <xf numFmtId="49" fontId="248" fillId="124" borderId="0"/>
    <xf numFmtId="49" fontId="249" fillId="124" borderId="87"/>
    <xf numFmtId="49" fontId="249" fillId="124" borderId="87"/>
    <xf numFmtId="49" fontId="249" fillId="124" borderId="87"/>
    <xf numFmtId="49" fontId="249" fillId="124" borderId="87"/>
    <xf numFmtId="49" fontId="249" fillId="124" borderId="87"/>
    <xf numFmtId="49" fontId="249" fillId="124" borderId="87"/>
    <xf numFmtId="49" fontId="249" fillId="124" borderId="87"/>
    <xf numFmtId="49" fontId="249" fillId="124" borderId="87"/>
    <xf numFmtId="49" fontId="249" fillId="124" borderId="87"/>
    <xf numFmtId="49" fontId="249" fillId="124" borderId="87"/>
    <xf numFmtId="49" fontId="249" fillId="124" borderId="87"/>
    <xf numFmtId="49" fontId="249" fillId="124" borderId="87"/>
    <xf numFmtId="49" fontId="249" fillId="124" borderId="0"/>
    <xf numFmtId="0" fontId="247" fillId="25" borderId="87">
      <protection locked="0"/>
    </xf>
    <xf numFmtId="0" fontId="247" fillId="25" borderId="87">
      <protection locked="0"/>
    </xf>
    <xf numFmtId="0" fontId="247" fillId="25" borderId="87">
      <protection locked="0"/>
    </xf>
    <xf numFmtId="0" fontId="247" fillId="25" borderId="87">
      <protection locked="0"/>
    </xf>
    <xf numFmtId="0" fontId="247" fillId="25" borderId="87">
      <protection locked="0"/>
    </xf>
    <xf numFmtId="0" fontId="247" fillId="25" borderId="87">
      <protection locked="0"/>
    </xf>
    <xf numFmtId="0" fontId="247" fillId="25" borderId="87">
      <protection locked="0"/>
    </xf>
    <xf numFmtId="0" fontId="247" fillId="25" borderId="87">
      <protection locked="0"/>
    </xf>
    <xf numFmtId="0" fontId="247" fillId="25" borderId="87">
      <protection locked="0"/>
    </xf>
    <xf numFmtId="0" fontId="247" fillId="25" borderId="87">
      <protection locked="0"/>
    </xf>
    <xf numFmtId="0" fontId="247" fillId="25" borderId="87">
      <protection locked="0"/>
    </xf>
    <xf numFmtId="0" fontId="247" fillId="25" borderId="87">
      <protection locked="0"/>
    </xf>
    <xf numFmtId="0" fontId="247" fillId="124" borderId="0"/>
    <xf numFmtId="0" fontId="249" fillId="125" borderId="0"/>
    <xf numFmtId="0" fontId="249" fillId="94" borderId="0"/>
    <xf numFmtId="0" fontId="249" fillId="111" borderId="0"/>
    <xf numFmtId="0" fontId="250" fillId="0" borderId="0" applyNumberFormat="0" applyFill="0" applyBorder="0" applyAlignment="0" applyProtection="0"/>
    <xf numFmtId="277" fontId="35" fillId="0" borderId="0" applyFont="0" applyFill="0" applyBorder="0" applyAlignment="0" applyProtection="0"/>
    <xf numFmtId="278" fontId="51" fillId="82" borderId="85">
      <alignment vertical="center"/>
    </xf>
    <xf numFmtId="0" fontId="120" fillId="0" borderId="0" applyFill="0" applyBorder="0" applyAlignment="0" applyProtection="0"/>
    <xf numFmtId="0" fontId="35" fillId="0" borderId="59"/>
    <xf numFmtId="0" fontId="35" fillId="0" borderId="59"/>
    <xf numFmtId="0" fontId="35" fillId="0" borderId="59"/>
    <xf numFmtId="0" fontId="35" fillId="0" borderId="59"/>
    <xf numFmtId="0" fontId="35" fillId="0" borderId="59"/>
    <xf numFmtId="0" fontId="35" fillId="0" borderId="59"/>
    <xf numFmtId="0" fontId="100" fillId="0" borderId="0" applyNumberFormat="0" applyFill="0" applyBorder="0" applyAlignment="0" applyProtection="0">
      <alignment horizontal="center"/>
    </xf>
    <xf numFmtId="0" fontId="251" fillId="0" borderId="0">
      <alignment horizontal="left" vertical="center" wrapText="1"/>
    </xf>
    <xf numFmtId="279" fontId="252" fillId="0" borderId="85">
      <alignment horizontal="left" vertical="center"/>
      <protection locked="0"/>
    </xf>
    <xf numFmtId="0" fontId="51" fillId="126" borderId="0"/>
    <xf numFmtId="0" fontId="41" fillId="0" borderId="0"/>
    <xf numFmtId="0" fontId="50" fillId="0" borderId="0"/>
    <xf numFmtId="0" fontId="73" fillId="0" borderId="0"/>
    <xf numFmtId="0" fontId="73" fillId="0" borderId="0"/>
    <xf numFmtId="0" fontId="73" fillId="0" borderId="0"/>
    <xf numFmtId="0" fontId="60" fillId="0" borderId="0"/>
    <xf numFmtId="0" fontId="60" fillId="0" borderId="0"/>
    <xf numFmtId="0" fontId="60" fillId="0" borderId="0"/>
    <xf numFmtId="0" fontId="35" fillId="0" borderId="88"/>
    <xf numFmtId="0" fontId="185" fillId="0" borderId="0"/>
    <xf numFmtId="38" fontId="253" fillId="0" borderId="16" applyBorder="0">
      <alignment horizontal="right"/>
      <protection locked="0"/>
    </xf>
    <xf numFmtId="222" fontId="51" fillId="25" borderId="89" applyNumberFormat="0" applyFont="0" applyAlignment="0">
      <alignment horizontal="left"/>
    </xf>
    <xf numFmtId="0" fontId="254" fillId="0" borderId="0" applyBorder="0" applyProtection="0">
      <alignment vertical="center"/>
    </xf>
    <xf numFmtId="0" fontId="254" fillId="0" borderId="2" applyBorder="0" applyProtection="0">
      <alignment horizontal="right" vertical="center"/>
    </xf>
    <xf numFmtId="0" fontId="255" fillId="127" borderId="0" applyBorder="0" applyProtection="0">
      <alignment horizontal="centerContinuous" vertical="center"/>
    </xf>
    <xf numFmtId="0" fontId="255" fillId="128" borderId="2" applyBorder="0" applyProtection="0">
      <alignment horizontal="centerContinuous" vertical="center"/>
    </xf>
    <xf numFmtId="0" fontId="256" fillId="0" borderId="0"/>
    <xf numFmtId="201" fontId="257" fillId="129" borderId="0">
      <alignment horizontal="right" vertical="top"/>
    </xf>
    <xf numFmtId="38" fontId="257" fillId="129" borderId="0">
      <alignment horizontal="right" vertical="top"/>
    </xf>
    <xf numFmtId="38" fontId="257" fillId="129" borderId="0">
      <alignment horizontal="right" vertical="top"/>
    </xf>
    <xf numFmtId="38" fontId="257" fillId="129" borderId="0">
      <alignment horizontal="right" vertical="top"/>
    </xf>
    <xf numFmtId="0" fontId="214" fillId="0" borderId="0"/>
    <xf numFmtId="0" fontId="258" fillId="0" borderId="0" applyFill="0" applyBorder="0" applyProtection="0">
      <alignment horizontal="left"/>
    </xf>
    <xf numFmtId="0" fontId="159" fillId="0" borderId="16" applyFill="0" applyBorder="0" applyProtection="0">
      <alignment horizontal="left" vertical="top"/>
    </xf>
    <xf numFmtId="0" fontId="259" fillId="0" borderId="0">
      <alignment horizontal="centerContinuous"/>
    </xf>
    <xf numFmtId="0" fontId="35" fillId="0" borderId="0"/>
    <xf numFmtId="0" fontId="260" fillId="0" borderId="16" applyFill="0" applyBorder="0" applyProtection="0"/>
    <xf numFmtId="0" fontId="260" fillId="0" borderId="0"/>
    <xf numFmtId="0" fontId="261" fillId="0" borderId="0" applyFill="0" applyBorder="0" applyProtection="0"/>
    <xf numFmtId="0" fontId="262" fillId="0" borderId="0"/>
    <xf numFmtId="49" fontId="80" fillId="0" borderId="0" applyFill="0" applyBorder="0" applyAlignment="0"/>
    <xf numFmtId="272" fontId="86" fillId="0" borderId="0" applyFill="0" applyBorder="0" applyAlignment="0"/>
    <xf numFmtId="280" fontId="86" fillId="0" borderId="0" applyFill="0" applyBorder="0" applyAlignment="0"/>
    <xf numFmtId="0" fontId="263" fillId="0" borderId="0" applyNumberFormat="0" applyFill="0" applyBorder="0" applyAlignment="0" applyProtection="0"/>
    <xf numFmtId="0" fontId="202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5" fillId="0" borderId="0"/>
    <xf numFmtId="49" fontId="144" fillId="20" borderId="85" applyNumberFormat="0" applyBorder="0">
      <alignment horizontal="center" vertical="center" wrapText="1"/>
    </xf>
    <xf numFmtId="242" fontId="245" fillId="0" borderId="0" applyNumberFormat="0" applyFill="0" applyBorder="0" applyAlignment="0" applyProtection="0"/>
    <xf numFmtId="0" fontId="137" fillId="0" borderId="90" applyNumberFormat="0" applyFont="0" applyFill="0" applyAlignment="0" applyProtection="0"/>
    <xf numFmtId="0" fontId="137" fillId="0" borderId="90" applyNumberFormat="0" applyFon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137" fillId="0" borderId="90" applyNumberFormat="0" applyFon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137" fillId="0" borderId="90" applyNumberFormat="0" applyFont="0" applyFill="0" applyAlignment="0" applyProtection="0"/>
    <xf numFmtId="0" fontId="267" fillId="0" borderId="90" applyNumberFormat="0" applyFont="0" applyFill="0" applyAlignment="0" applyProtection="0"/>
    <xf numFmtId="0" fontId="267" fillId="0" borderId="90" applyNumberFormat="0" applyFont="0" applyFill="0" applyAlignment="0" applyProtection="0"/>
    <xf numFmtId="0" fontId="137" fillId="0" borderId="90" applyNumberFormat="0" applyFont="0" applyFill="0" applyAlignment="0" applyProtection="0"/>
    <xf numFmtId="0" fontId="266" fillId="0" borderId="91" applyNumberFormat="0" applyFill="0" applyAlignment="0" applyProtection="0"/>
    <xf numFmtId="0" fontId="137" fillId="0" borderId="90" applyNumberFormat="0" applyFont="0" applyFill="0" applyAlignment="0" applyProtection="0"/>
    <xf numFmtId="0" fontId="180" fillId="0" borderId="58" applyFill="0" applyBorder="0" applyProtection="0">
      <alignment vertical="center"/>
    </xf>
    <xf numFmtId="0" fontId="35" fillId="0" borderId="0"/>
    <xf numFmtId="49" fontId="163" fillId="22" borderId="21">
      <alignment horizontal="left"/>
    </xf>
    <xf numFmtId="0" fontId="268" fillId="0" borderId="0">
      <alignment horizontal="fill"/>
    </xf>
    <xf numFmtId="0" fontId="35" fillId="0" borderId="0"/>
    <xf numFmtId="0" fontId="35" fillId="0" borderId="0"/>
    <xf numFmtId="281" fontId="35" fillId="20" borderId="0" applyFill="0"/>
    <xf numFmtId="222" fontId="269" fillId="87" borderId="92">
      <alignment horizontal="center" vertical="center"/>
    </xf>
    <xf numFmtId="0" fontId="186" fillId="0" borderId="0"/>
    <xf numFmtId="0" fontId="35" fillId="0" borderId="0"/>
    <xf numFmtId="282" fontId="51" fillId="0" borderId="0" applyFont="0" applyFill="0" applyBorder="0" applyAlignment="0" applyProtection="0"/>
    <xf numFmtId="283" fontId="51" fillId="0" borderId="0" applyFont="0" applyFill="0" applyBorder="0" applyAlignment="0" applyProtection="0"/>
    <xf numFmtId="0" fontId="35" fillId="0" borderId="0">
      <alignment horizontal="center" textRotation="180"/>
    </xf>
    <xf numFmtId="0" fontId="186" fillId="0" borderId="0"/>
    <xf numFmtId="219" fontId="51" fillId="0" borderId="0" applyFont="0" applyFill="0" applyBorder="0" applyAlignment="0" applyProtection="0"/>
    <xf numFmtId="218" fontId="51" fillId="0" borderId="0" applyFont="0" applyFill="0" applyBorder="0" applyAlignment="0" applyProtection="0"/>
    <xf numFmtId="237" fontId="86" fillId="0" borderId="0" applyFont="0" applyFill="0" applyBorder="0" applyAlignment="0" applyProtection="0"/>
    <xf numFmtId="284" fontId="86" fillId="0" borderId="0" applyFont="0" applyFill="0" applyBorder="0" applyAlignment="0" applyProtection="0"/>
    <xf numFmtId="0" fontId="270" fillId="0" borderId="0" applyNumberFormat="0" applyFill="0" applyBorder="0" applyAlignment="0" applyProtection="0"/>
    <xf numFmtId="0" fontId="271" fillId="0" borderId="0" applyNumberFormat="0" applyFill="0" applyBorder="0" applyAlignment="0" applyProtection="0"/>
    <xf numFmtId="0" fontId="35" fillId="96" borderId="48">
      <alignment vertical="center"/>
      <protection locked="0"/>
    </xf>
    <xf numFmtId="0" fontId="35" fillId="48" borderId="0" applyNumberFormat="0" applyBorder="0" applyAlignment="0" applyProtection="0"/>
    <xf numFmtId="285" fontId="51" fillId="0" borderId="0" applyFont="0" applyFill="0" applyBorder="0" applyAlignment="0" applyProtection="0"/>
    <xf numFmtId="286" fontId="51" fillId="0" borderId="0" applyFont="0" applyFill="0" applyBorder="0" applyAlignment="0" applyProtection="0"/>
    <xf numFmtId="0" fontId="272" fillId="0" borderId="2" applyBorder="0" applyProtection="0">
      <alignment horizontal="right"/>
    </xf>
    <xf numFmtId="287" fontId="141" fillId="0" borderId="9" applyFont="0" applyFill="0" applyBorder="0" applyAlignment="0">
      <alignment horizontal="centerContinuous"/>
    </xf>
    <xf numFmtId="288" fontId="273" fillId="0" borderId="9" applyFont="0" applyFill="0" applyBorder="0" applyAlignment="0">
      <alignment horizontal="centerContinuous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35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22" fontId="51" fillId="130" borderId="85" applyNumberFormat="0" applyFill="0" applyBorder="0" applyProtection="0">
      <alignment vertical="center"/>
      <protection locked="0"/>
    </xf>
    <xf numFmtId="289" fontId="120" fillId="0" borderId="0" applyFont="0" applyFill="0" applyBorder="0" applyAlignment="0" applyProtection="0"/>
    <xf numFmtId="290" fontId="35" fillId="0" borderId="0" applyFont="0" applyFill="0" applyBorder="0" applyAlignment="0" applyProtection="0"/>
    <xf numFmtId="0" fontId="98" fillId="63" borderId="0" applyNumberFormat="0" applyBorder="0" applyAlignment="0" applyProtection="0"/>
    <xf numFmtId="0" fontId="98" fillId="63" borderId="0" applyNumberFormat="0" applyBorder="0" applyAlignment="0" applyProtection="0"/>
    <xf numFmtId="208" fontId="33" fillId="131" borderId="0" applyNumberFormat="0" applyBorder="0" applyAlignment="0" applyProtection="0"/>
    <xf numFmtId="208" fontId="33" fillId="63" borderId="0" applyNumberFormat="0" applyBorder="0" applyAlignment="0" applyProtection="0"/>
    <xf numFmtId="0" fontId="33" fillId="63" borderId="0" applyNumberFormat="0" applyBorder="0" applyAlignment="0" applyProtection="0"/>
    <xf numFmtId="0" fontId="81" fillId="63" borderId="0" applyNumberFormat="0" applyBorder="0" applyAlignment="0" applyProtection="0"/>
    <xf numFmtId="0" fontId="81" fillId="63" borderId="0" applyNumberFormat="0" applyBorder="0" applyAlignment="0" applyProtection="0"/>
    <xf numFmtId="208" fontId="33" fillId="63" borderId="0" applyNumberFormat="0" applyBorder="0" applyAlignment="0" applyProtection="0"/>
    <xf numFmtId="208" fontId="33" fillId="63" borderId="0" applyNumberFormat="0" applyBorder="0" applyAlignment="0" applyProtection="0"/>
    <xf numFmtId="0" fontId="33" fillId="63" borderId="0" applyNumberFormat="0" applyBorder="0" applyAlignment="0" applyProtection="0"/>
    <xf numFmtId="0" fontId="81" fillId="63" borderId="0" applyNumberFormat="0" applyBorder="0" applyAlignment="0" applyProtection="0"/>
    <xf numFmtId="0" fontId="81" fillId="63" borderId="0" applyNumberFormat="0" applyBorder="0" applyAlignment="0" applyProtection="0"/>
    <xf numFmtId="208" fontId="33" fillId="63" borderId="0" applyNumberFormat="0" applyBorder="0" applyAlignment="0" applyProtection="0"/>
    <xf numFmtId="208" fontId="33" fillId="63" borderId="0" applyNumberFormat="0" applyBorder="0" applyAlignment="0" applyProtection="0"/>
    <xf numFmtId="0" fontId="33" fillId="63" borderId="0" applyNumberFormat="0" applyBorder="0" applyAlignment="0" applyProtection="0"/>
    <xf numFmtId="0" fontId="81" fillId="63" borderId="0" applyNumberFormat="0" applyBorder="0" applyAlignment="0" applyProtection="0"/>
    <xf numFmtId="208" fontId="33" fillId="63" borderId="0" applyNumberFormat="0" applyBorder="0" applyAlignment="0" applyProtection="0"/>
    <xf numFmtId="208" fontId="33" fillId="63" borderId="0" applyNumberFormat="0" applyBorder="0" applyAlignment="0" applyProtection="0"/>
    <xf numFmtId="0" fontId="33" fillId="63" borderId="0" applyNumberFormat="0" applyBorder="0" applyAlignment="0" applyProtection="0"/>
    <xf numFmtId="0" fontId="81" fillId="63" borderId="0" applyNumberFormat="0" applyBorder="0" applyAlignment="0" applyProtection="0"/>
    <xf numFmtId="208" fontId="33" fillId="63" borderId="0" applyNumberFormat="0" applyBorder="0" applyAlignment="0" applyProtection="0"/>
    <xf numFmtId="0" fontId="33" fillId="131" borderId="0" applyNumberFormat="0" applyBorder="0" applyAlignment="0" applyProtection="0"/>
    <xf numFmtId="0" fontId="98" fillId="131" borderId="0" applyNumberFormat="0" applyBorder="0" applyAlignment="0" applyProtection="0"/>
    <xf numFmtId="0" fontId="98" fillId="131" borderId="0" applyNumberFormat="0" applyBorder="0" applyAlignment="0" applyProtection="0"/>
    <xf numFmtId="208" fontId="33" fillId="131" borderId="0" applyNumberFormat="0" applyBorder="0" applyAlignment="0" applyProtection="0"/>
    <xf numFmtId="0" fontId="98" fillId="131" borderId="0" applyNumberFormat="0" applyBorder="0" applyAlignment="0" applyProtection="0"/>
    <xf numFmtId="0" fontId="98" fillId="63" borderId="0" applyNumberFormat="0" applyBorder="0" applyAlignment="0" applyProtection="0"/>
    <xf numFmtId="0" fontId="98" fillId="63" borderId="0" applyNumberFormat="0" applyBorder="0" applyAlignment="0" applyProtection="0"/>
    <xf numFmtId="0" fontId="81" fillId="63" borderId="0" applyNumberFormat="0" applyBorder="0" applyAlignment="0" applyProtection="0"/>
    <xf numFmtId="0" fontId="98" fillId="63" borderId="0" applyNumberFormat="0" applyBorder="0" applyAlignment="0" applyProtection="0"/>
    <xf numFmtId="0" fontId="98" fillId="63" borderId="0" applyNumberFormat="0" applyBorder="0" applyAlignment="0" applyProtection="0"/>
    <xf numFmtId="0" fontId="98" fillId="63" borderId="0" applyNumberFormat="0" applyBorder="0" applyAlignment="0" applyProtection="0"/>
    <xf numFmtId="0" fontId="98" fillId="63" borderId="0" applyNumberFormat="0" applyBorder="0" applyAlignment="0" applyProtection="0"/>
    <xf numFmtId="0" fontId="98" fillId="63" borderId="0" applyNumberFormat="0" applyBorder="0" applyAlignment="0" applyProtection="0"/>
    <xf numFmtId="0" fontId="98" fillId="63" borderId="0" applyNumberFormat="0" applyBorder="0" applyAlignment="0" applyProtection="0"/>
    <xf numFmtId="0" fontId="98" fillId="63" borderId="0" applyNumberFormat="0" applyBorder="0" applyAlignment="0" applyProtection="0"/>
    <xf numFmtId="0" fontId="98" fillId="63" borderId="0" applyNumberFormat="0" applyBorder="0" applyAlignment="0" applyProtection="0"/>
    <xf numFmtId="0" fontId="98" fillId="63" borderId="0" applyNumberFormat="0" applyBorder="0" applyAlignment="0" applyProtection="0"/>
    <xf numFmtId="0" fontId="98" fillId="63" borderId="0" applyNumberFormat="0" applyBorder="0" applyAlignment="0" applyProtection="0"/>
    <xf numFmtId="0" fontId="98" fillId="63" borderId="0" applyNumberFormat="0" applyBorder="0" applyAlignment="0" applyProtection="0"/>
    <xf numFmtId="0" fontId="98" fillId="63" borderId="0" applyNumberFormat="0" applyBorder="0" applyAlignment="0" applyProtection="0"/>
    <xf numFmtId="0" fontId="98" fillId="68" borderId="0" applyNumberFormat="0" applyBorder="0" applyAlignment="0" applyProtection="0"/>
    <xf numFmtId="0" fontId="98" fillId="68" borderId="0" applyNumberFormat="0" applyBorder="0" applyAlignment="0" applyProtection="0"/>
    <xf numFmtId="208" fontId="33" fillId="132" borderId="0" applyNumberFormat="0" applyBorder="0" applyAlignment="0" applyProtection="0"/>
    <xf numFmtId="208" fontId="33" fillId="68" borderId="0" applyNumberFormat="0" applyBorder="0" applyAlignment="0" applyProtection="0"/>
    <xf numFmtId="0" fontId="33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208" fontId="33" fillId="68" borderId="0" applyNumberFormat="0" applyBorder="0" applyAlignment="0" applyProtection="0"/>
    <xf numFmtId="208" fontId="33" fillId="68" borderId="0" applyNumberFormat="0" applyBorder="0" applyAlignment="0" applyProtection="0"/>
    <xf numFmtId="0" fontId="33" fillId="68" borderId="0" applyNumberFormat="0" applyBorder="0" applyAlignment="0" applyProtection="0"/>
    <xf numFmtId="0" fontId="81" fillId="68" borderId="0" applyNumberFormat="0" applyBorder="0" applyAlignment="0" applyProtection="0"/>
    <xf numFmtId="0" fontId="81" fillId="68" borderId="0" applyNumberFormat="0" applyBorder="0" applyAlignment="0" applyProtection="0"/>
    <xf numFmtId="208" fontId="33" fillId="68" borderId="0" applyNumberFormat="0" applyBorder="0" applyAlignment="0" applyProtection="0"/>
    <xf numFmtId="208" fontId="33" fillId="68" borderId="0" applyNumberFormat="0" applyBorder="0" applyAlignment="0" applyProtection="0"/>
    <xf numFmtId="0" fontId="33" fillId="68" borderId="0" applyNumberFormat="0" applyBorder="0" applyAlignment="0" applyProtection="0"/>
    <xf numFmtId="0" fontId="81" fillId="68" borderId="0" applyNumberFormat="0" applyBorder="0" applyAlignment="0" applyProtection="0"/>
    <xf numFmtId="208" fontId="33" fillId="68" borderId="0" applyNumberFormat="0" applyBorder="0" applyAlignment="0" applyProtection="0"/>
    <xf numFmtId="208" fontId="33" fillId="68" borderId="0" applyNumberFormat="0" applyBorder="0" applyAlignment="0" applyProtection="0"/>
    <xf numFmtId="0" fontId="33" fillId="68" borderId="0" applyNumberFormat="0" applyBorder="0" applyAlignment="0" applyProtection="0"/>
    <xf numFmtId="0" fontId="81" fillId="68" borderId="0" applyNumberFormat="0" applyBorder="0" applyAlignment="0" applyProtection="0"/>
    <xf numFmtId="208" fontId="33" fillId="68" borderId="0" applyNumberFormat="0" applyBorder="0" applyAlignment="0" applyProtection="0"/>
    <xf numFmtId="0" fontId="33" fillId="132" borderId="0" applyNumberFormat="0" applyBorder="0" applyAlignment="0" applyProtection="0"/>
    <xf numFmtId="0" fontId="98" fillId="132" borderId="0" applyNumberFormat="0" applyBorder="0" applyAlignment="0" applyProtection="0"/>
    <xf numFmtId="0" fontId="98" fillId="132" borderId="0" applyNumberFormat="0" applyBorder="0" applyAlignment="0" applyProtection="0"/>
    <xf numFmtId="208" fontId="33" fillId="132" borderId="0" applyNumberFormat="0" applyBorder="0" applyAlignment="0" applyProtection="0"/>
    <xf numFmtId="0" fontId="98" fillId="132" borderId="0" applyNumberFormat="0" applyBorder="0" applyAlignment="0" applyProtection="0"/>
    <xf numFmtId="0" fontId="98" fillId="68" borderId="0" applyNumberFormat="0" applyBorder="0" applyAlignment="0" applyProtection="0"/>
    <xf numFmtId="0" fontId="98" fillId="68" borderId="0" applyNumberFormat="0" applyBorder="0" applyAlignment="0" applyProtection="0"/>
    <xf numFmtId="0" fontId="81" fillId="68" borderId="0" applyNumberFormat="0" applyBorder="0" applyAlignment="0" applyProtection="0"/>
    <xf numFmtId="0" fontId="98" fillId="68" borderId="0" applyNumberFormat="0" applyBorder="0" applyAlignment="0" applyProtection="0"/>
    <xf numFmtId="0" fontId="98" fillId="68" borderId="0" applyNumberFormat="0" applyBorder="0" applyAlignment="0" applyProtection="0"/>
    <xf numFmtId="0" fontId="98" fillId="68" borderId="0" applyNumberFormat="0" applyBorder="0" applyAlignment="0" applyProtection="0"/>
    <xf numFmtId="0" fontId="98" fillId="68" borderId="0" applyNumberFormat="0" applyBorder="0" applyAlignment="0" applyProtection="0"/>
    <xf numFmtId="0" fontId="98" fillId="68" borderId="0" applyNumberFormat="0" applyBorder="0" applyAlignment="0" applyProtection="0"/>
    <xf numFmtId="0" fontId="98" fillId="68" borderId="0" applyNumberFormat="0" applyBorder="0" applyAlignment="0" applyProtection="0"/>
    <xf numFmtId="0" fontId="98" fillId="68" borderId="0" applyNumberFormat="0" applyBorder="0" applyAlignment="0" applyProtection="0"/>
    <xf numFmtId="0" fontId="98" fillId="68" borderId="0" applyNumberFormat="0" applyBorder="0" applyAlignment="0" applyProtection="0"/>
    <xf numFmtId="0" fontId="98" fillId="68" borderId="0" applyNumberFormat="0" applyBorder="0" applyAlignment="0" applyProtection="0"/>
    <xf numFmtId="0" fontId="98" fillId="68" borderId="0" applyNumberFormat="0" applyBorder="0" applyAlignment="0" applyProtection="0"/>
    <xf numFmtId="0" fontId="98" fillId="68" borderId="0" applyNumberFormat="0" applyBorder="0" applyAlignment="0" applyProtection="0"/>
    <xf numFmtId="0" fontId="98" fillId="68" borderId="0" applyNumberFormat="0" applyBorder="0" applyAlignment="0" applyProtection="0"/>
    <xf numFmtId="0" fontId="98" fillId="73" borderId="0" applyNumberFormat="0" applyBorder="0" applyAlignment="0" applyProtection="0"/>
    <xf numFmtId="0" fontId="98" fillId="73" borderId="0" applyNumberFormat="0" applyBorder="0" applyAlignment="0" applyProtection="0"/>
    <xf numFmtId="208" fontId="33" fillId="133" borderId="0" applyNumberFormat="0" applyBorder="0" applyAlignment="0" applyProtection="0"/>
    <xf numFmtId="208" fontId="33" fillId="73" borderId="0" applyNumberFormat="0" applyBorder="0" applyAlignment="0" applyProtection="0"/>
    <xf numFmtId="0" fontId="33" fillId="73" borderId="0" applyNumberFormat="0" applyBorder="0" applyAlignment="0" applyProtection="0"/>
    <xf numFmtId="0" fontId="81" fillId="73" borderId="0" applyNumberFormat="0" applyBorder="0" applyAlignment="0" applyProtection="0"/>
    <xf numFmtId="0" fontId="81" fillId="73" borderId="0" applyNumberFormat="0" applyBorder="0" applyAlignment="0" applyProtection="0"/>
    <xf numFmtId="208" fontId="33" fillId="73" borderId="0" applyNumberFormat="0" applyBorder="0" applyAlignment="0" applyProtection="0"/>
    <xf numFmtId="208" fontId="33" fillId="73" borderId="0" applyNumberFormat="0" applyBorder="0" applyAlignment="0" applyProtection="0"/>
    <xf numFmtId="0" fontId="33" fillId="73" borderId="0" applyNumberFormat="0" applyBorder="0" applyAlignment="0" applyProtection="0"/>
    <xf numFmtId="0" fontId="81" fillId="73" borderId="0" applyNumberFormat="0" applyBorder="0" applyAlignment="0" applyProtection="0"/>
    <xf numFmtId="0" fontId="81" fillId="73" borderId="0" applyNumberFormat="0" applyBorder="0" applyAlignment="0" applyProtection="0"/>
    <xf numFmtId="208" fontId="33" fillId="73" borderId="0" applyNumberFormat="0" applyBorder="0" applyAlignment="0" applyProtection="0"/>
    <xf numFmtId="208" fontId="33" fillId="73" borderId="0" applyNumberFormat="0" applyBorder="0" applyAlignment="0" applyProtection="0"/>
    <xf numFmtId="0" fontId="33" fillId="73" borderId="0" applyNumberFormat="0" applyBorder="0" applyAlignment="0" applyProtection="0"/>
    <xf numFmtId="0" fontId="81" fillId="73" borderId="0" applyNumberFormat="0" applyBorder="0" applyAlignment="0" applyProtection="0"/>
    <xf numFmtId="208" fontId="33" fillId="73" borderId="0" applyNumberFormat="0" applyBorder="0" applyAlignment="0" applyProtection="0"/>
    <xf numFmtId="208" fontId="33" fillId="73" borderId="0" applyNumberFormat="0" applyBorder="0" applyAlignment="0" applyProtection="0"/>
    <xf numFmtId="0" fontId="33" fillId="73" borderId="0" applyNumberFormat="0" applyBorder="0" applyAlignment="0" applyProtection="0"/>
    <xf numFmtId="0" fontId="81" fillId="73" borderId="0" applyNumberFormat="0" applyBorder="0" applyAlignment="0" applyProtection="0"/>
    <xf numFmtId="208" fontId="33" fillId="73" borderId="0" applyNumberFormat="0" applyBorder="0" applyAlignment="0" applyProtection="0"/>
    <xf numFmtId="0" fontId="33" fillId="133" borderId="0" applyNumberFormat="0" applyBorder="0" applyAlignment="0" applyProtection="0"/>
    <xf numFmtId="0" fontId="98" fillId="133" borderId="0" applyNumberFormat="0" applyBorder="0" applyAlignment="0" applyProtection="0"/>
    <xf numFmtId="0" fontId="98" fillId="133" borderId="0" applyNumberFormat="0" applyBorder="0" applyAlignment="0" applyProtection="0"/>
    <xf numFmtId="208" fontId="33" fillId="133" borderId="0" applyNumberFormat="0" applyBorder="0" applyAlignment="0" applyProtection="0"/>
    <xf numFmtId="0" fontId="98" fillId="133" borderId="0" applyNumberFormat="0" applyBorder="0" applyAlignment="0" applyProtection="0"/>
    <xf numFmtId="0" fontId="98" fillId="73" borderId="0" applyNumberFormat="0" applyBorder="0" applyAlignment="0" applyProtection="0"/>
    <xf numFmtId="0" fontId="98" fillId="73" borderId="0" applyNumberFormat="0" applyBorder="0" applyAlignment="0" applyProtection="0"/>
    <xf numFmtId="0" fontId="81" fillId="73" borderId="0" applyNumberFormat="0" applyBorder="0" applyAlignment="0" applyProtection="0"/>
    <xf numFmtId="0" fontId="98" fillId="73" borderId="0" applyNumberFormat="0" applyBorder="0" applyAlignment="0" applyProtection="0"/>
    <xf numFmtId="0" fontId="98" fillId="73" borderId="0" applyNumberFormat="0" applyBorder="0" applyAlignment="0" applyProtection="0"/>
    <xf numFmtId="0" fontId="98" fillId="73" borderId="0" applyNumberFormat="0" applyBorder="0" applyAlignment="0" applyProtection="0"/>
    <xf numFmtId="0" fontId="98" fillId="73" borderId="0" applyNumberFormat="0" applyBorder="0" applyAlignment="0" applyProtection="0"/>
    <xf numFmtId="0" fontId="98" fillId="73" borderId="0" applyNumberFormat="0" applyBorder="0" applyAlignment="0" applyProtection="0"/>
    <xf numFmtId="0" fontId="98" fillId="73" borderId="0" applyNumberFormat="0" applyBorder="0" applyAlignment="0" applyProtection="0"/>
    <xf numFmtId="0" fontId="98" fillId="73" borderId="0" applyNumberFormat="0" applyBorder="0" applyAlignment="0" applyProtection="0"/>
    <xf numFmtId="0" fontId="98" fillId="73" borderId="0" applyNumberFormat="0" applyBorder="0" applyAlignment="0" applyProtection="0"/>
    <xf numFmtId="0" fontId="98" fillId="73" borderId="0" applyNumberFormat="0" applyBorder="0" applyAlignment="0" applyProtection="0"/>
    <xf numFmtId="0" fontId="98" fillId="73" borderId="0" applyNumberFormat="0" applyBorder="0" applyAlignment="0" applyProtection="0"/>
    <xf numFmtId="0" fontId="98" fillId="73" borderId="0" applyNumberFormat="0" applyBorder="0" applyAlignment="0" applyProtection="0"/>
    <xf numFmtId="0" fontId="98" fillId="73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208" fontId="33" fillId="60" borderId="0" applyNumberFormat="0" applyBorder="0" applyAlignment="0" applyProtection="0"/>
    <xf numFmtId="208" fontId="33" fillId="56" borderId="0" applyNumberFormat="0" applyBorder="0" applyAlignment="0" applyProtection="0"/>
    <xf numFmtId="0" fontId="33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208" fontId="33" fillId="56" borderId="0" applyNumberFormat="0" applyBorder="0" applyAlignment="0" applyProtection="0"/>
    <xf numFmtId="208" fontId="33" fillId="56" borderId="0" applyNumberFormat="0" applyBorder="0" applyAlignment="0" applyProtection="0"/>
    <xf numFmtId="0" fontId="33" fillId="56" borderId="0" applyNumberFormat="0" applyBorder="0" applyAlignment="0" applyProtection="0"/>
    <xf numFmtId="0" fontId="81" fillId="56" borderId="0" applyNumberFormat="0" applyBorder="0" applyAlignment="0" applyProtection="0"/>
    <xf numFmtId="0" fontId="81" fillId="56" borderId="0" applyNumberFormat="0" applyBorder="0" applyAlignment="0" applyProtection="0"/>
    <xf numFmtId="208" fontId="33" fillId="56" borderId="0" applyNumberFormat="0" applyBorder="0" applyAlignment="0" applyProtection="0"/>
    <xf numFmtId="208" fontId="33" fillId="56" borderId="0" applyNumberFormat="0" applyBorder="0" applyAlignment="0" applyProtection="0"/>
    <xf numFmtId="0" fontId="33" fillId="56" borderId="0" applyNumberFormat="0" applyBorder="0" applyAlignment="0" applyProtection="0"/>
    <xf numFmtId="0" fontId="81" fillId="56" borderId="0" applyNumberFormat="0" applyBorder="0" applyAlignment="0" applyProtection="0"/>
    <xf numFmtId="208" fontId="33" fillId="56" borderId="0" applyNumberFormat="0" applyBorder="0" applyAlignment="0" applyProtection="0"/>
    <xf numFmtId="208" fontId="33" fillId="56" borderId="0" applyNumberFormat="0" applyBorder="0" applyAlignment="0" applyProtection="0"/>
    <xf numFmtId="0" fontId="33" fillId="56" borderId="0" applyNumberFormat="0" applyBorder="0" applyAlignment="0" applyProtection="0"/>
    <xf numFmtId="0" fontId="81" fillId="56" borderId="0" applyNumberFormat="0" applyBorder="0" applyAlignment="0" applyProtection="0"/>
    <xf numFmtId="208" fontId="33" fillId="56" borderId="0" applyNumberFormat="0" applyBorder="0" applyAlignment="0" applyProtection="0"/>
    <xf numFmtId="0" fontId="33" fillId="60" borderId="0" applyNumberFormat="0" applyBorder="0" applyAlignment="0" applyProtection="0"/>
    <xf numFmtId="0" fontId="98" fillId="60" borderId="0" applyNumberFormat="0" applyBorder="0" applyAlignment="0" applyProtection="0"/>
    <xf numFmtId="0" fontId="98" fillId="60" borderId="0" applyNumberFormat="0" applyBorder="0" applyAlignment="0" applyProtection="0"/>
    <xf numFmtId="208" fontId="33" fillId="60" borderId="0" applyNumberFormat="0" applyBorder="0" applyAlignment="0" applyProtection="0"/>
    <xf numFmtId="0" fontId="98" fillId="60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81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6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208" fontId="33" fillId="61" borderId="0" applyNumberFormat="0" applyBorder="0" applyAlignment="0" applyProtection="0"/>
    <xf numFmtId="208" fontId="33" fillId="57" borderId="0" applyNumberFormat="0" applyBorder="0" applyAlignment="0" applyProtection="0"/>
    <xf numFmtId="0" fontId="33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208" fontId="33" fillId="57" borderId="0" applyNumberFormat="0" applyBorder="0" applyAlignment="0" applyProtection="0"/>
    <xf numFmtId="208" fontId="33" fillId="57" borderId="0" applyNumberFormat="0" applyBorder="0" applyAlignment="0" applyProtection="0"/>
    <xf numFmtId="0" fontId="33" fillId="57" borderId="0" applyNumberFormat="0" applyBorder="0" applyAlignment="0" applyProtection="0"/>
    <xf numFmtId="0" fontId="81" fillId="57" borderId="0" applyNumberFormat="0" applyBorder="0" applyAlignment="0" applyProtection="0"/>
    <xf numFmtId="0" fontId="81" fillId="57" borderId="0" applyNumberFormat="0" applyBorder="0" applyAlignment="0" applyProtection="0"/>
    <xf numFmtId="208" fontId="33" fillId="57" borderId="0" applyNumberFormat="0" applyBorder="0" applyAlignment="0" applyProtection="0"/>
    <xf numFmtId="208" fontId="33" fillId="57" borderId="0" applyNumberFormat="0" applyBorder="0" applyAlignment="0" applyProtection="0"/>
    <xf numFmtId="0" fontId="33" fillId="57" borderId="0" applyNumberFormat="0" applyBorder="0" applyAlignment="0" applyProtection="0"/>
    <xf numFmtId="0" fontId="81" fillId="57" borderId="0" applyNumberFormat="0" applyBorder="0" applyAlignment="0" applyProtection="0"/>
    <xf numFmtId="208" fontId="33" fillId="57" borderId="0" applyNumberFormat="0" applyBorder="0" applyAlignment="0" applyProtection="0"/>
    <xf numFmtId="208" fontId="33" fillId="57" borderId="0" applyNumberFormat="0" applyBorder="0" applyAlignment="0" applyProtection="0"/>
    <xf numFmtId="0" fontId="33" fillId="57" borderId="0" applyNumberFormat="0" applyBorder="0" applyAlignment="0" applyProtection="0"/>
    <xf numFmtId="0" fontId="81" fillId="57" borderId="0" applyNumberFormat="0" applyBorder="0" applyAlignment="0" applyProtection="0"/>
    <xf numFmtId="208" fontId="33" fillId="57" borderId="0" applyNumberFormat="0" applyBorder="0" applyAlignment="0" applyProtection="0"/>
    <xf numFmtId="0" fontId="33" fillId="61" borderId="0" applyNumberFormat="0" applyBorder="0" applyAlignment="0" applyProtection="0"/>
    <xf numFmtId="0" fontId="98" fillId="61" borderId="0" applyNumberFormat="0" applyBorder="0" applyAlignment="0" applyProtection="0"/>
    <xf numFmtId="0" fontId="98" fillId="61" borderId="0" applyNumberFormat="0" applyBorder="0" applyAlignment="0" applyProtection="0"/>
    <xf numFmtId="208" fontId="33" fillId="61" borderId="0" applyNumberFormat="0" applyBorder="0" applyAlignment="0" applyProtection="0"/>
    <xf numFmtId="0" fontId="98" fillId="61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81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57" borderId="0" applyNumberFormat="0" applyBorder="0" applyAlignment="0" applyProtection="0"/>
    <xf numFmtId="0" fontId="98" fillId="78" borderId="0" applyNumberFormat="0" applyBorder="0" applyAlignment="0" applyProtection="0"/>
    <xf numFmtId="0" fontId="98" fillId="78" borderId="0" applyNumberFormat="0" applyBorder="0" applyAlignment="0" applyProtection="0"/>
    <xf numFmtId="208" fontId="33" fillId="134" borderId="0" applyNumberFormat="0" applyBorder="0" applyAlignment="0" applyProtection="0"/>
    <xf numFmtId="208" fontId="33" fillId="78" borderId="0" applyNumberFormat="0" applyBorder="0" applyAlignment="0" applyProtection="0"/>
    <xf numFmtId="0" fontId="33" fillId="78" borderId="0" applyNumberFormat="0" applyBorder="0" applyAlignment="0" applyProtection="0"/>
    <xf numFmtId="0" fontId="81" fillId="78" borderId="0" applyNumberFormat="0" applyBorder="0" applyAlignment="0" applyProtection="0"/>
    <xf numFmtId="0" fontId="81" fillId="78" borderId="0" applyNumberFormat="0" applyBorder="0" applyAlignment="0" applyProtection="0"/>
    <xf numFmtId="208" fontId="33" fillId="78" borderId="0" applyNumberFormat="0" applyBorder="0" applyAlignment="0" applyProtection="0"/>
    <xf numFmtId="208" fontId="33" fillId="78" borderId="0" applyNumberFormat="0" applyBorder="0" applyAlignment="0" applyProtection="0"/>
    <xf numFmtId="0" fontId="33" fillId="78" borderId="0" applyNumberFormat="0" applyBorder="0" applyAlignment="0" applyProtection="0"/>
    <xf numFmtId="0" fontId="81" fillId="78" borderId="0" applyNumberFormat="0" applyBorder="0" applyAlignment="0" applyProtection="0"/>
    <xf numFmtId="0" fontId="81" fillId="78" borderId="0" applyNumberFormat="0" applyBorder="0" applyAlignment="0" applyProtection="0"/>
    <xf numFmtId="208" fontId="33" fillId="78" borderId="0" applyNumberFormat="0" applyBorder="0" applyAlignment="0" applyProtection="0"/>
    <xf numFmtId="208" fontId="33" fillId="78" borderId="0" applyNumberFormat="0" applyBorder="0" applyAlignment="0" applyProtection="0"/>
    <xf numFmtId="0" fontId="33" fillId="78" borderId="0" applyNumberFormat="0" applyBorder="0" applyAlignment="0" applyProtection="0"/>
    <xf numFmtId="0" fontId="81" fillId="78" borderId="0" applyNumberFormat="0" applyBorder="0" applyAlignment="0" applyProtection="0"/>
    <xf numFmtId="208" fontId="33" fillId="78" borderId="0" applyNumberFormat="0" applyBorder="0" applyAlignment="0" applyProtection="0"/>
    <xf numFmtId="208" fontId="33" fillId="78" borderId="0" applyNumberFormat="0" applyBorder="0" applyAlignment="0" applyProtection="0"/>
    <xf numFmtId="0" fontId="33" fillId="78" borderId="0" applyNumberFormat="0" applyBorder="0" applyAlignment="0" applyProtection="0"/>
    <xf numFmtId="0" fontId="81" fillId="78" borderId="0" applyNumberFormat="0" applyBorder="0" applyAlignment="0" applyProtection="0"/>
    <xf numFmtId="208" fontId="33" fillId="78" borderId="0" applyNumberFormat="0" applyBorder="0" applyAlignment="0" applyProtection="0"/>
    <xf numFmtId="0" fontId="33" fillId="134" borderId="0" applyNumberFormat="0" applyBorder="0" applyAlignment="0" applyProtection="0"/>
    <xf numFmtId="0" fontId="98" fillId="134" borderId="0" applyNumberFormat="0" applyBorder="0" applyAlignment="0" applyProtection="0"/>
    <xf numFmtId="0" fontId="98" fillId="134" borderId="0" applyNumberFormat="0" applyBorder="0" applyAlignment="0" applyProtection="0"/>
    <xf numFmtId="208" fontId="33" fillId="134" borderId="0" applyNumberFormat="0" applyBorder="0" applyAlignment="0" applyProtection="0"/>
    <xf numFmtId="0" fontId="98" fillId="134" borderId="0" applyNumberFormat="0" applyBorder="0" applyAlignment="0" applyProtection="0"/>
    <xf numFmtId="0" fontId="98" fillId="78" borderId="0" applyNumberFormat="0" applyBorder="0" applyAlignment="0" applyProtection="0"/>
    <xf numFmtId="0" fontId="98" fillId="78" borderId="0" applyNumberFormat="0" applyBorder="0" applyAlignment="0" applyProtection="0"/>
    <xf numFmtId="0" fontId="81" fillId="78" borderId="0" applyNumberFormat="0" applyBorder="0" applyAlignment="0" applyProtection="0"/>
    <xf numFmtId="0" fontId="98" fillId="78" borderId="0" applyNumberFormat="0" applyBorder="0" applyAlignment="0" applyProtection="0"/>
    <xf numFmtId="0" fontId="98" fillId="78" borderId="0" applyNumberFormat="0" applyBorder="0" applyAlignment="0" applyProtection="0"/>
    <xf numFmtId="0" fontId="98" fillId="78" borderId="0" applyNumberFormat="0" applyBorder="0" applyAlignment="0" applyProtection="0"/>
    <xf numFmtId="0" fontId="98" fillId="78" borderId="0" applyNumberFormat="0" applyBorder="0" applyAlignment="0" applyProtection="0"/>
    <xf numFmtId="0" fontId="98" fillId="78" borderId="0" applyNumberFormat="0" applyBorder="0" applyAlignment="0" applyProtection="0"/>
    <xf numFmtId="0" fontId="98" fillId="78" borderId="0" applyNumberFormat="0" applyBorder="0" applyAlignment="0" applyProtection="0"/>
    <xf numFmtId="0" fontId="98" fillId="78" borderId="0" applyNumberFormat="0" applyBorder="0" applyAlignment="0" applyProtection="0"/>
    <xf numFmtId="0" fontId="98" fillId="78" borderId="0" applyNumberFormat="0" applyBorder="0" applyAlignment="0" applyProtection="0"/>
    <xf numFmtId="0" fontId="98" fillId="78" borderId="0" applyNumberFormat="0" applyBorder="0" applyAlignment="0" applyProtection="0"/>
    <xf numFmtId="0" fontId="98" fillId="78" borderId="0" applyNumberFormat="0" applyBorder="0" applyAlignment="0" applyProtection="0"/>
    <xf numFmtId="0" fontId="98" fillId="78" borderId="0" applyNumberFormat="0" applyBorder="0" applyAlignment="0" applyProtection="0"/>
    <xf numFmtId="0" fontId="98" fillId="78" borderId="0" applyNumberFormat="0" applyBorder="0" applyAlignment="0" applyProtection="0"/>
    <xf numFmtId="194" fontId="58" fillId="0" borderId="45">
      <protection locked="0"/>
    </xf>
    <xf numFmtId="194" fontId="58" fillId="0" borderId="45">
      <protection locked="0"/>
    </xf>
    <xf numFmtId="0" fontId="192" fillId="37" borderId="93" applyNumberFormat="0" applyAlignment="0" applyProtection="0"/>
    <xf numFmtId="0" fontId="192" fillId="37" borderId="93" applyNumberFormat="0" applyAlignment="0" applyProtection="0"/>
    <xf numFmtId="208" fontId="33" fillId="45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192" fillId="37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192" fillId="37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192" fillId="37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192" fillId="45" borderId="93" applyNumberFormat="0" applyAlignment="0" applyProtection="0"/>
    <xf numFmtId="0" fontId="192" fillId="45" borderId="93" applyNumberFormat="0" applyAlignment="0" applyProtection="0"/>
    <xf numFmtId="0" fontId="192" fillId="45" borderId="93" applyNumberFormat="0" applyAlignment="0" applyProtection="0"/>
    <xf numFmtId="0" fontId="192" fillId="45" borderId="93" applyNumberFormat="0" applyAlignment="0" applyProtection="0"/>
    <xf numFmtId="0" fontId="192" fillId="45" borderId="93" applyNumberFormat="0" applyAlignment="0" applyProtection="0"/>
    <xf numFmtId="0" fontId="192" fillId="37" borderId="93" applyNumberFormat="0" applyAlignment="0" applyProtection="0"/>
    <xf numFmtId="0" fontId="192" fillId="45" borderId="93" applyNumberFormat="0" applyAlignment="0" applyProtection="0"/>
    <xf numFmtId="0" fontId="192" fillId="45" borderId="93" applyNumberFormat="0" applyAlignment="0" applyProtection="0"/>
    <xf numFmtId="208" fontId="33" fillId="45" borderId="93" applyNumberFormat="0" applyAlignment="0" applyProtection="0"/>
    <xf numFmtId="208" fontId="33" fillId="45" borderId="93" applyNumberFormat="0" applyAlignment="0" applyProtection="0"/>
    <xf numFmtId="208" fontId="33" fillId="45" borderId="93" applyNumberFormat="0" applyAlignment="0" applyProtection="0"/>
    <xf numFmtId="208" fontId="33" fillId="45" borderId="93" applyNumberFormat="0" applyAlignment="0" applyProtection="0"/>
    <xf numFmtId="208" fontId="33" fillId="45" borderId="93" applyNumberFormat="0" applyAlignment="0" applyProtection="0"/>
    <xf numFmtId="0" fontId="192" fillId="37" borderId="93" applyNumberFormat="0" applyAlignment="0" applyProtection="0"/>
    <xf numFmtId="208" fontId="33" fillId="45" borderId="93" applyNumberFormat="0" applyAlignment="0" applyProtection="0"/>
    <xf numFmtId="208" fontId="33" fillId="45" borderId="93" applyNumberFormat="0" applyAlignment="0" applyProtection="0"/>
    <xf numFmtId="208" fontId="33" fillId="45" borderId="93" applyNumberFormat="0" applyAlignment="0" applyProtection="0"/>
    <xf numFmtId="208" fontId="33" fillId="45" borderId="93" applyNumberFormat="0" applyAlignment="0" applyProtection="0"/>
    <xf numFmtId="208" fontId="33" fillId="45" borderId="93" applyNumberFormat="0" applyAlignment="0" applyProtection="0"/>
    <xf numFmtId="208" fontId="33" fillId="45" borderId="93" applyNumberFormat="0" applyAlignment="0" applyProtection="0"/>
    <xf numFmtId="0" fontId="242" fillId="37" borderId="93" applyNumberFormat="0" applyAlignment="0" applyProtection="0"/>
    <xf numFmtId="208" fontId="33" fillId="45" borderId="93" applyNumberFormat="0" applyAlignment="0" applyProtection="0"/>
    <xf numFmtId="208" fontId="33" fillId="45" borderId="93" applyNumberFormat="0" applyAlignment="0" applyProtection="0"/>
    <xf numFmtId="208" fontId="33" fillId="45" borderId="93" applyNumberFormat="0" applyAlignment="0" applyProtection="0"/>
    <xf numFmtId="208" fontId="33" fillId="45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19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19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19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24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19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0" fontId="192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19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19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19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24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19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192" fillId="37" borderId="93" applyNumberFormat="0" applyAlignment="0" applyProtection="0"/>
    <xf numFmtId="0" fontId="192" fillId="135" borderId="93" applyNumberFormat="0" applyAlignment="0" applyProtection="0"/>
    <xf numFmtId="0" fontId="192" fillId="37" borderId="93" applyNumberFormat="0" applyAlignment="0" applyProtection="0"/>
    <xf numFmtId="0" fontId="192" fillId="135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242" fillId="37" borderId="93" applyNumberFormat="0" applyAlignment="0" applyProtection="0"/>
    <xf numFmtId="0" fontId="192" fillId="37" borderId="93" applyNumberFormat="0" applyAlignment="0" applyProtection="0"/>
    <xf numFmtId="0" fontId="24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0" fontId="192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19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19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19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242" fillId="37" borderId="93" applyNumberFormat="0" applyAlignment="0" applyProtection="0"/>
    <xf numFmtId="208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19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0" fontId="192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19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19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19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24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242" fillId="37" borderId="93" applyNumberFormat="0" applyAlignment="0" applyProtection="0"/>
    <xf numFmtId="0" fontId="192" fillId="37" borderId="93" applyNumberFormat="0" applyAlignment="0" applyProtection="0"/>
    <xf numFmtId="0" fontId="24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192" fillId="37" borderId="93" applyNumberFormat="0" applyAlignment="0" applyProtection="0"/>
    <xf numFmtId="208" fontId="33" fillId="37" borderId="93" applyNumberFormat="0" applyAlignment="0" applyProtection="0"/>
    <xf numFmtId="208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192" fillId="37" borderId="93" applyNumberFormat="0" applyAlignment="0" applyProtection="0"/>
    <xf numFmtId="0" fontId="33" fillId="37" borderId="93" applyNumberFormat="0" applyAlignment="0" applyProtection="0"/>
    <xf numFmtId="0" fontId="33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0" fontId="192" fillId="37" borderId="93" applyNumberFormat="0" applyAlignment="0" applyProtection="0"/>
    <xf numFmtId="0" fontId="242" fillId="37" borderId="93" applyNumberFormat="0" applyAlignment="0" applyProtection="0"/>
    <xf numFmtId="0" fontId="242" fillId="37" borderId="93" applyNumberFormat="0" applyAlignment="0" applyProtection="0"/>
    <xf numFmtId="0" fontId="33" fillId="45" borderId="93" applyNumberFormat="0" applyAlignment="0" applyProtection="0"/>
    <xf numFmtId="0" fontId="192" fillId="45" borderId="93" applyNumberFormat="0" applyAlignment="0" applyProtection="0"/>
    <xf numFmtId="0" fontId="33" fillId="45" borderId="93" applyNumberFormat="0" applyAlignment="0" applyProtection="0"/>
    <xf numFmtId="0" fontId="192" fillId="45" borderId="93" applyNumberFormat="0" applyAlignment="0" applyProtection="0"/>
    <xf numFmtId="0" fontId="192" fillId="45" borderId="93" applyNumberFormat="0" applyAlignment="0" applyProtection="0"/>
    <xf numFmtId="0" fontId="192" fillId="45" borderId="93" applyNumberFormat="0" applyAlignment="0" applyProtection="0"/>
    <xf numFmtId="0" fontId="192" fillId="45" borderId="93" applyNumberFormat="0" applyAlignment="0" applyProtection="0"/>
    <xf numFmtId="0" fontId="192" fillId="45" borderId="93" applyNumberFormat="0" applyAlignment="0" applyProtection="0"/>
    <xf numFmtId="0" fontId="192" fillId="37" borderId="93" applyNumberFormat="0" applyAlignment="0" applyProtection="0"/>
    <xf numFmtId="0" fontId="192" fillId="45" borderId="93" applyNumberFormat="0" applyAlignment="0" applyProtection="0"/>
    <xf numFmtId="0" fontId="192" fillId="45" borderId="93" applyNumberFormat="0" applyAlignment="0" applyProtection="0"/>
    <xf numFmtId="0" fontId="192" fillId="45" borderId="93" applyNumberFormat="0" applyAlignment="0" applyProtection="0"/>
    <xf numFmtId="0" fontId="192" fillId="45" borderId="93" applyNumberFormat="0" applyAlignment="0" applyProtection="0"/>
    <xf numFmtId="0" fontId="33" fillId="45" borderId="93" applyNumberFormat="0" applyAlignment="0" applyProtection="0"/>
    <xf numFmtId="0" fontId="192" fillId="37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192" fillId="37" borderId="93" applyNumberFormat="0" applyAlignment="0" applyProtection="0"/>
    <xf numFmtId="0" fontId="192" fillId="45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192" fillId="37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192" fillId="37" borderId="93" applyNumberFormat="0" applyAlignment="0" applyProtection="0"/>
    <xf numFmtId="0" fontId="242" fillId="37" borderId="93" applyNumberFormat="0" applyAlignment="0" applyProtection="0"/>
    <xf numFmtId="0" fontId="192" fillId="37" borderId="93" applyNumberFormat="0" applyAlignment="0" applyProtection="0"/>
    <xf numFmtId="0" fontId="24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208" fontId="33" fillId="45" borderId="93" applyNumberFormat="0" applyAlignment="0" applyProtection="0"/>
    <xf numFmtId="208" fontId="33" fillId="45" borderId="93" applyNumberFormat="0" applyAlignment="0" applyProtection="0"/>
    <xf numFmtId="208" fontId="33" fillId="45" borderId="93" applyNumberFormat="0" applyAlignment="0" applyProtection="0"/>
    <xf numFmtId="208" fontId="33" fillId="45" borderId="93" applyNumberFormat="0" applyAlignment="0" applyProtection="0"/>
    <xf numFmtId="208" fontId="33" fillId="45" borderId="93" applyNumberFormat="0" applyAlignment="0" applyProtection="0"/>
    <xf numFmtId="0" fontId="192" fillId="37" borderId="93" applyNumberFormat="0" applyAlignment="0" applyProtection="0"/>
    <xf numFmtId="208" fontId="33" fillId="45" borderId="93" applyNumberFormat="0" applyAlignment="0" applyProtection="0"/>
    <xf numFmtId="208" fontId="33" fillId="45" borderId="93" applyNumberFormat="0" applyAlignment="0" applyProtection="0"/>
    <xf numFmtId="0" fontId="33" fillId="45" borderId="93" applyNumberFormat="0" applyAlignment="0" applyProtection="0"/>
    <xf numFmtId="0" fontId="192" fillId="37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192" fillId="37" borderId="93" applyNumberFormat="0" applyAlignment="0" applyProtection="0"/>
    <xf numFmtId="0" fontId="33" fillId="45" borderId="93" applyNumberFormat="0" applyAlignment="0" applyProtection="0"/>
    <xf numFmtId="0" fontId="33" fillId="45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208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208" fontId="192" fillId="37" borderId="93" applyNumberFormat="0" applyAlignment="0" applyProtection="0"/>
    <xf numFmtId="208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208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208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208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208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0" fontId="192" fillId="37" borderId="93" applyNumberFormat="0" applyAlignment="0" applyProtection="0"/>
    <xf numFmtId="3" fontId="274" fillId="0" borderId="0">
      <alignment horizontal="center" vertical="center" textRotation="90" wrapText="1"/>
    </xf>
    <xf numFmtId="186" fontId="58" fillId="0" borderId="85">
      <alignment vertical="top" wrapText="1"/>
    </xf>
    <xf numFmtId="3" fontId="275" fillId="0" borderId="69" applyFill="0" applyBorder="0">
      <alignment vertical="center"/>
    </xf>
    <xf numFmtId="0" fontId="218" fillId="51" borderId="81" applyNumberFormat="0" applyAlignment="0" applyProtection="0"/>
    <xf numFmtId="0" fontId="218" fillId="51" borderId="81" applyNumberFormat="0" applyAlignment="0" applyProtection="0"/>
    <xf numFmtId="208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218" fillId="51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218" fillId="51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218" fillId="51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0" fontId="218" fillId="51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0" fontId="218" fillId="51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0" fontId="218" fillId="51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0" fontId="218" fillId="51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0" fontId="213" fillId="51" borderId="81" applyNumberFormat="0" applyAlignment="0" applyProtection="0"/>
    <xf numFmtId="208" fontId="33" fillId="136" borderId="81" applyNumberFormat="0" applyAlignment="0" applyProtection="0"/>
    <xf numFmtId="0" fontId="218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8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8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8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3" fillId="51" borderId="81" applyNumberFormat="0" applyAlignment="0" applyProtection="0"/>
    <xf numFmtId="0" fontId="218" fillId="51" borderId="81" applyNumberFormat="0" applyAlignment="0" applyProtection="0"/>
    <xf numFmtId="0" fontId="21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218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208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8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3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8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213" fillId="51" borderId="81" applyNumberFormat="0" applyAlignment="0" applyProtection="0"/>
    <xf numFmtId="0" fontId="33" fillId="136" borderId="81" applyNumberFormat="0" applyAlignment="0" applyProtection="0"/>
    <xf numFmtId="0" fontId="218" fillId="136" borderId="81" applyNumberFormat="0" applyAlignment="0" applyProtection="0"/>
    <xf numFmtId="0" fontId="33" fillId="136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0" fontId="218" fillId="51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0" fontId="218" fillId="136" borderId="81" applyNumberFormat="0" applyAlignment="0" applyProtection="0"/>
    <xf numFmtId="0" fontId="33" fillId="136" borderId="81" applyNumberFormat="0" applyAlignment="0" applyProtection="0"/>
    <xf numFmtId="0" fontId="218" fillId="51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218" fillId="51" borderId="81" applyNumberFormat="0" applyAlignment="0" applyProtection="0"/>
    <xf numFmtId="0" fontId="218" fillId="136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218" fillId="51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218" fillId="51" borderId="81" applyNumberFormat="0" applyAlignment="0" applyProtection="0"/>
    <xf numFmtId="0" fontId="213" fillId="51" borderId="81" applyNumberFormat="0" applyAlignment="0" applyProtection="0"/>
    <xf numFmtId="0" fontId="218" fillId="51" borderId="81" applyNumberFormat="0" applyAlignment="0" applyProtection="0"/>
    <xf numFmtId="0" fontId="213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0" fontId="218" fillId="51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208" fontId="33" fillId="136" borderId="81" applyNumberFormat="0" applyAlignment="0" applyProtection="0"/>
    <xf numFmtId="0" fontId="33" fillId="136" borderId="81" applyNumberFormat="0" applyAlignment="0" applyProtection="0"/>
    <xf numFmtId="0" fontId="218" fillId="51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218" fillId="51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33" fillId="136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208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208" fontId="218" fillId="51" borderId="81" applyNumberFormat="0" applyAlignment="0" applyProtection="0"/>
    <xf numFmtId="208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208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208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208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208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218" fillId="51" borderId="81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208" fontId="33" fillId="136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124" fillId="51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124" fillId="51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124" fillId="51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124" fillId="136" borderId="93" applyNumberFormat="0" applyAlignment="0" applyProtection="0"/>
    <xf numFmtId="0" fontId="124" fillId="136" borderId="93" applyNumberFormat="0" applyAlignment="0" applyProtection="0"/>
    <xf numFmtId="0" fontId="124" fillId="136" borderId="93" applyNumberFormat="0" applyAlignment="0" applyProtection="0"/>
    <xf numFmtId="0" fontId="124" fillId="136" borderId="93" applyNumberFormat="0" applyAlignment="0" applyProtection="0"/>
    <xf numFmtId="0" fontId="124" fillId="136" borderId="93" applyNumberFormat="0" applyAlignment="0" applyProtection="0"/>
    <xf numFmtId="0" fontId="124" fillId="51" borderId="93" applyNumberFormat="0" applyAlignment="0" applyProtection="0"/>
    <xf numFmtId="0" fontId="124" fillId="136" borderId="93" applyNumberFormat="0" applyAlignment="0" applyProtection="0"/>
    <xf numFmtId="0" fontId="124" fillId="136" borderId="93" applyNumberFormat="0" applyAlignment="0" applyProtection="0"/>
    <xf numFmtId="208" fontId="33" fillId="136" borderId="93" applyNumberFormat="0" applyAlignment="0" applyProtection="0"/>
    <xf numFmtId="208" fontId="33" fillId="136" borderId="93" applyNumberFormat="0" applyAlignment="0" applyProtection="0"/>
    <xf numFmtId="208" fontId="33" fillId="136" borderId="93" applyNumberFormat="0" applyAlignment="0" applyProtection="0"/>
    <xf numFmtId="208" fontId="33" fillId="136" borderId="93" applyNumberFormat="0" applyAlignment="0" applyProtection="0"/>
    <xf numFmtId="208" fontId="33" fillId="136" borderId="93" applyNumberFormat="0" applyAlignment="0" applyProtection="0"/>
    <xf numFmtId="0" fontId="124" fillId="51" borderId="93" applyNumberFormat="0" applyAlignment="0" applyProtection="0"/>
    <xf numFmtId="208" fontId="33" fillId="136" borderId="93" applyNumberFormat="0" applyAlignment="0" applyProtection="0"/>
    <xf numFmtId="208" fontId="33" fillId="136" borderId="93" applyNumberFormat="0" applyAlignment="0" applyProtection="0"/>
    <xf numFmtId="208" fontId="33" fillId="136" borderId="93" applyNumberFormat="0" applyAlignment="0" applyProtection="0"/>
    <xf numFmtId="208" fontId="33" fillId="136" borderId="93" applyNumberFormat="0" applyAlignment="0" applyProtection="0"/>
    <xf numFmtId="208" fontId="33" fillId="136" borderId="93" applyNumberFormat="0" applyAlignment="0" applyProtection="0"/>
    <xf numFmtId="208" fontId="33" fillId="136" borderId="93" applyNumberFormat="0" applyAlignment="0" applyProtection="0"/>
    <xf numFmtId="0" fontId="276" fillId="51" borderId="93" applyNumberFormat="0" applyAlignment="0" applyProtection="0"/>
    <xf numFmtId="208" fontId="33" fillId="136" borderId="93" applyNumberFormat="0" applyAlignment="0" applyProtection="0"/>
    <xf numFmtId="208" fontId="33" fillId="136" borderId="93" applyNumberFormat="0" applyAlignment="0" applyProtection="0"/>
    <xf numFmtId="208" fontId="33" fillId="136" borderId="93" applyNumberFormat="0" applyAlignment="0" applyProtection="0"/>
    <xf numFmtId="208" fontId="33" fillId="136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124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124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124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276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124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0" fontId="124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124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124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124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276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124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0" fontId="124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124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124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124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276" fillId="51" borderId="93" applyNumberFormat="0" applyAlignment="0" applyProtection="0"/>
    <xf numFmtId="208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124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0" fontId="124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124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124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124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276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276" fillId="51" borderId="93" applyNumberFormat="0" applyAlignment="0" applyProtection="0"/>
    <xf numFmtId="0" fontId="124" fillId="51" borderId="93" applyNumberFormat="0" applyAlignment="0" applyProtection="0"/>
    <xf numFmtId="0" fontId="276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124" fillId="51" borderId="93" applyNumberFormat="0" applyAlignment="0" applyProtection="0"/>
    <xf numFmtId="208" fontId="33" fillId="51" borderId="93" applyNumberFormat="0" applyAlignment="0" applyProtection="0"/>
    <xf numFmtId="208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124" fillId="51" borderId="93" applyNumberFormat="0" applyAlignment="0" applyProtection="0"/>
    <xf numFmtId="0" fontId="33" fillId="51" borderId="93" applyNumberFormat="0" applyAlignment="0" applyProtection="0"/>
    <xf numFmtId="0" fontId="33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0" fontId="124" fillId="51" borderId="93" applyNumberFormat="0" applyAlignment="0" applyProtection="0"/>
    <xf numFmtId="0" fontId="276" fillId="51" borderId="93" applyNumberFormat="0" applyAlignment="0" applyProtection="0"/>
    <xf numFmtId="0" fontId="276" fillId="51" borderId="93" applyNumberFormat="0" applyAlignment="0" applyProtection="0"/>
    <xf numFmtId="0" fontId="33" fillId="136" borderId="93" applyNumberFormat="0" applyAlignment="0" applyProtection="0"/>
    <xf numFmtId="0" fontId="124" fillId="136" borderId="93" applyNumberFormat="0" applyAlignment="0" applyProtection="0"/>
    <xf numFmtId="0" fontId="33" fillId="136" borderId="93" applyNumberFormat="0" applyAlignment="0" applyProtection="0"/>
    <xf numFmtId="0" fontId="124" fillId="136" borderId="93" applyNumberFormat="0" applyAlignment="0" applyProtection="0"/>
    <xf numFmtId="0" fontId="124" fillId="136" borderId="93" applyNumberFormat="0" applyAlignment="0" applyProtection="0"/>
    <xf numFmtId="0" fontId="124" fillId="136" borderId="93" applyNumberFormat="0" applyAlignment="0" applyProtection="0"/>
    <xf numFmtId="0" fontId="124" fillId="136" borderId="93" applyNumberFormat="0" applyAlignment="0" applyProtection="0"/>
    <xf numFmtId="0" fontId="124" fillId="136" borderId="93" applyNumberFormat="0" applyAlignment="0" applyProtection="0"/>
    <xf numFmtId="0" fontId="124" fillId="51" borderId="93" applyNumberFormat="0" applyAlignment="0" applyProtection="0"/>
    <xf numFmtId="0" fontId="124" fillId="136" borderId="93" applyNumberFormat="0" applyAlignment="0" applyProtection="0"/>
    <xf numFmtId="0" fontId="124" fillId="136" borderId="93" applyNumberFormat="0" applyAlignment="0" applyProtection="0"/>
    <xf numFmtId="0" fontId="124" fillId="136" borderId="93" applyNumberFormat="0" applyAlignment="0" applyProtection="0"/>
    <xf numFmtId="0" fontId="124" fillId="136" borderId="93" applyNumberFormat="0" applyAlignment="0" applyProtection="0"/>
    <xf numFmtId="0" fontId="33" fillId="136" borderId="93" applyNumberFormat="0" applyAlignment="0" applyProtection="0"/>
    <xf numFmtId="0" fontId="124" fillId="51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124" fillId="51" borderId="93" applyNumberFormat="0" applyAlignment="0" applyProtection="0"/>
    <xf numFmtId="0" fontId="124" fillId="136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124" fillId="51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124" fillId="51" borderId="93" applyNumberFormat="0" applyAlignment="0" applyProtection="0"/>
    <xf numFmtId="0" fontId="276" fillId="51" borderId="93" applyNumberFormat="0" applyAlignment="0" applyProtection="0"/>
    <xf numFmtId="0" fontId="124" fillId="51" borderId="93" applyNumberFormat="0" applyAlignment="0" applyProtection="0"/>
    <xf numFmtId="0" fontId="276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208" fontId="33" fillId="136" borderId="93" applyNumberFormat="0" applyAlignment="0" applyProtection="0"/>
    <xf numFmtId="208" fontId="33" fillId="136" borderId="93" applyNumberFormat="0" applyAlignment="0" applyProtection="0"/>
    <xf numFmtId="208" fontId="33" fillId="136" borderId="93" applyNumberFormat="0" applyAlignment="0" applyProtection="0"/>
    <xf numFmtId="208" fontId="33" fillId="136" borderId="93" applyNumberFormat="0" applyAlignment="0" applyProtection="0"/>
    <xf numFmtId="208" fontId="33" fillId="136" borderId="93" applyNumberFormat="0" applyAlignment="0" applyProtection="0"/>
    <xf numFmtId="0" fontId="124" fillId="51" borderId="93" applyNumberFormat="0" applyAlignment="0" applyProtection="0"/>
    <xf numFmtId="208" fontId="33" fillId="136" borderId="93" applyNumberFormat="0" applyAlignment="0" applyProtection="0"/>
    <xf numFmtId="208" fontId="33" fillId="136" borderId="93" applyNumberFormat="0" applyAlignment="0" applyProtection="0"/>
    <xf numFmtId="0" fontId="33" fillId="136" borderId="93" applyNumberFormat="0" applyAlignment="0" applyProtection="0"/>
    <xf numFmtId="0" fontId="124" fillId="51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124" fillId="51" borderId="93" applyNumberFormat="0" applyAlignment="0" applyProtection="0"/>
    <xf numFmtId="0" fontId="33" fillId="136" borderId="93" applyNumberFormat="0" applyAlignment="0" applyProtection="0"/>
    <xf numFmtId="0" fontId="33" fillId="136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208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208" fontId="124" fillId="51" borderId="93" applyNumberFormat="0" applyAlignment="0" applyProtection="0"/>
    <xf numFmtId="208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208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208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208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208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24" fillId="51" borderId="93" applyNumberFormat="0" applyAlignment="0" applyProtection="0"/>
    <xf numFmtId="0" fontId="148" fillId="0" borderId="0" applyNumberFormat="0" applyFill="0" applyBorder="0" applyAlignment="0" applyProtection="0">
      <alignment vertical="top"/>
      <protection locked="0"/>
    </xf>
    <xf numFmtId="0" fontId="277" fillId="0" borderId="0" applyNumberFormat="0" applyFill="0" applyBorder="0" applyAlignment="0" applyProtection="0">
      <alignment vertical="top"/>
      <protection locked="0"/>
    </xf>
    <xf numFmtId="0" fontId="110" fillId="0" borderId="0" applyNumberFormat="0" applyFill="0" applyBorder="0" applyAlignment="0" applyProtection="0">
      <alignment vertical="top"/>
      <protection locked="0"/>
    </xf>
    <xf numFmtId="0" fontId="278" fillId="0" borderId="0" applyNumberFormat="0" applyFill="0" applyBorder="0" applyAlignment="0" applyProtection="0">
      <alignment vertical="top"/>
      <protection locked="0"/>
    </xf>
    <xf numFmtId="0" fontId="279" fillId="0" borderId="0" applyNumberFormat="0" applyFill="0" applyBorder="0" applyAlignment="0" applyProtection="0">
      <alignment vertical="top"/>
      <protection locked="0"/>
    </xf>
    <xf numFmtId="291" fontId="280" fillId="0" borderId="85">
      <alignment vertical="top" wrapText="1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>
      <alignment horizontal="left" vertical="center"/>
    </xf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4" fontId="281" fillId="0" borderId="85"/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4" fontId="281" fillId="108" borderId="85"/>
    <xf numFmtId="291" fontId="280" fillId="0" borderId="85">
      <alignment vertical="top" wrapText="1"/>
    </xf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281" fillId="137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141" fillId="85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2" fillId="20" borderId="85"/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4" fontId="283" fillId="0" borderId="85">
      <alignment horizontal="center" wrapText="1"/>
    </xf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1" fillId="0" borderId="85"/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horizontal="center" vertical="center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291" fontId="280" fillId="0" borderId="85">
      <alignment vertical="top" wrapText="1"/>
    </xf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0" fontId="133" fillId="0" borderId="0" applyNumberFormat="0" applyFill="0" applyBorder="0" applyAlignment="0" applyProtection="0"/>
    <xf numFmtId="42" fontId="57" fillId="0" borderId="0" applyFont="0" applyFill="0" applyBorder="0" applyAlignment="0" applyProtection="0"/>
    <xf numFmtId="42" fontId="57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57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33" fillId="0" borderId="0" applyFont="0" applyFill="0" applyBorder="0" applyAlignment="0" applyProtection="0"/>
    <xf numFmtId="44" fontId="57" fillId="0" borderId="0" applyFont="0" applyFill="0" applyBorder="0" applyAlignment="0" applyProtection="0"/>
    <xf numFmtId="0" fontId="284" fillId="0" borderId="0" applyBorder="0">
      <alignment horizontal="center" vertical="center" wrapText="1"/>
    </xf>
    <xf numFmtId="0" fontId="285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208" fontId="33" fillId="0" borderId="64" applyNumberFormat="0" applyFill="0" applyAlignment="0" applyProtection="0"/>
    <xf numFmtId="208" fontId="33" fillId="0" borderId="64" applyNumberFormat="0" applyFill="0" applyAlignment="0" applyProtection="0"/>
    <xf numFmtId="0" fontId="33" fillId="0" borderId="64" applyNumberFormat="0" applyFill="0" applyAlignment="0" applyProtection="0"/>
    <xf numFmtId="0" fontId="171" fillId="0" borderId="64" applyNumberFormat="0" applyFill="0" applyAlignment="0" applyProtection="0"/>
    <xf numFmtId="0" fontId="286" fillId="0" borderId="64" applyNumberFormat="0" applyFill="0" applyAlignment="0" applyProtection="0"/>
    <xf numFmtId="0" fontId="171" fillId="0" borderId="64" applyNumberFormat="0" applyFill="0" applyAlignment="0" applyProtection="0"/>
    <xf numFmtId="208" fontId="33" fillId="0" borderId="64" applyNumberFormat="0" applyFill="0" applyAlignment="0" applyProtection="0"/>
    <xf numFmtId="208" fontId="33" fillId="0" borderId="64" applyNumberFormat="0" applyFill="0" applyAlignment="0" applyProtection="0"/>
    <xf numFmtId="0" fontId="33" fillId="0" borderId="64" applyNumberFormat="0" applyFill="0" applyAlignment="0" applyProtection="0"/>
    <xf numFmtId="0" fontId="171" fillId="0" borderId="64" applyNumberFormat="0" applyFill="0" applyAlignment="0" applyProtection="0"/>
    <xf numFmtId="0" fontId="286" fillId="0" borderId="64" applyNumberFormat="0" applyFill="0" applyAlignment="0" applyProtection="0"/>
    <xf numFmtId="0" fontId="171" fillId="0" borderId="64" applyNumberFormat="0" applyFill="0" applyAlignment="0" applyProtection="0"/>
    <xf numFmtId="208" fontId="33" fillId="0" borderId="64" applyNumberFormat="0" applyFill="0" applyAlignment="0" applyProtection="0"/>
    <xf numFmtId="208" fontId="33" fillId="0" borderId="64" applyNumberFormat="0" applyFill="0" applyAlignment="0" applyProtection="0"/>
    <xf numFmtId="0" fontId="33" fillId="0" borderId="64" applyNumberFormat="0" applyFill="0" applyAlignment="0" applyProtection="0"/>
    <xf numFmtId="0" fontId="286" fillId="0" borderId="64" applyNumberFormat="0" applyFill="0" applyAlignment="0" applyProtection="0"/>
    <xf numFmtId="208" fontId="33" fillId="0" borderId="64" applyNumberFormat="0" applyFill="0" applyAlignment="0" applyProtection="0"/>
    <xf numFmtId="208" fontId="33" fillId="0" borderId="64" applyNumberFormat="0" applyFill="0" applyAlignment="0" applyProtection="0"/>
    <xf numFmtId="0" fontId="33" fillId="0" borderId="64" applyNumberFormat="0" applyFill="0" applyAlignment="0" applyProtection="0"/>
    <xf numFmtId="0" fontId="286" fillId="0" borderId="64" applyNumberFormat="0" applyFill="0" applyAlignment="0" applyProtection="0"/>
    <xf numFmtId="208" fontId="33" fillId="0" borderId="64" applyNumberFormat="0" applyFill="0" applyAlignment="0" applyProtection="0"/>
    <xf numFmtId="0" fontId="33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208" fontId="33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1" fillId="0" borderId="64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208" fontId="287" fillId="0" borderId="65" applyNumberFormat="0" applyFill="0" applyAlignment="0" applyProtection="0"/>
    <xf numFmtId="208" fontId="33" fillId="0" borderId="65" applyNumberFormat="0" applyFill="0" applyAlignment="0" applyProtection="0"/>
    <xf numFmtId="0" fontId="33" fillId="0" borderId="65" applyNumberFormat="0" applyFill="0" applyAlignment="0" applyProtection="0"/>
    <xf numFmtId="0" fontId="175" fillId="0" borderId="65" applyNumberFormat="0" applyFill="0" applyAlignment="0" applyProtection="0"/>
    <xf numFmtId="0" fontId="288" fillId="0" borderId="65" applyNumberFormat="0" applyFill="0" applyAlignment="0" applyProtection="0"/>
    <xf numFmtId="0" fontId="175" fillId="0" borderId="65" applyNumberFormat="0" applyFill="0" applyAlignment="0" applyProtection="0"/>
    <xf numFmtId="208" fontId="33" fillId="0" borderId="65" applyNumberFormat="0" applyFill="0" applyAlignment="0" applyProtection="0"/>
    <xf numFmtId="208" fontId="33" fillId="0" borderId="65" applyNumberFormat="0" applyFill="0" applyAlignment="0" applyProtection="0"/>
    <xf numFmtId="0" fontId="33" fillId="0" borderId="65" applyNumberFormat="0" applyFill="0" applyAlignment="0" applyProtection="0"/>
    <xf numFmtId="0" fontId="175" fillId="0" borderId="65" applyNumberFormat="0" applyFill="0" applyAlignment="0" applyProtection="0"/>
    <xf numFmtId="0" fontId="288" fillId="0" borderId="65" applyNumberFormat="0" applyFill="0" applyAlignment="0" applyProtection="0"/>
    <xf numFmtId="0" fontId="175" fillId="0" borderId="65" applyNumberFormat="0" applyFill="0" applyAlignment="0" applyProtection="0"/>
    <xf numFmtId="208" fontId="33" fillId="0" borderId="65" applyNumberFormat="0" applyFill="0" applyAlignment="0" applyProtection="0"/>
    <xf numFmtId="208" fontId="33" fillId="0" borderId="65" applyNumberFormat="0" applyFill="0" applyAlignment="0" applyProtection="0"/>
    <xf numFmtId="0" fontId="33" fillId="0" borderId="65" applyNumberFormat="0" applyFill="0" applyAlignment="0" applyProtection="0"/>
    <xf numFmtId="0" fontId="288" fillId="0" borderId="65" applyNumberFormat="0" applyFill="0" applyAlignment="0" applyProtection="0"/>
    <xf numFmtId="208" fontId="33" fillId="0" borderId="65" applyNumberFormat="0" applyFill="0" applyAlignment="0" applyProtection="0"/>
    <xf numFmtId="208" fontId="33" fillId="0" borderId="65" applyNumberFormat="0" applyFill="0" applyAlignment="0" applyProtection="0"/>
    <xf numFmtId="0" fontId="33" fillId="0" borderId="65" applyNumberFormat="0" applyFill="0" applyAlignment="0" applyProtection="0"/>
    <xf numFmtId="0" fontId="288" fillId="0" borderId="65" applyNumberFormat="0" applyFill="0" applyAlignment="0" applyProtection="0"/>
    <xf numFmtId="208" fontId="33" fillId="0" borderId="65" applyNumberFormat="0" applyFill="0" applyAlignment="0" applyProtection="0"/>
    <xf numFmtId="0" fontId="287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208" fontId="287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5" fillId="0" borderId="65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208" fontId="33" fillId="0" borderId="66" applyNumberFormat="0" applyFill="0" applyAlignment="0" applyProtection="0"/>
    <xf numFmtId="208" fontId="33" fillId="0" borderId="66" applyNumberFormat="0" applyFill="0" applyAlignment="0" applyProtection="0"/>
    <xf numFmtId="0" fontId="33" fillId="0" borderId="66" applyNumberFormat="0" applyFill="0" applyAlignment="0" applyProtection="0"/>
    <xf numFmtId="0" fontId="289" fillId="0" borderId="66" applyNumberFormat="0" applyFill="0" applyAlignment="0" applyProtection="0"/>
    <xf numFmtId="0" fontId="289" fillId="0" borderId="66" applyNumberFormat="0" applyFill="0" applyAlignment="0" applyProtection="0"/>
    <xf numFmtId="208" fontId="33" fillId="0" borderId="66" applyNumberFormat="0" applyFill="0" applyAlignment="0" applyProtection="0"/>
    <xf numFmtId="208" fontId="33" fillId="0" borderId="66" applyNumberFormat="0" applyFill="0" applyAlignment="0" applyProtection="0"/>
    <xf numFmtId="0" fontId="33" fillId="0" borderId="66" applyNumberFormat="0" applyFill="0" applyAlignment="0" applyProtection="0"/>
    <xf numFmtId="0" fontId="289" fillId="0" borderId="66" applyNumberFormat="0" applyFill="0" applyAlignment="0" applyProtection="0"/>
    <xf numFmtId="0" fontId="289" fillId="0" borderId="66" applyNumberFormat="0" applyFill="0" applyAlignment="0" applyProtection="0"/>
    <xf numFmtId="208" fontId="33" fillId="0" borderId="66" applyNumberFormat="0" applyFill="0" applyAlignment="0" applyProtection="0"/>
    <xf numFmtId="208" fontId="33" fillId="0" borderId="66" applyNumberFormat="0" applyFill="0" applyAlignment="0" applyProtection="0"/>
    <xf numFmtId="0" fontId="33" fillId="0" borderId="66" applyNumberFormat="0" applyFill="0" applyAlignment="0" applyProtection="0"/>
    <xf numFmtId="0" fontId="289" fillId="0" borderId="66" applyNumberFormat="0" applyFill="0" applyAlignment="0" applyProtection="0"/>
    <xf numFmtId="208" fontId="33" fillId="0" borderId="66" applyNumberFormat="0" applyFill="0" applyAlignment="0" applyProtection="0"/>
    <xf numFmtId="208" fontId="33" fillId="0" borderId="66" applyNumberFormat="0" applyFill="0" applyAlignment="0" applyProtection="0"/>
    <xf numFmtId="0" fontId="33" fillId="0" borderId="66" applyNumberFormat="0" applyFill="0" applyAlignment="0" applyProtection="0"/>
    <xf numFmtId="0" fontId="289" fillId="0" borderId="66" applyNumberFormat="0" applyFill="0" applyAlignment="0" applyProtection="0"/>
    <xf numFmtId="208" fontId="33" fillId="0" borderId="66" applyNumberFormat="0" applyFill="0" applyAlignment="0" applyProtection="0"/>
    <xf numFmtId="0" fontId="33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208" fontId="33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66" applyNumberFormat="0" applyFill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89" fillId="0" borderId="0" applyNumberFormat="0" applyFill="0" applyBorder="0" applyAlignment="0" applyProtection="0"/>
    <xf numFmtId="0" fontId="289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89" fillId="0" borderId="0" applyNumberFormat="0" applyFill="0" applyBorder="0" applyAlignment="0" applyProtection="0"/>
    <xf numFmtId="0" fontId="289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89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89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288" fillId="0" borderId="0" applyBorder="0">
      <alignment horizontal="center" vertical="center" wrapText="1"/>
    </xf>
    <xf numFmtId="279" fontId="290" fillId="0" borderId="0" applyProtection="0">
      <alignment horizontal="center"/>
    </xf>
    <xf numFmtId="279" fontId="290" fillId="0" borderId="0" applyProtection="0">
      <alignment horizontal="center"/>
    </xf>
    <xf numFmtId="279" fontId="290" fillId="0" borderId="0" applyProtection="0">
      <alignment horizontal="center"/>
    </xf>
    <xf numFmtId="0" fontId="284" fillId="0" borderId="0" applyBorder="0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33" fillId="0" borderId="85">
      <alignment horizontal="center" vertical="center" wrapText="1"/>
    </xf>
    <xf numFmtId="0" fontId="291" fillId="0" borderId="0" applyNumberFormat="0" applyFill="0" applyBorder="0" applyAlignment="0" applyProtection="0"/>
    <xf numFmtId="0" fontId="84" fillId="0" borderId="0" applyNumberFormat="0" applyFill="0" applyBorder="0" applyAlignment="0" applyProtection="0"/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208" fontId="289" fillId="0" borderId="94" applyBorder="0">
      <alignment horizontal="center" vertical="center" wrapText="1"/>
    </xf>
    <xf numFmtId="208" fontId="289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208" fontId="289" fillId="0" borderId="94" applyBorder="0">
      <alignment horizontal="center" vertical="center" wrapText="1"/>
    </xf>
    <xf numFmtId="208" fontId="289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3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3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93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208" fontId="289" fillId="0" borderId="94" applyBorder="0">
      <alignment horizontal="center" vertical="center" wrapText="1"/>
    </xf>
    <xf numFmtId="208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208" fontId="289" fillId="0" borderId="94" applyBorder="0">
      <alignment horizontal="center" vertical="center" wrapText="1"/>
    </xf>
    <xf numFmtId="208" fontId="289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208" fontId="289" fillId="0" borderId="94" applyBorder="0">
      <alignment horizontal="center" vertical="center" wrapText="1"/>
    </xf>
    <xf numFmtId="208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208" fontId="289" fillId="0" borderId="94" applyBorder="0">
      <alignment horizontal="center" vertical="center" wrapText="1"/>
    </xf>
    <xf numFmtId="208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89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0" fontId="292" fillId="0" borderId="94" applyBorder="0">
      <alignment horizontal="center" vertical="center" wrapText="1"/>
    </xf>
    <xf numFmtId="194" fontId="56" fillId="22" borderId="45"/>
    <xf numFmtId="194" fontId="56" fillId="22" borderId="45"/>
    <xf numFmtId="4" fontId="72" fillId="24" borderId="85" applyBorder="0">
      <alignment horizontal="right"/>
    </xf>
    <xf numFmtId="4" fontId="294" fillId="24" borderId="85" applyBorder="0">
      <alignment horizontal="right"/>
    </xf>
    <xf numFmtId="4" fontId="294" fillId="24" borderId="85" applyBorder="0">
      <alignment horizontal="right"/>
    </xf>
    <xf numFmtId="4" fontId="72" fillId="24" borderId="85" applyBorder="0">
      <alignment horizontal="right"/>
    </xf>
    <xf numFmtId="4" fontId="294" fillId="24" borderId="85" applyBorder="0">
      <alignment horizontal="right"/>
    </xf>
    <xf numFmtId="4" fontId="294" fillId="24" borderId="85" applyBorder="0">
      <alignment horizontal="right"/>
    </xf>
    <xf numFmtId="4" fontId="294" fillId="24" borderId="85" applyBorder="0">
      <alignment horizontal="right"/>
    </xf>
    <xf numFmtId="4" fontId="294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294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4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4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4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72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72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295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72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72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72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72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72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4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4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4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4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4" fillId="24" borderId="85" applyBorder="0">
      <alignment horizontal="right"/>
    </xf>
    <xf numFmtId="4" fontId="294" fillId="24" borderId="85" applyBorder="0">
      <alignment horizontal="right"/>
    </xf>
    <xf numFmtId="4" fontId="295" fillId="24" borderId="85" applyBorder="0">
      <alignment horizontal="right"/>
    </xf>
    <xf numFmtId="4" fontId="294" fillId="24" borderId="85" applyBorder="0">
      <alignment horizontal="right"/>
    </xf>
    <xf numFmtId="4" fontId="294" fillId="24" borderId="85" applyBorder="0">
      <alignment horizontal="right"/>
    </xf>
    <xf numFmtId="4" fontId="294" fillId="24" borderId="85" applyBorder="0">
      <alignment horizontal="right"/>
    </xf>
    <xf numFmtId="4" fontId="294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4" fillId="24" borderId="85" applyBorder="0">
      <alignment horizontal="right"/>
    </xf>
    <xf numFmtId="4" fontId="294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4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4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4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4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4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5" fillId="24" borderId="85" applyBorder="0">
      <alignment horizontal="right"/>
    </xf>
    <xf numFmtId="4" fontId="294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294" fillId="24" borderId="85" applyBorder="0">
      <alignment horizontal="right"/>
    </xf>
    <xf numFmtId="4" fontId="294" fillId="24" borderId="85" applyBorder="0">
      <alignment horizontal="right"/>
    </xf>
    <xf numFmtId="4" fontId="72" fillId="24" borderId="85" applyBorder="0">
      <alignment horizontal="right"/>
    </xf>
    <xf numFmtId="4" fontId="294" fillId="24" borderId="85" applyBorder="0">
      <alignment horizontal="right"/>
    </xf>
    <xf numFmtId="4" fontId="294" fillId="24" borderId="85" applyBorder="0">
      <alignment horizontal="right"/>
    </xf>
    <xf numFmtId="4" fontId="294" fillId="24" borderId="85" applyBorder="0">
      <alignment horizontal="right"/>
    </xf>
    <xf numFmtId="4" fontId="294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294" fillId="24" borderId="85" applyBorder="0">
      <alignment horizontal="right"/>
    </xf>
    <xf numFmtId="4" fontId="294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294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294" fillId="24" borderId="85" applyBorder="0">
      <alignment horizontal="right"/>
    </xf>
    <xf numFmtId="4" fontId="294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294" fillId="24" borderId="85" applyBorder="0">
      <alignment horizontal="right"/>
    </xf>
    <xf numFmtId="4" fontId="294" fillId="24" borderId="85" applyBorder="0">
      <alignment horizontal="right"/>
    </xf>
    <xf numFmtId="4" fontId="72" fillId="24" borderId="85" applyBorder="0">
      <alignment horizontal="right"/>
    </xf>
    <xf numFmtId="4" fontId="294" fillId="24" borderId="85" applyBorder="0">
      <alignment horizontal="right"/>
    </xf>
    <xf numFmtId="4" fontId="294" fillId="24" borderId="85" applyBorder="0">
      <alignment horizontal="right"/>
    </xf>
    <xf numFmtId="4" fontId="294" fillId="24" borderId="85" applyBorder="0">
      <alignment horizontal="right"/>
    </xf>
    <xf numFmtId="4" fontId="294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" fontId="72" fillId="24" borderId="85" applyBorder="0">
      <alignment horizontal="right"/>
    </xf>
    <xf numFmtId="49" fontId="296" fillId="0" borderId="0" applyBorder="0">
      <alignment vertical="center"/>
    </xf>
    <xf numFmtId="0" fontId="297" fillId="0" borderId="0">
      <alignment horizontal="left"/>
    </xf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98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98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66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98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66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98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66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98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98" fillId="0" borderId="91" applyNumberFormat="0" applyFill="0" applyAlignment="0" applyProtection="0"/>
    <xf numFmtId="0" fontId="266" fillId="0" borderId="91" applyNumberFormat="0" applyFill="0" applyAlignment="0" applyProtection="0"/>
    <xf numFmtId="0" fontId="298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66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298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98" fillId="0" borderId="91" applyNumberFormat="0" applyFill="0" applyAlignment="0" applyProtection="0"/>
    <xf numFmtId="0" fontId="266" fillId="0" borderId="91" applyNumberFormat="0" applyFill="0" applyAlignment="0" applyProtection="0"/>
    <xf numFmtId="0" fontId="298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266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208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33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208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208" fontId="266" fillId="0" borderId="91" applyNumberFormat="0" applyFill="0" applyAlignment="0" applyProtection="0"/>
    <xf numFmtId="208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208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208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208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208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298" fillId="0" borderId="85" applyBorder="0">
      <alignment vertical="center"/>
    </xf>
    <xf numFmtId="3" fontId="56" fillId="0" borderId="85" applyBorder="0">
      <alignment vertical="center"/>
    </xf>
    <xf numFmtId="3" fontId="298" fillId="0" borderId="85" applyBorder="0">
      <alignment vertical="center"/>
    </xf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133" fillId="0" borderId="44" applyNumberFormat="0" applyFill="0" applyAlignment="0" applyProtection="0"/>
    <xf numFmtId="0" fontId="299" fillId="20" borderId="0"/>
    <xf numFmtId="0" fontId="129" fillId="88" borderId="54" applyNumberFormat="0" applyAlignment="0" applyProtection="0"/>
    <xf numFmtId="0" fontId="129" fillId="88" borderId="54" applyNumberFormat="0" applyAlignment="0" applyProtection="0"/>
    <xf numFmtId="208" fontId="33" fillId="138" borderId="54" applyNumberFormat="0" applyAlignment="0" applyProtection="0"/>
    <xf numFmtId="208" fontId="33" fillId="88" borderId="54" applyNumberFormat="0" applyAlignment="0" applyProtection="0"/>
    <xf numFmtId="0" fontId="33" fillId="88" borderId="54" applyNumberFormat="0" applyAlignment="0" applyProtection="0"/>
    <xf numFmtId="0" fontId="294" fillId="88" borderId="54" applyNumberFormat="0" applyAlignment="0" applyProtection="0"/>
    <xf numFmtId="0" fontId="294" fillId="88" borderId="54" applyNumberFormat="0" applyAlignment="0" applyProtection="0"/>
    <xf numFmtId="208" fontId="33" fillId="88" borderId="54" applyNumberFormat="0" applyAlignment="0" applyProtection="0"/>
    <xf numFmtId="208" fontId="33" fillId="88" borderId="54" applyNumberFormat="0" applyAlignment="0" applyProtection="0"/>
    <xf numFmtId="0" fontId="33" fillId="88" borderId="54" applyNumberFormat="0" applyAlignment="0" applyProtection="0"/>
    <xf numFmtId="0" fontId="294" fillId="88" borderId="54" applyNumberFormat="0" applyAlignment="0" applyProtection="0"/>
    <xf numFmtId="0" fontId="294" fillId="88" borderId="54" applyNumberFormat="0" applyAlignment="0" applyProtection="0"/>
    <xf numFmtId="208" fontId="33" fillId="88" borderId="54" applyNumberFormat="0" applyAlignment="0" applyProtection="0"/>
    <xf numFmtId="208" fontId="33" fillId="88" borderId="54" applyNumberFormat="0" applyAlignment="0" applyProtection="0"/>
    <xf numFmtId="0" fontId="33" fillId="88" borderId="54" applyNumberFormat="0" applyAlignment="0" applyProtection="0"/>
    <xf numFmtId="0" fontId="294" fillId="88" borderId="54" applyNumberFormat="0" applyAlignment="0" applyProtection="0"/>
    <xf numFmtId="208" fontId="33" fillId="88" borderId="54" applyNumberFormat="0" applyAlignment="0" applyProtection="0"/>
    <xf numFmtId="208" fontId="33" fillId="88" borderId="54" applyNumberFormat="0" applyAlignment="0" applyProtection="0"/>
    <xf numFmtId="0" fontId="33" fillId="88" borderId="54" applyNumberFormat="0" applyAlignment="0" applyProtection="0"/>
    <xf numFmtId="0" fontId="294" fillId="88" borderId="54" applyNumberFormat="0" applyAlignment="0" applyProtection="0"/>
    <xf numFmtId="208" fontId="33" fillId="88" borderId="54" applyNumberFormat="0" applyAlignment="0" applyProtection="0"/>
    <xf numFmtId="0" fontId="33" fillId="138" borderId="54" applyNumberFormat="0" applyAlignment="0" applyProtection="0"/>
    <xf numFmtId="0" fontId="129" fillId="138" borderId="54" applyNumberFormat="0" applyAlignment="0" applyProtection="0"/>
    <xf numFmtId="0" fontId="129" fillId="138" borderId="54" applyNumberFormat="0" applyAlignment="0" applyProtection="0"/>
    <xf numFmtId="208" fontId="33" fillId="13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294" fillId="8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129" fillId="88" borderId="54" applyNumberFormat="0" applyAlignment="0" applyProtection="0"/>
    <xf numFmtId="0" fontId="33" fillId="0" borderId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0" fontId="133" fillId="21" borderId="0" applyFill="0">
      <alignment wrapText="1"/>
    </xf>
    <xf numFmtId="208" fontId="133" fillId="21" borderId="0" applyFill="0">
      <alignment wrapText="1"/>
    </xf>
    <xf numFmtId="0" fontId="84" fillId="0" borderId="0">
      <alignment horizontal="center" vertical="top" wrapText="1"/>
    </xf>
    <xf numFmtId="0" fontId="300" fillId="0" borderId="0">
      <alignment horizontal="center" vertical="top" wrapText="1"/>
    </xf>
    <xf numFmtId="0" fontId="301" fillId="0" borderId="0">
      <alignment horizontal="centerContinuous" vertical="center" wrapText="1"/>
    </xf>
    <xf numFmtId="0" fontId="10" fillId="0" borderId="0">
      <alignment horizontal="center" vertical="center" wrapText="1"/>
    </xf>
    <xf numFmtId="0" fontId="301" fillId="0" borderId="0">
      <alignment horizontal="centerContinuous" vertical="center" wrapText="1"/>
    </xf>
    <xf numFmtId="0" fontId="301" fillId="0" borderId="0">
      <alignment horizontal="center" vertical="center" wrapText="1"/>
    </xf>
    <xf numFmtId="0" fontId="301" fillId="0" borderId="0">
      <alignment horizontal="centerContinuous" vertical="center" wrapText="1"/>
    </xf>
    <xf numFmtId="0" fontId="93" fillId="0" borderId="0">
      <alignment horizontal="center" vertical="center" wrapText="1"/>
    </xf>
    <xf numFmtId="0" fontId="93" fillId="0" borderId="0">
      <alignment horizontal="center" vertical="center" wrapText="1"/>
    </xf>
    <xf numFmtId="0" fontId="301" fillId="0" borderId="0">
      <alignment horizontal="centerContinuous" vertical="center" wrapText="1"/>
    </xf>
    <xf numFmtId="208" fontId="84" fillId="0" borderId="0">
      <alignment horizontal="center" vertical="top"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167" fontId="302" fillId="21" borderId="85">
      <alignment wrapText="1"/>
    </xf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03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7" fontId="81" fillId="0" borderId="0"/>
    <xf numFmtId="0" fontId="281" fillId="25" borderId="0" applyFill="0"/>
    <xf numFmtId="0" fontId="203" fillId="23" borderId="0" applyNumberFormat="0" applyBorder="0" applyAlignment="0" applyProtection="0"/>
    <xf numFmtId="0" fontId="203" fillId="23" borderId="0" applyNumberFormat="0" applyBorder="0" applyAlignment="0" applyProtection="0"/>
    <xf numFmtId="208" fontId="304" fillId="139" borderId="0" applyNumberFormat="0" applyBorder="0" applyAlignment="0" applyProtection="0"/>
    <xf numFmtId="20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05" fillId="23" borderId="0" applyNumberFormat="0" applyBorder="0" applyAlignment="0" applyProtection="0"/>
    <xf numFmtId="0" fontId="305" fillId="23" borderId="0" applyNumberFormat="0" applyBorder="0" applyAlignment="0" applyProtection="0"/>
    <xf numFmtId="208" fontId="33" fillId="23" borderId="0" applyNumberFormat="0" applyBorder="0" applyAlignment="0" applyProtection="0"/>
    <xf numFmtId="20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05" fillId="23" borderId="0" applyNumberFormat="0" applyBorder="0" applyAlignment="0" applyProtection="0"/>
    <xf numFmtId="0" fontId="305" fillId="23" borderId="0" applyNumberFormat="0" applyBorder="0" applyAlignment="0" applyProtection="0"/>
    <xf numFmtId="208" fontId="33" fillId="23" borderId="0" applyNumberFormat="0" applyBorder="0" applyAlignment="0" applyProtection="0"/>
    <xf numFmtId="20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05" fillId="23" borderId="0" applyNumberFormat="0" applyBorder="0" applyAlignment="0" applyProtection="0"/>
    <xf numFmtId="208" fontId="33" fillId="23" borderId="0" applyNumberFormat="0" applyBorder="0" applyAlignment="0" applyProtection="0"/>
    <xf numFmtId="20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05" fillId="23" borderId="0" applyNumberFormat="0" applyBorder="0" applyAlignment="0" applyProtection="0"/>
    <xf numFmtId="208" fontId="33" fillId="23" borderId="0" applyNumberFormat="0" applyBorder="0" applyAlignment="0" applyProtection="0"/>
    <xf numFmtId="0" fontId="304" fillId="139" borderId="0" applyNumberFormat="0" applyBorder="0" applyAlignment="0" applyProtection="0"/>
    <xf numFmtId="0" fontId="203" fillId="139" borderId="0" applyNumberFormat="0" applyBorder="0" applyAlignment="0" applyProtection="0"/>
    <xf numFmtId="0" fontId="203" fillId="139" borderId="0" applyNumberFormat="0" applyBorder="0" applyAlignment="0" applyProtection="0"/>
    <xf numFmtId="208" fontId="304" fillId="139" borderId="0" applyNumberFormat="0" applyBorder="0" applyAlignment="0" applyProtection="0"/>
    <xf numFmtId="0" fontId="203" fillId="139" borderId="0" applyNumberFormat="0" applyBorder="0" applyAlignment="0" applyProtection="0"/>
    <xf numFmtId="0" fontId="203" fillId="23" borderId="0" applyNumberFormat="0" applyBorder="0" applyAlignment="0" applyProtection="0"/>
    <xf numFmtId="0" fontId="203" fillId="23" borderId="0" applyNumberFormat="0" applyBorder="0" applyAlignment="0" applyProtection="0"/>
    <xf numFmtId="0" fontId="305" fillId="23" borderId="0" applyNumberFormat="0" applyBorder="0" applyAlignment="0" applyProtection="0"/>
    <xf numFmtId="0" fontId="203" fillId="23" borderId="0" applyNumberFormat="0" applyBorder="0" applyAlignment="0" applyProtection="0"/>
    <xf numFmtId="0" fontId="203" fillId="23" borderId="0" applyNumberFormat="0" applyBorder="0" applyAlignment="0" applyProtection="0"/>
    <xf numFmtId="0" fontId="203" fillId="23" borderId="0" applyNumberFormat="0" applyBorder="0" applyAlignment="0" applyProtection="0"/>
    <xf numFmtId="0" fontId="203" fillId="23" borderId="0" applyNumberFormat="0" applyBorder="0" applyAlignment="0" applyProtection="0"/>
    <xf numFmtId="0" fontId="203" fillId="23" borderId="0" applyNumberFormat="0" applyBorder="0" applyAlignment="0" applyProtection="0"/>
    <xf numFmtId="0" fontId="203" fillId="23" borderId="0" applyNumberFormat="0" applyBorder="0" applyAlignment="0" applyProtection="0"/>
    <xf numFmtId="0" fontId="203" fillId="23" borderId="0" applyNumberFormat="0" applyBorder="0" applyAlignment="0" applyProtection="0"/>
    <xf numFmtId="0" fontId="203" fillId="23" borderId="0" applyNumberFormat="0" applyBorder="0" applyAlignment="0" applyProtection="0"/>
    <xf numFmtId="0" fontId="203" fillId="23" borderId="0" applyNumberFormat="0" applyBorder="0" applyAlignment="0" applyProtection="0"/>
    <xf numFmtId="0" fontId="203" fillId="23" borderId="0" applyNumberFormat="0" applyBorder="0" applyAlignment="0" applyProtection="0"/>
    <xf numFmtId="0" fontId="203" fillId="23" borderId="0" applyNumberFormat="0" applyBorder="0" applyAlignment="0" applyProtection="0"/>
    <xf numFmtId="0" fontId="203" fillId="23" borderId="0" applyNumberFormat="0" applyBorder="0" applyAlignment="0" applyProtection="0"/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49" fontId="274" fillId="0" borderId="85">
      <alignment horizontal="right" vertical="top" wrapText="1"/>
    </xf>
    <xf numFmtId="168" fontId="306" fillId="0" borderId="0">
      <alignment horizontal="right" vertical="top" wrapText="1"/>
    </xf>
    <xf numFmtId="0" fontId="58" fillId="0" borderId="0"/>
    <xf numFmtId="208" fontId="58" fillId="0" borderId="0"/>
    <xf numFmtId="0" fontId="58" fillId="0" borderId="0"/>
    <xf numFmtId="0" fontId="51" fillId="0" borderId="0"/>
    <xf numFmtId="0" fontId="51" fillId="0" borderId="0"/>
    <xf numFmtId="0" fontId="24" fillId="0" borderId="0"/>
    <xf numFmtId="0" fontId="58" fillId="0" borderId="0"/>
    <xf numFmtId="0" fontId="24" fillId="0" borderId="0"/>
    <xf numFmtId="0" fontId="51" fillId="0" borderId="0"/>
    <xf numFmtId="0" fontId="51" fillId="0" borderId="0"/>
    <xf numFmtId="0" fontId="24" fillId="0" borderId="0"/>
    <xf numFmtId="208" fontId="58" fillId="0" borderId="0"/>
    <xf numFmtId="0" fontId="24" fillId="0" borderId="0"/>
    <xf numFmtId="0" fontId="57" fillId="0" borderId="0"/>
    <xf numFmtId="0" fontId="51" fillId="0" borderId="0"/>
    <xf numFmtId="0" fontId="58" fillId="0" borderId="0"/>
    <xf numFmtId="0" fontId="24" fillId="0" borderId="0"/>
    <xf numFmtId="0" fontId="33" fillId="0" borderId="0"/>
    <xf numFmtId="49" fontId="72" fillId="0" borderId="0" applyBorder="0">
      <alignment vertical="top"/>
    </xf>
    <xf numFmtId="0" fontId="33" fillId="0" borderId="0"/>
    <xf numFmtId="49" fontId="72" fillId="0" borderId="0" applyBorder="0">
      <alignment vertical="top"/>
    </xf>
    <xf numFmtId="0" fontId="33" fillId="0" borderId="0"/>
    <xf numFmtId="0" fontId="24" fillId="0" borderId="0"/>
    <xf numFmtId="0" fontId="24" fillId="0" borderId="0"/>
    <xf numFmtId="0" fontId="209" fillId="0" borderId="0"/>
    <xf numFmtId="0" fontId="2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9" fillId="0" borderId="0"/>
    <xf numFmtId="0" fontId="33" fillId="0" borderId="0"/>
    <xf numFmtId="0" fontId="209" fillId="0" borderId="0"/>
    <xf numFmtId="0" fontId="33" fillId="0" borderId="0"/>
    <xf numFmtId="0" fontId="58" fillId="0" borderId="0"/>
    <xf numFmtId="208" fontId="58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8" fillId="0" borderId="0"/>
    <xf numFmtId="0" fontId="24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58" fillId="0" borderId="0"/>
    <xf numFmtId="0" fontId="24" fillId="0" borderId="0"/>
    <xf numFmtId="0" fontId="57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8" fillId="0" borderId="0"/>
    <xf numFmtId="0" fontId="30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7" fillId="0" borderId="0"/>
    <xf numFmtId="0" fontId="57" fillId="0" borderId="0"/>
    <xf numFmtId="0" fontId="33" fillId="0" borderId="0"/>
    <xf numFmtId="0" fontId="33" fillId="0" borderId="0"/>
    <xf numFmtId="0" fontId="33" fillId="0" borderId="0"/>
    <xf numFmtId="0" fontId="57" fillId="0" borderId="0"/>
    <xf numFmtId="0" fontId="33" fillId="0" borderId="0"/>
    <xf numFmtId="0" fontId="57" fillId="0" borderId="0"/>
    <xf numFmtId="0" fontId="58" fillId="0" borderId="0"/>
    <xf numFmtId="208" fontId="58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58" fillId="0" borderId="0"/>
    <xf numFmtId="0" fontId="24" fillId="0" borderId="0"/>
    <xf numFmtId="0" fontId="109" fillId="0" borderId="0"/>
    <xf numFmtId="0" fontId="58" fillId="0" borderId="0"/>
    <xf numFmtId="0" fontId="24" fillId="0" borderId="0"/>
    <xf numFmtId="0" fontId="57" fillId="0" borderId="0"/>
    <xf numFmtId="0" fontId="33" fillId="0" borderId="0"/>
    <xf numFmtId="0" fontId="57" fillId="0" borderId="0"/>
    <xf numFmtId="0" fontId="33" fillId="0" borderId="0"/>
    <xf numFmtId="0" fontId="57" fillId="0" borderId="0"/>
    <xf numFmtId="0" fontId="33" fillId="0" borderId="0"/>
    <xf numFmtId="0" fontId="57" fillId="0" borderId="0"/>
    <xf numFmtId="0" fontId="33" fillId="0" borderId="0"/>
    <xf numFmtId="0" fontId="33" fillId="0" borderId="0"/>
    <xf numFmtId="0" fontId="33" fillId="0" borderId="0"/>
    <xf numFmtId="0" fontId="57" fillId="0" borderId="0"/>
    <xf numFmtId="0" fontId="33" fillId="0" borderId="0"/>
    <xf numFmtId="0" fontId="57" fillId="0" borderId="0"/>
    <xf numFmtId="0" fontId="33" fillId="0" borderId="0"/>
    <xf numFmtId="0" fontId="57" fillId="0" borderId="0"/>
    <xf numFmtId="0" fontId="33" fillId="0" borderId="0"/>
    <xf numFmtId="0" fontId="33" fillId="0" borderId="0"/>
    <xf numFmtId="0" fontId="58" fillId="0" borderId="0"/>
    <xf numFmtId="208" fontId="58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58" fillId="0" borderId="0"/>
    <xf numFmtId="0" fontId="24" fillId="0" borderId="0"/>
    <xf numFmtId="0" fontId="57" fillId="0" borderId="0"/>
    <xf numFmtId="0" fontId="58" fillId="0" borderId="0"/>
    <xf numFmtId="0" fontId="24" fillId="0" borderId="0"/>
    <xf numFmtId="0" fontId="5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09" fillId="0" borderId="0"/>
    <xf numFmtId="0" fontId="10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8" fillId="0" borderId="0"/>
    <xf numFmtId="208" fontId="58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58" fillId="0" borderId="0"/>
    <xf numFmtId="0" fontId="24" fillId="0" borderId="0"/>
    <xf numFmtId="0" fontId="57" fillId="0" borderId="0"/>
    <xf numFmtId="0" fontId="58" fillId="0" borderId="0"/>
    <xf numFmtId="0" fontId="24" fillId="0" borderId="0"/>
    <xf numFmtId="0" fontId="5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49" fontId="72" fillId="0" borderId="0" applyBorder="0">
      <alignment vertical="top"/>
    </xf>
    <xf numFmtId="0" fontId="24" fillId="0" borderId="0"/>
    <xf numFmtId="0" fontId="57" fillId="0" borderId="0"/>
    <xf numFmtId="0" fontId="57" fillId="0" borderId="0"/>
    <xf numFmtId="208" fontId="209" fillId="0" borderId="0"/>
    <xf numFmtId="0" fontId="242" fillId="0" borderId="0"/>
    <xf numFmtId="0" fontId="30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2" fillId="0" borderId="0"/>
    <xf numFmtId="0" fontId="24" fillId="0" borderId="0"/>
    <xf numFmtId="0" fontId="24" fillId="0" borderId="0"/>
    <xf numFmtId="0" fontId="51" fillId="0" borderId="0"/>
    <xf numFmtId="0" fontId="57" fillId="0" borderId="0"/>
    <xf numFmtId="0" fontId="51" fillId="0" borderId="0"/>
    <xf numFmtId="0" fontId="24" fillId="0" borderId="0"/>
    <xf numFmtId="0" fontId="308" fillId="0" borderId="0"/>
    <xf numFmtId="0" fontId="24" fillId="0" borderId="0"/>
    <xf numFmtId="0" fontId="24" fillId="0" borderId="0"/>
    <xf numFmtId="0" fontId="57" fillId="0" borderId="0"/>
    <xf numFmtId="208" fontId="20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09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1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208" fontId="242" fillId="0" borderId="0"/>
    <xf numFmtId="0" fontId="24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2" fillId="0" borderId="0"/>
    <xf numFmtId="0" fontId="24" fillId="0" borderId="0"/>
    <xf numFmtId="0" fontId="24" fillId="0" borderId="0"/>
    <xf numFmtId="0" fontId="109" fillId="0" borderId="0"/>
    <xf numFmtId="0" fontId="57" fillId="0" borderId="0"/>
    <xf numFmtId="0" fontId="51" fillId="0" borderId="0"/>
    <xf numFmtId="0" fontId="24" fillId="0" borderId="0"/>
    <xf numFmtId="0" fontId="24" fillId="0" borderId="0"/>
    <xf numFmtId="0" fontId="57" fillId="0" borderId="0"/>
    <xf numFmtId="208" fontId="242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1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208" fontId="24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2" fillId="0" borderId="0"/>
    <xf numFmtId="0" fontId="24" fillId="0" borderId="0"/>
    <xf numFmtId="0" fontId="24" fillId="0" borderId="0"/>
    <xf numFmtId="0" fontId="51" fillId="0" borderId="0"/>
    <xf numFmtId="0" fontId="57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24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1" fillId="0" borderId="0"/>
    <xf numFmtId="0" fontId="7" fillId="0" borderId="0"/>
    <xf numFmtId="0" fontId="57" fillId="0" borderId="0"/>
    <xf numFmtId="49" fontId="72" fillId="0" borderId="0" applyBorder="0">
      <alignment vertical="top"/>
    </xf>
    <xf numFmtId="49" fontId="72" fillId="0" borderId="0" applyBorder="0">
      <alignment vertical="top"/>
    </xf>
    <xf numFmtId="0" fontId="7" fillId="0" borderId="0"/>
    <xf numFmtId="49" fontId="72" fillId="0" borderId="0" applyBorder="0">
      <alignment vertical="top"/>
    </xf>
    <xf numFmtId="0" fontId="24" fillId="0" borderId="0"/>
    <xf numFmtId="0" fontId="209" fillId="0" borderId="0"/>
    <xf numFmtId="208" fontId="242" fillId="0" borderId="0"/>
    <xf numFmtId="0" fontId="242" fillId="0" borderId="0"/>
    <xf numFmtId="0" fontId="242" fillId="0" borderId="0"/>
    <xf numFmtId="0" fontId="209" fillId="0" borderId="0"/>
    <xf numFmtId="0" fontId="51" fillId="0" borderId="0"/>
    <xf numFmtId="0" fontId="57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1" fillId="0" borderId="0"/>
    <xf numFmtId="0" fontId="24" fillId="0" borderId="0"/>
    <xf numFmtId="0" fontId="109" fillId="0" borderId="0"/>
    <xf numFmtId="0" fontId="24" fillId="0" borderId="0"/>
    <xf numFmtId="0" fontId="24" fillId="0" borderId="0"/>
    <xf numFmtId="0" fontId="24" fillId="0" borderId="0"/>
    <xf numFmtId="208" fontId="242" fillId="0" borderId="0"/>
    <xf numFmtId="0" fontId="24" fillId="0" borderId="0"/>
    <xf numFmtId="0" fontId="109" fillId="0" borderId="0"/>
    <xf numFmtId="0" fontId="102" fillId="0" borderId="0"/>
    <xf numFmtId="0" fontId="209" fillId="0" borderId="0"/>
    <xf numFmtId="0" fontId="33" fillId="0" borderId="0"/>
    <xf numFmtId="0" fontId="24" fillId="0" borderId="0"/>
    <xf numFmtId="0" fontId="164" fillId="0" borderId="0"/>
    <xf numFmtId="0" fontId="164" fillId="0" borderId="0"/>
    <xf numFmtId="0" fontId="164" fillId="0" borderId="0"/>
    <xf numFmtId="0" fontId="164" fillId="0" borderId="0"/>
    <xf numFmtId="0" fontId="164" fillId="0" borderId="0"/>
    <xf numFmtId="0" fontId="24" fillId="0" borderId="0"/>
    <xf numFmtId="0" fontId="164" fillId="0" borderId="0"/>
    <xf numFmtId="208" fontId="276" fillId="0" borderId="0"/>
    <xf numFmtId="0" fontId="27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1" fillId="0" borderId="0"/>
    <xf numFmtId="0" fontId="33" fillId="0" borderId="0"/>
    <xf numFmtId="0" fontId="24" fillId="0" borderId="0"/>
    <xf numFmtId="0" fontId="33" fillId="0" borderId="0"/>
    <xf numFmtId="208" fontId="276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57" fillId="0" borderId="0"/>
    <xf numFmtId="208" fontId="276" fillId="0" borderId="0"/>
    <xf numFmtId="0" fontId="27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7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276" fillId="0" borderId="0"/>
    <xf numFmtId="0" fontId="33" fillId="0" borderId="0"/>
    <xf numFmtId="0" fontId="24" fillId="0" borderId="0"/>
    <xf numFmtId="208" fontId="276" fillId="0" borderId="0"/>
    <xf numFmtId="0" fontId="276" fillId="0" borderId="0"/>
    <xf numFmtId="0" fontId="24" fillId="0" borderId="0"/>
    <xf numFmtId="0" fontId="33" fillId="0" borderId="0"/>
    <xf numFmtId="0" fontId="24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0" fontId="242" fillId="0" borderId="0"/>
    <xf numFmtId="0" fontId="57" fillId="0" borderId="0"/>
    <xf numFmtId="0" fontId="58" fillId="0" borderId="0"/>
    <xf numFmtId="0" fontId="33" fillId="0" borderId="0"/>
    <xf numFmtId="0" fontId="57" fillId="0" borderId="0"/>
    <xf numFmtId="0" fontId="33" fillId="0" borderId="0"/>
    <xf numFmtId="208" fontId="309" fillId="0" borderId="0"/>
    <xf numFmtId="0" fontId="309" fillId="0" borderId="0"/>
    <xf numFmtId="208" fontId="309" fillId="0" borderId="0"/>
    <xf numFmtId="0" fontId="309" fillId="0" borderId="0"/>
    <xf numFmtId="208" fontId="309" fillId="0" borderId="0"/>
    <xf numFmtId="0" fontId="309" fillId="0" borderId="0"/>
    <xf numFmtId="208" fontId="309" fillId="0" borderId="0"/>
    <xf numFmtId="0" fontId="309" fillId="0" borderId="0"/>
    <xf numFmtId="208" fontId="309" fillId="0" borderId="0"/>
    <xf numFmtId="0" fontId="309" fillId="0" borderId="0"/>
    <xf numFmtId="208" fontId="309" fillId="0" borderId="0"/>
    <xf numFmtId="0" fontId="309" fillId="0" borderId="0"/>
    <xf numFmtId="208" fontId="309" fillId="0" borderId="0"/>
    <xf numFmtId="0" fontId="309" fillId="0" borderId="0"/>
    <xf numFmtId="208" fontId="309" fillId="0" borderId="0"/>
    <xf numFmtId="0" fontId="309" fillId="0" borderId="0"/>
    <xf numFmtId="208" fontId="309" fillId="0" borderId="0"/>
    <xf numFmtId="0" fontId="309" fillId="0" borderId="0"/>
    <xf numFmtId="0" fontId="276" fillId="0" borderId="0"/>
    <xf numFmtId="208" fontId="309" fillId="0" borderId="0"/>
    <xf numFmtId="0" fontId="309" fillId="0" borderId="0"/>
    <xf numFmtId="0" fontId="102" fillId="0" borderId="0"/>
    <xf numFmtId="0" fontId="33" fillId="0" borderId="0"/>
    <xf numFmtId="0" fontId="102" fillId="0" borderId="0"/>
    <xf numFmtId="0" fontId="102" fillId="0" borderId="0"/>
    <xf numFmtId="0" fontId="102" fillId="0" borderId="0"/>
    <xf numFmtId="0" fontId="102" fillId="0" borderId="0"/>
    <xf numFmtId="0" fontId="33" fillId="0" borderId="0"/>
    <xf numFmtId="0" fontId="33" fillId="0" borderId="0"/>
    <xf numFmtId="0" fontId="33" fillId="0" borderId="0"/>
    <xf numFmtId="0" fontId="102" fillId="0" borderId="0"/>
    <xf numFmtId="0" fontId="10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02" fillId="0" borderId="0"/>
    <xf numFmtId="0" fontId="33" fillId="0" borderId="0"/>
    <xf numFmtId="0" fontId="33" fillId="0" borderId="0"/>
    <xf numFmtId="0" fontId="51" fillId="0" borderId="0"/>
    <xf numFmtId="208" fontId="309" fillId="0" borderId="0"/>
    <xf numFmtId="0" fontId="309" fillId="0" borderId="0"/>
    <xf numFmtId="0" fontId="33" fillId="0" borderId="0"/>
    <xf numFmtId="208" fontId="309" fillId="0" borderId="0"/>
    <xf numFmtId="0" fontId="309" fillId="0" borderId="0"/>
    <xf numFmtId="0" fontId="109" fillId="0" borderId="0"/>
    <xf numFmtId="208" fontId="309" fillId="0" borderId="0"/>
    <xf numFmtId="0" fontId="309" fillId="0" borderId="0"/>
    <xf numFmtId="0" fontId="109" fillId="0" borderId="0"/>
    <xf numFmtId="208" fontId="309" fillId="0" borderId="0"/>
    <xf numFmtId="0" fontId="309" fillId="0" borderId="0"/>
    <xf numFmtId="0" fontId="102" fillId="0" borderId="0"/>
    <xf numFmtId="208" fontId="309" fillId="0" borderId="0"/>
    <xf numFmtId="0" fontId="309" fillId="0" borderId="0"/>
    <xf numFmtId="0" fontId="57" fillId="0" borderId="0"/>
    <xf numFmtId="208" fontId="309" fillId="0" borderId="0"/>
    <xf numFmtId="0" fontId="309" fillId="0" borderId="0"/>
    <xf numFmtId="208" fontId="309" fillId="0" borderId="0"/>
    <xf numFmtId="0" fontId="309" fillId="0" borderId="0"/>
    <xf numFmtId="0" fontId="58" fillId="0" borderId="0"/>
    <xf numFmtId="0" fontId="5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08" fontId="276" fillId="0" borderId="0"/>
    <xf numFmtId="0" fontId="276" fillId="0" borderId="0"/>
    <xf numFmtId="0" fontId="58" fillId="0" borderId="0"/>
    <xf numFmtId="0" fontId="51" fillId="0" borderId="0"/>
    <xf numFmtId="0" fontId="51" fillId="0" borderId="0"/>
    <xf numFmtId="0" fontId="109" fillId="0" borderId="0"/>
    <xf numFmtId="208" fontId="276" fillId="0" borderId="0"/>
    <xf numFmtId="0" fontId="109" fillId="0" borderId="0"/>
    <xf numFmtId="0" fontId="57" fillId="0" borderId="0"/>
    <xf numFmtId="0" fontId="5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4" fillId="0" borderId="0"/>
    <xf numFmtId="208" fontId="276" fillId="0" borderId="0"/>
    <xf numFmtId="0" fontId="276" fillId="0" borderId="0"/>
    <xf numFmtId="0" fontId="102" fillId="0" borderId="0"/>
    <xf numFmtId="0" fontId="51" fillId="0" borderId="0"/>
    <xf numFmtId="208" fontId="276" fillId="0" borderId="0"/>
    <xf numFmtId="208" fontId="276" fillId="0" borderId="0"/>
    <xf numFmtId="208" fontId="276" fillId="0" borderId="0"/>
    <xf numFmtId="0" fontId="276" fillId="0" borderId="0"/>
    <xf numFmtId="208" fontId="276" fillId="0" borderId="0"/>
    <xf numFmtId="0" fontId="51" fillId="0" borderId="0"/>
    <xf numFmtId="208" fontId="276" fillId="0" borderId="0"/>
    <xf numFmtId="0" fontId="276" fillId="0" borderId="0"/>
    <xf numFmtId="208" fontId="276" fillId="0" borderId="0"/>
    <xf numFmtId="0" fontId="58" fillId="0" borderId="0"/>
    <xf numFmtId="208" fontId="276" fillId="0" borderId="0"/>
    <xf numFmtId="0" fontId="276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0" fontId="51" fillId="0" borderId="0"/>
    <xf numFmtId="208" fontId="276" fillId="0" borderId="0"/>
    <xf numFmtId="0" fontId="276" fillId="0" borderId="0"/>
    <xf numFmtId="0" fontId="33" fillId="0" borderId="0"/>
    <xf numFmtId="0" fontId="33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0" fontId="33" fillId="0" borderId="0"/>
    <xf numFmtId="208" fontId="276" fillId="0" borderId="0"/>
    <xf numFmtId="0" fontId="276" fillId="0" borderId="0"/>
    <xf numFmtId="0" fontId="33" fillId="0" borderId="0"/>
    <xf numFmtId="0" fontId="33" fillId="0" borderId="0"/>
    <xf numFmtId="208" fontId="276" fillId="0" borderId="0"/>
    <xf numFmtId="0" fontId="276" fillId="0" borderId="0"/>
    <xf numFmtId="0" fontId="57" fillId="0" borderId="0"/>
    <xf numFmtId="208" fontId="276" fillId="0" borderId="0"/>
    <xf numFmtId="0" fontId="276" fillId="0" borderId="0"/>
    <xf numFmtId="0" fontId="57" fillId="0" borderId="0"/>
    <xf numFmtId="208" fontId="276" fillId="0" borderId="0"/>
    <xf numFmtId="0" fontId="276" fillId="0" borderId="0"/>
    <xf numFmtId="0" fontId="57" fillId="0" borderId="0"/>
    <xf numFmtId="208" fontId="33" fillId="0" borderId="0"/>
    <xf numFmtId="0" fontId="33" fillId="0" borderId="0"/>
    <xf numFmtId="0" fontId="57" fillId="0" borderId="0"/>
    <xf numFmtId="0" fontId="33" fillId="0" borderId="0"/>
    <xf numFmtId="0" fontId="57" fillId="0" borderId="0"/>
    <xf numFmtId="0" fontId="58" fillId="0" borderId="0"/>
    <xf numFmtId="0" fontId="33" fillId="0" borderId="0"/>
    <xf numFmtId="0" fontId="209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8" fillId="0" borderId="0"/>
    <xf numFmtId="0" fontId="57" fillId="0" borderId="0"/>
    <xf numFmtId="0" fontId="57" fillId="0" borderId="0"/>
    <xf numFmtId="0" fontId="276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7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24" fillId="0" borderId="0"/>
    <xf numFmtId="0" fontId="33" fillId="0" borderId="0"/>
    <xf numFmtId="0" fontId="57" fillId="0" borderId="0"/>
    <xf numFmtId="0" fontId="51" fillId="0" borderId="0"/>
    <xf numFmtId="0" fontId="51" fillId="0" borderId="0"/>
    <xf numFmtId="0" fontId="57" fillId="0" borderId="0"/>
    <xf numFmtId="0" fontId="47" fillId="0" borderId="0"/>
    <xf numFmtId="0" fontId="57" fillId="0" borderId="0"/>
    <xf numFmtId="0" fontId="33" fillId="0" borderId="0"/>
    <xf numFmtId="0" fontId="58" fillId="0" borderId="0"/>
    <xf numFmtId="0" fontId="5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7" fillId="0" borderId="0"/>
    <xf numFmtId="0" fontId="33" fillId="0" borderId="0"/>
    <xf numFmtId="0" fontId="33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1" fillId="0" borderId="0"/>
    <xf numFmtId="0" fontId="276" fillId="0" borderId="0"/>
    <xf numFmtId="0" fontId="27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33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24" fillId="0" borderId="0"/>
    <xf numFmtId="0" fontId="33" fillId="0" borderId="0"/>
    <xf numFmtId="0" fontId="57" fillId="0" borderId="0"/>
    <xf numFmtId="0" fontId="58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24" fillId="0" borderId="0"/>
    <xf numFmtId="0" fontId="51" fillId="0" borderId="0"/>
    <xf numFmtId="0" fontId="57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24" fillId="0" borderId="0"/>
    <xf numFmtId="0" fontId="33" fillId="0" borderId="0"/>
    <xf numFmtId="0" fontId="33" fillId="0" borderId="0"/>
    <xf numFmtId="0" fontId="33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33" fillId="0" borderId="0"/>
    <xf numFmtId="0" fontId="33" fillId="0" borderId="0"/>
    <xf numFmtId="0" fontId="109" fillId="0" borderId="0"/>
    <xf numFmtId="0" fontId="310" fillId="0" borderId="0"/>
    <xf numFmtId="0" fontId="276" fillId="0" borderId="0"/>
    <xf numFmtId="0" fontId="109" fillId="0" borderId="0"/>
    <xf numFmtId="0" fontId="276" fillId="0" borderId="0"/>
    <xf numFmtId="0" fontId="33" fillId="0" borderId="0"/>
    <xf numFmtId="0" fontId="276" fillId="0" borderId="0"/>
    <xf numFmtId="0" fontId="58" fillId="0" borderId="0"/>
    <xf numFmtId="0" fontId="5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8" fillId="0" borderId="0"/>
    <xf numFmtId="0" fontId="4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311" fillId="0" borderId="0"/>
    <xf numFmtId="208" fontId="276" fillId="0" borderId="0"/>
    <xf numFmtId="0" fontId="276" fillId="0" borderId="0"/>
    <xf numFmtId="0" fontId="57" fillId="0" borderId="0"/>
    <xf numFmtId="0" fontId="24" fillId="0" borderId="0"/>
    <xf numFmtId="0" fontId="24" fillId="0" borderId="0"/>
    <xf numFmtId="0" fontId="33" fillId="0" borderId="0"/>
    <xf numFmtId="0" fontId="58" fillId="0" borderId="0"/>
    <xf numFmtId="0" fontId="57" fillId="0" borderId="0"/>
    <xf numFmtId="0" fontId="33" fillId="0" borderId="0"/>
    <xf numFmtId="208" fontId="276" fillId="0" borderId="0"/>
    <xf numFmtId="0" fontId="33" fillId="0" borderId="0"/>
    <xf numFmtId="0" fontId="33" fillId="0" borderId="0"/>
    <xf numFmtId="0" fontId="33" fillId="0" borderId="0"/>
    <xf numFmtId="0" fontId="58" fillId="0" borderId="0"/>
    <xf numFmtId="0" fontId="57" fillId="0" borderId="0"/>
    <xf numFmtId="0" fontId="57" fillId="0" borderId="0"/>
    <xf numFmtId="0" fontId="24" fillId="0" borderId="0"/>
    <xf numFmtId="0" fontId="33" fillId="0" borderId="0"/>
    <xf numFmtId="0" fontId="57" fillId="0" borderId="0"/>
    <xf numFmtId="208" fontId="276" fillId="0" borderId="0"/>
    <xf numFmtId="0" fontId="27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208" fontId="27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24" fillId="0" borderId="0"/>
    <xf numFmtId="0" fontId="33" fillId="0" borderId="0"/>
    <xf numFmtId="0" fontId="33" fillId="0" borderId="0"/>
    <xf numFmtId="0" fontId="109" fillId="0" borderId="0"/>
    <xf numFmtId="0" fontId="57" fillId="0" borderId="0"/>
    <xf numFmtId="208" fontId="276" fillId="0" borderId="0"/>
    <xf numFmtId="0" fontId="27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208" fontId="27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33" fillId="0" borderId="0"/>
    <xf numFmtId="0" fontId="33" fillId="0" borderId="0"/>
    <xf numFmtId="0" fontId="24" fillId="0" borderId="0"/>
    <xf numFmtId="0" fontId="57" fillId="0" borderId="0"/>
    <xf numFmtId="208" fontId="276" fillId="0" borderId="0"/>
    <xf numFmtId="0" fontId="27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208" fontId="27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33" fillId="0" borderId="0"/>
    <xf numFmtId="0" fontId="33" fillId="0" borderId="0"/>
    <xf numFmtId="0" fontId="24" fillId="0" borderId="0"/>
    <xf numFmtId="0" fontId="57" fillId="0" borderId="0"/>
    <xf numFmtId="0" fontId="57" fillId="0" borderId="0"/>
    <xf numFmtId="208" fontId="20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20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164" fillId="0" borderId="0"/>
    <xf numFmtId="0" fontId="164" fillId="0" borderId="0"/>
    <xf numFmtId="0" fontId="164" fillId="0" borderId="0"/>
    <xf numFmtId="0" fontId="164" fillId="0" borderId="0"/>
    <xf numFmtId="0" fontId="24" fillId="0" borderId="0"/>
    <xf numFmtId="0" fontId="164" fillId="0" borderId="0"/>
    <xf numFmtId="0" fontId="164" fillId="0" borderId="0"/>
    <xf numFmtId="0" fontId="109" fillId="0" borderId="0"/>
    <xf numFmtId="0" fontId="24" fillId="0" borderId="0"/>
    <xf numFmtId="0" fontId="24" fillId="0" borderId="0"/>
    <xf numFmtId="0" fontId="20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0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1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10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33" fillId="0" borderId="0"/>
    <xf numFmtId="0" fontId="276" fillId="0" borderId="0"/>
    <xf numFmtId="0" fontId="57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1" fillId="0" borderId="0"/>
    <xf numFmtId="0" fontId="51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33" fillId="0" borderId="0"/>
    <xf numFmtId="0" fontId="276" fillId="0" borderId="0"/>
    <xf numFmtId="0" fontId="57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33" fillId="0" borderId="0"/>
    <xf numFmtId="0" fontId="276" fillId="0" borderId="0"/>
    <xf numFmtId="0" fontId="57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33" fillId="0" borderId="0"/>
    <xf numFmtId="0" fontId="276" fillId="0" borderId="0"/>
    <xf numFmtId="0" fontId="57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33" fillId="0" borderId="0"/>
    <xf numFmtId="0" fontId="276" fillId="0" borderId="0"/>
    <xf numFmtId="0" fontId="57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208" fontId="276" fillId="0" borderId="0"/>
    <xf numFmtId="0" fontId="276" fillId="0" borderId="0"/>
    <xf numFmtId="208" fontId="276" fillId="0" borderId="0"/>
    <xf numFmtId="0" fontId="33" fillId="0" borderId="0"/>
    <xf numFmtId="208" fontId="276" fillId="0" borderId="0"/>
    <xf numFmtId="0" fontId="276" fillId="0" borderId="0"/>
    <xf numFmtId="208" fontId="276" fillId="0" borderId="0"/>
    <xf numFmtId="0" fontId="33" fillId="0" borderId="0"/>
    <xf numFmtId="208" fontId="276" fillId="0" borderId="0"/>
    <xf numFmtId="0" fontId="276" fillId="0" borderId="0"/>
    <xf numFmtId="208" fontId="276" fillId="0" borderId="0"/>
    <xf numFmtId="0" fontId="33" fillId="0" borderId="0"/>
    <xf numFmtId="208" fontId="276" fillId="0" borderId="0"/>
    <xf numFmtId="0" fontId="276" fillId="0" borderId="0"/>
    <xf numFmtId="208" fontId="276" fillId="0" borderId="0"/>
    <xf numFmtId="0" fontId="33" fillId="0" borderId="0"/>
    <xf numFmtId="208" fontId="33" fillId="0" borderId="0"/>
    <xf numFmtId="0" fontId="33" fillId="0" borderId="0"/>
    <xf numFmtId="208" fontId="33" fillId="0" borderId="0"/>
    <xf numFmtId="0" fontId="109" fillId="0" borderId="0"/>
    <xf numFmtId="0" fontId="24" fillId="0" borderId="0"/>
    <xf numFmtId="0" fontId="24" fillId="0" borderId="0"/>
    <xf numFmtId="0" fontId="276" fillId="0" borderId="0"/>
    <xf numFmtId="0" fontId="24" fillId="0" borderId="0"/>
    <xf numFmtId="0" fontId="24" fillId="0" borderId="0"/>
    <xf numFmtId="0" fontId="24" fillId="0" borderId="0"/>
    <xf numFmtId="0" fontId="10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109" fillId="0" borderId="0"/>
    <xf numFmtId="0" fontId="27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7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33" fillId="0" borderId="0"/>
    <xf numFmtId="0" fontId="33" fillId="0" borderId="0"/>
    <xf numFmtId="0" fontId="58" fillId="0" borderId="0"/>
    <xf numFmtId="0" fontId="51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33" fillId="0" borderId="0"/>
    <xf numFmtId="0" fontId="310" fillId="0" borderId="0"/>
    <xf numFmtId="0" fontId="58" fillId="0" borderId="0"/>
    <xf numFmtId="0" fontId="58" fillId="0" borderId="0"/>
    <xf numFmtId="0" fontId="33" fillId="0" borderId="0"/>
    <xf numFmtId="0" fontId="33" fillId="0" borderId="0"/>
    <xf numFmtId="0" fontId="33" fillId="0" borderId="0"/>
    <xf numFmtId="0" fontId="51" fillId="0" borderId="0"/>
    <xf numFmtId="0" fontId="5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76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1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1" fillId="0" borderId="0"/>
    <xf numFmtId="0" fontId="33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1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10" fillId="0" borderId="0"/>
    <xf numFmtId="0" fontId="310" fillId="0" borderId="0"/>
    <xf numFmtId="0" fontId="310" fillId="0" borderId="0"/>
    <xf numFmtId="0" fontId="310" fillId="0" borderId="0"/>
    <xf numFmtId="0" fontId="310" fillId="0" borderId="0"/>
    <xf numFmtId="0" fontId="310" fillId="0" borderId="0"/>
    <xf numFmtId="0" fontId="310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49" fontId="72" fillId="0" borderId="0" applyBorder="0">
      <alignment vertical="top"/>
    </xf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33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310" fillId="0" borderId="0"/>
    <xf numFmtId="0" fontId="310" fillId="0" borderId="0"/>
    <xf numFmtId="0" fontId="310" fillId="0" borderId="0"/>
    <xf numFmtId="0" fontId="310" fillId="0" borderId="0"/>
    <xf numFmtId="0" fontId="310" fillId="0" borderId="0"/>
    <xf numFmtId="0" fontId="310" fillId="0" borderId="0"/>
    <xf numFmtId="0" fontId="310" fillId="0" borderId="0"/>
    <xf numFmtId="0" fontId="310" fillId="0" borderId="0"/>
    <xf numFmtId="0" fontId="310" fillId="0" borderId="0"/>
    <xf numFmtId="0" fontId="310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33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33" fillId="0" borderId="0"/>
    <xf numFmtId="0" fontId="33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310" fillId="0" borderId="0"/>
    <xf numFmtId="0" fontId="310" fillId="0" borderId="0"/>
    <xf numFmtId="0" fontId="310" fillId="0" borderId="0"/>
    <xf numFmtId="0" fontId="58" fillId="0" borderId="0"/>
    <xf numFmtId="0" fontId="310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102" fillId="0" borderId="0"/>
    <xf numFmtId="0" fontId="33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102" fillId="0" borderId="0"/>
    <xf numFmtId="0" fontId="33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33" fillId="0" borderId="0"/>
    <xf numFmtId="0" fontId="276" fillId="0" borderId="0"/>
    <xf numFmtId="0" fontId="57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33" fillId="0" borderId="0"/>
    <xf numFmtId="0" fontId="276" fillId="0" borderId="0"/>
    <xf numFmtId="0" fontId="57" fillId="0" borderId="0"/>
    <xf numFmtId="208" fontId="27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13" fillId="0" borderId="0"/>
    <xf numFmtId="0" fontId="24" fillId="0" borderId="0"/>
    <xf numFmtId="0" fontId="24" fillId="0" borderId="0"/>
    <xf numFmtId="0" fontId="24" fillId="0" borderId="0"/>
    <xf numFmtId="0" fontId="31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20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208" fontId="276" fillId="0" borderId="0"/>
    <xf numFmtId="0" fontId="276" fillId="0" borderId="0"/>
    <xf numFmtId="208" fontId="276" fillId="0" borderId="0"/>
    <xf numFmtId="0" fontId="33" fillId="0" borderId="0"/>
    <xf numFmtId="208" fontId="276" fillId="0" borderId="0"/>
    <xf numFmtId="0" fontId="276" fillId="0" borderId="0"/>
    <xf numFmtId="208" fontId="276" fillId="0" borderId="0"/>
    <xf numFmtId="0" fontId="33" fillId="0" borderId="0"/>
    <xf numFmtId="208" fontId="276" fillId="0" borderId="0"/>
    <xf numFmtId="0" fontId="276" fillId="0" borderId="0"/>
    <xf numFmtId="208" fontId="276" fillId="0" borderId="0"/>
    <xf numFmtId="0" fontId="33" fillId="0" borderId="0"/>
    <xf numFmtId="208" fontId="276" fillId="0" borderId="0"/>
    <xf numFmtId="0" fontId="276" fillId="0" borderId="0"/>
    <xf numFmtId="208" fontId="276" fillId="0" borderId="0"/>
    <xf numFmtId="0" fontId="33" fillId="0" borderId="0"/>
    <xf numFmtId="208" fontId="276" fillId="0" borderId="0"/>
    <xf numFmtId="0" fontId="276" fillId="0" borderId="0"/>
    <xf numFmtId="208" fontId="276" fillId="0" borderId="0"/>
    <xf numFmtId="0" fontId="33" fillId="0" borderId="0"/>
    <xf numFmtId="208" fontId="276" fillId="0" borderId="0"/>
    <xf numFmtId="0" fontId="276" fillId="0" borderId="0"/>
    <xf numFmtId="208" fontId="276" fillId="0" borderId="0"/>
    <xf numFmtId="0" fontId="33" fillId="0" borderId="0"/>
    <xf numFmtId="208" fontId="276" fillId="0" borderId="0"/>
    <xf numFmtId="0" fontId="276" fillId="0" borderId="0"/>
    <xf numFmtId="208" fontId="276" fillId="0" borderId="0"/>
    <xf numFmtId="0" fontId="33" fillId="0" borderId="0"/>
    <xf numFmtId="208" fontId="276" fillId="0" borderId="0"/>
    <xf numFmtId="0" fontId="276" fillId="0" borderId="0"/>
    <xf numFmtId="208" fontId="276" fillId="0" borderId="0"/>
    <xf numFmtId="0" fontId="33" fillId="0" borderId="0"/>
    <xf numFmtId="208" fontId="276" fillId="0" borderId="0"/>
    <xf numFmtId="0" fontId="276" fillId="0" borderId="0"/>
    <xf numFmtId="208" fontId="276" fillId="0" borderId="0"/>
    <xf numFmtId="0" fontId="33" fillId="0" borderId="0"/>
    <xf numFmtId="208" fontId="276" fillId="0" borderId="0"/>
    <xf numFmtId="0" fontId="276" fillId="0" borderId="0"/>
    <xf numFmtId="208" fontId="276" fillId="0" borderId="0"/>
    <xf numFmtId="0" fontId="33" fillId="0" borderId="0"/>
    <xf numFmtId="0" fontId="109" fillId="0" borderId="0"/>
    <xf numFmtId="0" fontId="10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57" fillId="0" borderId="0"/>
    <xf numFmtId="208" fontId="58" fillId="0" borderId="0"/>
    <xf numFmtId="0" fontId="58" fillId="0" borderId="0"/>
    <xf numFmtId="208" fontId="58" fillId="0" borderId="0"/>
    <xf numFmtId="0" fontId="33" fillId="0" borderId="0"/>
    <xf numFmtId="0" fontId="58" fillId="0" borderId="0"/>
    <xf numFmtId="0" fontId="5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76" fillId="0" borderId="0"/>
    <xf numFmtId="0" fontId="276" fillId="0" borderId="0"/>
    <xf numFmtId="0" fontId="33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09" fillId="0" borderId="0"/>
    <xf numFmtId="49" fontId="72" fillId="0" borderId="0" applyBorder="0">
      <alignment vertical="top"/>
    </xf>
    <xf numFmtId="0" fontId="33" fillId="0" borderId="0"/>
    <xf numFmtId="0" fontId="33" fillId="0" borderId="0"/>
    <xf numFmtId="0" fontId="315" fillId="0" borderId="0"/>
    <xf numFmtId="208" fontId="276" fillId="0" borderId="0"/>
    <xf numFmtId="0" fontId="27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276" fillId="0" borderId="0"/>
    <xf numFmtId="0" fontId="33" fillId="0" borderId="0"/>
    <xf numFmtId="0" fontId="33" fillId="0" borderId="0"/>
    <xf numFmtId="208" fontId="276" fillId="0" borderId="0"/>
    <xf numFmtId="0" fontId="27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276" fillId="0" borderId="0"/>
    <xf numFmtId="0" fontId="33" fillId="0" borderId="0"/>
    <xf numFmtId="0" fontId="33" fillId="0" borderId="0"/>
    <xf numFmtId="208" fontId="276" fillId="0" borderId="0"/>
    <xf numFmtId="0" fontId="27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276" fillId="0" borderId="0"/>
    <xf numFmtId="0" fontId="33" fillId="0" borderId="0"/>
    <xf numFmtId="0" fontId="33" fillId="0" borderId="0"/>
    <xf numFmtId="208" fontId="276" fillId="0" borderId="0"/>
    <xf numFmtId="0" fontId="27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276" fillId="0" borderId="0"/>
    <xf numFmtId="0" fontId="33" fillId="0" borderId="0"/>
    <xf numFmtId="0" fontId="33" fillId="0" borderId="0"/>
    <xf numFmtId="208" fontId="276" fillId="0" borderId="0"/>
    <xf numFmtId="0" fontId="276" fillId="0" borderId="0"/>
    <xf numFmtId="208" fontId="276" fillId="0" borderId="0"/>
    <xf numFmtId="0" fontId="33" fillId="0" borderId="0"/>
    <xf numFmtId="208" fontId="276" fillId="0" borderId="0"/>
    <xf numFmtId="0" fontId="276" fillId="0" borderId="0"/>
    <xf numFmtId="208" fontId="276" fillId="0" borderId="0"/>
    <xf numFmtId="0" fontId="33" fillId="0" borderId="0"/>
    <xf numFmtId="49" fontId="72" fillId="0" borderId="0" applyBorder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10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24" fillId="0" borderId="0"/>
    <xf numFmtId="0" fontId="24" fillId="0" borderId="0"/>
    <xf numFmtId="208" fontId="24" fillId="0" borderId="0"/>
    <xf numFmtId="49" fontId="72" fillId="0" borderId="0" applyBorder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15" fillId="0" borderId="0"/>
    <xf numFmtId="208" fontId="242" fillId="0" borderId="0"/>
    <xf numFmtId="208" fontId="316" fillId="0" borderId="0"/>
    <xf numFmtId="0" fontId="109" fillId="0" borderId="0"/>
    <xf numFmtId="0" fontId="3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316" fillId="0" borderId="0"/>
    <xf numFmtId="0" fontId="109" fillId="0" borderId="0"/>
    <xf numFmtId="0" fontId="24" fillId="0" borderId="0"/>
    <xf numFmtId="208" fontId="316" fillId="0" borderId="0"/>
    <xf numFmtId="0" fontId="3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316" fillId="0" borderId="0"/>
    <xf numFmtId="0" fontId="24" fillId="0" borderId="0"/>
    <xf numFmtId="208" fontId="316" fillId="0" borderId="0"/>
    <xf numFmtId="0" fontId="3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316" fillId="0" borderId="0"/>
    <xf numFmtId="0" fontId="24" fillId="0" borderId="0"/>
    <xf numFmtId="208" fontId="316" fillId="0" borderId="0"/>
    <xf numFmtId="0" fontId="3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316" fillId="0" borderId="0"/>
    <xf numFmtId="0" fontId="24" fillId="0" borderId="0"/>
    <xf numFmtId="0" fontId="242" fillId="0" borderId="0"/>
    <xf numFmtId="0" fontId="33" fillId="0" borderId="0"/>
    <xf numFmtId="0" fontId="242" fillId="0" borderId="0"/>
    <xf numFmtId="0" fontId="51" fillId="0" borderId="0"/>
    <xf numFmtId="0" fontId="51" fillId="0" borderId="0"/>
    <xf numFmtId="0" fontId="24" fillId="0" borderId="0"/>
    <xf numFmtId="208" fontId="242" fillId="0" borderId="0"/>
    <xf numFmtId="208" fontId="242" fillId="0" borderId="0"/>
    <xf numFmtId="0" fontId="24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242" fillId="0" borderId="0"/>
    <xf numFmtId="0" fontId="24" fillId="0" borderId="0"/>
    <xf numFmtId="208" fontId="242" fillId="0" borderId="0"/>
    <xf numFmtId="0" fontId="24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242" fillId="0" borderId="0"/>
    <xf numFmtId="0" fontId="24" fillId="0" borderId="0"/>
    <xf numFmtId="208" fontId="242" fillId="0" borderId="0"/>
    <xf numFmtId="0" fontId="24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242" fillId="0" borderId="0"/>
    <xf numFmtId="208" fontId="242" fillId="0" borderId="0"/>
    <xf numFmtId="0" fontId="242" fillId="0" borderId="0"/>
    <xf numFmtId="0" fontId="51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24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24" fillId="0" borderId="0"/>
    <xf numFmtId="208" fontId="24" fillId="0" borderId="0"/>
    <xf numFmtId="0" fontId="24" fillId="0" borderId="0"/>
    <xf numFmtId="208" fontId="24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313" fillId="0" borderId="0"/>
    <xf numFmtId="0" fontId="51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2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2" fillId="0" borderId="0"/>
    <xf numFmtId="0" fontId="311" fillId="0" borderId="0"/>
    <xf numFmtId="0" fontId="24" fillId="0" borderId="0"/>
    <xf numFmtId="0" fontId="24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1" fillId="0" borderId="0"/>
    <xf numFmtId="0" fontId="109" fillId="0" borderId="0"/>
    <xf numFmtId="0" fontId="24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1" fillId="0" borderId="0"/>
    <xf numFmtId="0" fontId="24" fillId="0" borderId="0"/>
    <xf numFmtId="0" fontId="313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49" fontId="72" fillId="0" borderId="0" applyBorder="0">
      <alignment vertical="top"/>
    </xf>
    <xf numFmtId="0" fontId="24" fillId="0" borderId="0"/>
    <xf numFmtId="0" fontId="24" fillId="0" borderId="0"/>
    <xf numFmtId="0" fontId="24" fillId="0" borderId="0"/>
    <xf numFmtId="49" fontId="72" fillId="0" borderId="0" applyBorder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49" fontId="72" fillId="0" borderId="0" applyBorder="0">
      <alignment vertical="top"/>
    </xf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58" fillId="0" borderId="0"/>
    <xf numFmtId="0" fontId="33" fillId="0" borderId="0"/>
    <xf numFmtId="0" fontId="33" fillId="0" borderId="0"/>
    <xf numFmtId="0" fontId="209" fillId="0" borderId="0"/>
    <xf numFmtId="0" fontId="109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8" fillId="0" borderId="0"/>
    <xf numFmtId="0" fontId="24" fillId="0" borderId="0"/>
    <xf numFmtId="0" fontId="5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8" fillId="0" borderId="0"/>
    <xf numFmtId="0" fontId="24" fillId="0" borderId="0"/>
    <xf numFmtId="0" fontId="24" fillId="0" borderId="0"/>
    <xf numFmtId="0" fontId="10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49" fontId="72" fillId="0" borderId="0" applyBorder="0">
      <alignment vertical="top"/>
    </xf>
    <xf numFmtId="49" fontId="72" fillId="0" borderId="0" applyBorder="0">
      <alignment vertical="top"/>
    </xf>
    <xf numFmtId="0" fontId="109" fillId="0" borderId="0"/>
    <xf numFmtId="0" fontId="33" fillId="0" borderId="0"/>
    <xf numFmtId="0" fontId="317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58" fillId="0" borderId="0"/>
    <xf numFmtId="0" fontId="33" fillId="0" borderId="0"/>
    <xf numFmtId="0" fontId="33" fillId="0" borderId="0"/>
    <xf numFmtId="208" fontId="58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58" fillId="0" borderId="0"/>
    <xf numFmtId="0" fontId="24" fillId="0" borderId="0"/>
    <xf numFmtId="0" fontId="58" fillId="0" borderId="0"/>
    <xf numFmtId="0" fontId="24" fillId="0" borderId="0"/>
    <xf numFmtId="0" fontId="33" fillId="0" borderId="0"/>
    <xf numFmtId="0" fontId="58" fillId="0" borderId="0"/>
    <xf numFmtId="49" fontId="72" fillId="0" borderId="0" applyBorder="0">
      <alignment vertical="top"/>
    </xf>
    <xf numFmtId="49" fontId="72" fillId="0" borderId="0" applyBorder="0">
      <alignment vertical="top"/>
    </xf>
    <xf numFmtId="0" fontId="33" fillId="0" borderId="0"/>
    <xf numFmtId="0" fontId="33" fillId="0" borderId="0"/>
    <xf numFmtId="0" fontId="33" fillId="0" borderId="0"/>
    <xf numFmtId="0" fontId="33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58" fillId="0" borderId="0"/>
    <xf numFmtId="208" fontId="58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08" fontId="58" fillId="0" borderId="0"/>
    <xf numFmtId="0" fontId="24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8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49" fontId="72" fillId="0" borderId="0" applyBorder="0">
      <alignment vertical="top"/>
    </xf>
    <xf numFmtId="0" fontId="24" fillId="0" borderId="0"/>
    <xf numFmtId="0" fontId="24" fillId="0" borderId="0"/>
    <xf numFmtId="0" fontId="24" fillId="0" borderId="0"/>
    <xf numFmtId="0" fontId="58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24" fillId="0" borderId="0"/>
    <xf numFmtId="0" fontId="189" fillId="0" borderId="0">
      <alignment vertical="center" wrapText="1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1" fontId="318" fillId="0" borderId="85">
      <alignment horizontal="left" vertical="center"/>
    </xf>
    <xf numFmtId="0" fontId="114" fillId="33" borderId="0" applyNumberFormat="0" applyBorder="0" applyAlignment="0" applyProtection="0"/>
    <xf numFmtId="0" fontId="114" fillId="33" borderId="0" applyNumberFormat="0" applyBorder="0" applyAlignment="0" applyProtection="0"/>
    <xf numFmtId="208" fontId="33" fillId="40" borderId="0" applyNumberFormat="0" applyBorder="0" applyAlignment="0" applyProtection="0"/>
    <xf numFmtId="208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19" fillId="33" borderId="0" applyNumberFormat="0" applyBorder="0" applyAlignment="0" applyProtection="0"/>
    <xf numFmtId="0" fontId="319" fillId="33" borderId="0" applyNumberFormat="0" applyBorder="0" applyAlignment="0" applyProtection="0"/>
    <xf numFmtId="208" fontId="33" fillId="33" borderId="0" applyNumberFormat="0" applyBorder="0" applyAlignment="0" applyProtection="0"/>
    <xf numFmtId="208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19" fillId="33" borderId="0" applyNumberFormat="0" applyBorder="0" applyAlignment="0" applyProtection="0"/>
    <xf numFmtId="0" fontId="319" fillId="33" borderId="0" applyNumberFormat="0" applyBorder="0" applyAlignment="0" applyProtection="0"/>
    <xf numFmtId="208" fontId="33" fillId="33" borderId="0" applyNumberFormat="0" applyBorder="0" applyAlignment="0" applyProtection="0"/>
    <xf numFmtId="208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19" fillId="33" borderId="0" applyNumberFormat="0" applyBorder="0" applyAlignment="0" applyProtection="0"/>
    <xf numFmtId="208" fontId="33" fillId="33" borderId="0" applyNumberFormat="0" applyBorder="0" applyAlignment="0" applyProtection="0"/>
    <xf numFmtId="208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19" fillId="33" borderId="0" applyNumberFormat="0" applyBorder="0" applyAlignment="0" applyProtection="0"/>
    <xf numFmtId="208" fontId="33" fillId="33" borderId="0" applyNumberFormat="0" applyBorder="0" applyAlignment="0" applyProtection="0"/>
    <xf numFmtId="0" fontId="33" fillId="40" borderId="0" applyNumberFormat="0" applyBorder="0" applyAlignment="0" applyProtection="0"/>
    <xf numFmtId="0" fontId="114" fillId="40" borderId="0" applyNumberFormat="0" applyBorder="0" applyAlignment="0" applyProtection="0"/>
    <xf numFmtId="0" fontId="114" fillId="40" borderId="0" applyNumberFormat="0" applyBorder="0" applyAlignment="0" applyProtection="0"/>
    <xf numFmtId="0" fontId="114" fillId="40" borderId="0" applyNumberFormat="0" applyBorder="0" applyAlignment="0" applyProtection="0"/>
    <xf numFmtId="0" fontId="114" fillId="33" borderId="0" applyNumberFormat="0" applyBorder="0" applyAlignment="0" applyProtection="0"/>
    <xf numFmtId="0" fontId="114" fillId="33" borderId="0" applyNumberFormat="0" applyBorder="0" applyAlignment="0" applyProtection="0"/>
    <xf numFmtId="0" fontId="319" fillId="33" borderId="0" applyNumberFormat="0" applyBorder="0" applyAlignment="0" applyProtection="0"/>
    <xf numFmtId="0" fontId="114" fillId="33" borderId="0" applyNumberFormat="0" applyBorder="0" applyAlignment="0" applyProtection="0"/>
    <xf numFmtId="0" fontId="114" fillId="33" borderId="0" applyNumberFormat="0" applyBorder="0" applyAlignment="0" applyProtection="0"/>
    <xf numFmtId="0" fontId="114" fillId="33" borderId="0" applyNumberFormat="0" applyBorder="0" applyAlignment="0" applyProtection="0"/>
    <xf numFmtId="0" fontId="114" fillId="33" borderId="0" applyNumberFormat="0" applyBorder="0" applyAlignment="0" applyProtection="0"/>
    <xf numFmtId="0" fontId="114" fillId="33" borderId="0" applyNumberFormat="0" applyBorder="0" applyAlignment="0" applyProtection="0"/>
    <xf numFmtId="0" fontId="114" fillId="33" borderId="0" applyNumberFormat="0" applyBorder="0" applyAlignment="0" applyProtection="0"/>
    <xf numFmtId="0" fontId="114" fillId="33" borderId="0" applyNumberFormat="0" applyBorder="0" applyAlignment="0" applyProtection="0"/>
    <xf numFmtId="0" fontId="114" fillId="33" borderId="0" applyNumberFormat="0" applyBorder="0" applyAlignment="0" applyProtection="0"/>
    <xf numFmtId="0" fontId="114" fillId="33" borderId="0" applyNumberFormat="0" applyBorder="0" applyAlignment="0" applyProtection="0"/>
    <xf numFmtId="0" fontId="114" fillId="33" borderId="0" applyNumberFormat="0" applyBorder="0" applyAlignment="0" applyProtection="0"/>
    <xf numFmtId="0" fontId="114" fillId="33" borderId="0" applyNumberFormat="0" applyBorder="0" applyAlignment="0" applyProtection="0"/>
    <xf numFmtId="0" fontId="114" fillId="33" borderId="0" applyNumberFormat="0" applyBorder="0" applyAlignment="0" applyProtection="0"/>
    <xf numFmtId="0" fontId="33" fillId="0" borderId="0" applyFont="0" applyFill="0" applyBorder="0" applyProtection="0">
      <alignment horizontal="center" vertical="center" wrapText="1"/>
    </xf>
    <xf numFmtId="0" fontId="33" fillId="0" borderId="0" applyFont="0" applyFill="0" applyBorder="0" applyProtection="0">
      <alignment horizontal="center" vertical="center" wrapText="1"/>
    </xf>
    <xf numFmtId="0" fontId="33" fillId="0" borderId="0" applyFont="0" applyFill="0" applyBorder="0" applyProtection="0">
      <alignment horizontal="center" vertical="center" wrapText="1"/>
    </xf>
    <xf numFmtId="0" fontId="33" fillId="0" borderId="0" applyNumberFormat="0" applyFont="0" applyFill="0" applyBorder="0" applyProtection="0">
      <alignment horizontal="justify" vertical="center" wrapText="1"/>
    </xf>
    <xf numFmtId="0" fontId="33" fillId="0" borderId="0" applyNumberFormat="0" applyFont="0" applyFill="0" applyBorder="0" applyProtection="0">
      <alignment horizontal="justify" vertical="center" wrapText="1"/>
    </xf>
    <xf numFmtId="0" fontId="33" fillId="0" borderId="0" applyNumberFormat="0" applyFont="0" applyFill="0" applyBorder="0" applyProtection="0">
      <alignment horizontal="justify" vertical="center" wrapText="1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291" fontId="290" fillId="0" borderId="85">
      <alignment vertical="top"/>
    </xf>
    <xf numFmtId="168" fontId="320" fillId="24" borderId="24" applyNumberFormat="0" applyBorder="0" applyAlignment="0">
      <alignment vertical="center"/>
      <protection locked="0"/>
    </xf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00" fillId="0" borderId="0" applyNumberFormat="0" applyFill="0" applyBorder="0" applyAlignment="0" applyProtection="0"/>
    <xf numFmtId="0" fontId="300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00" fillId="0" borderId="0" applyNumberFormat="0" applyFill="0" applyBorder="0" applyAlignment="0" applyProtection="0"/>
    <xf numFmtId="0" fontId="300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00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00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7" fillId="19" borderId="43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51" fillId="42" borderId="95" applyNumberFormat="0" applyFont="0" applyAlignment="0" applyProtection="0"/>
    <xf numFmtId="0" fontId="242" fillId="140" borderId="95" applyNumberFormat="0" applyAlignment="0" applyProtection="0"/>
    <xf numFmtId="0" fontId="72" fillId="42" borderId="95" applyNumberFormat="0" applyFont="0" applyAlignment="0" applyProtection="0"/>
    <xf numFmtId="0" fontId="242" fillId="140" borderId="95" applyNumberFormat="0" applyAlignment="0" applyProtection="0"/>
    <xf numFmtId="0" fontId="242" fillId="140" borderId="95" applyNumberFormat="0" applyAlignment="0" applyProtection="0"/>
    <xf numFmtId="0" fontId="72" fillId="42" borderId="95" applyNumberFormat="0" applyFont="0" applyAlignment="0" applyProtection="0"/>
    <xf numFmtId="0" fontId="242" fillId="140" borderId="95" applyNumberForma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51" fillId="42" borderId="95" applyNumberFormat="0" applyFont="0" applyAlignment="0" applyProtection="0"/>
    <xf numFmtId="0" fontId="242" fillId="140" borderId="95" applyNumberFormat="0" applyAlignment="0" applyProtection="0"/>
    <xf numFmtId="0" fontId="242" fillId="140" borderId="95" applyNumberFormat="0" applyAlignment="0" applyProtection="0"/>
    <xf numFmtId="0" fontId="242" fillId="140" borderId="95" applyNumberFormat="0" applyAlignment="0" applyProtection="0"/>
    <xf numFmtId="0" fontId="72" fillId="42" borderId="95" applyNumberFormat="0" applyFont="0" applyAlignment="0" applyProtection="0"/>
    <xf numFmtId="0" fontId="242" fillId="140" borderId="95" applyNumberForma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140" borderId="95" applyNumberFormat="0" applyAlignment="0" applyProtection="0"/>
    <xf numFmtId="0" fontId="242" fillId="140" borderId="95" applyNumberFormat="0" applyAlignment="0" applyProtection="0"/>
    <xf numFmtId="0" fontId="242" fillId="140" borderId="95" applyNumberFormat="0" applyAlignment="0" applyProtection="0"/>
    <xf numFmtId="0" fontId="72" fillId="42" borderId="95" applyNumberFormat="0" applyFont="0" applyAlignment="0" applyProtection="0"/>
    <xf numFmtId="0" fontId="242" fillId="140" borderId="95" applyNumberForma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72" fillId="42" borderId="95" applyNumberFormat="0" applyFont="0" applyAlignment="0" applyProtection="0"/>
    <xf numFmtId="0" fontId="51" fillId="140" borderId="95" applyNumberFormat="0" applyAlignment="0" applyProtection="0"/>
    <xf numFmtId="208" fontId="242" fillId="140" borderId="95" applyNumberFormat="0" applyAlignment="0" applyProtection="0"/>
    <xf numFmtId="208" fontId="242" fillId="140" borderId="95" applyNumberFormat="0" applyAlignment="0" applyProtection="0"/>
    <xf numFmtId="208" fontId="242" fillId="140" borderId="95" applyNumberFormat="0" applyAlignment="0" applyProtection="0"/>
    <xf numFmtId="0" fontId="72" fillId="42" borderId="95" applyNumberFormat="0" applyFont="0" applyAlignment="0" applyProtection="0"/>
    <xf numFmtId="208" fontId="242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72" fillId="42" borderId="95" applyNumberFormat="0" applyFont="0" applyAlignment="0" applyProtection="0"/>
    <xf numFmtId="0" fontId="51" fillId="140" borderId="95" applyNumberFormat="0" applyAlignment="0" applyProtection="0"/>
    <xf numFmtId="208" fontId="242" fillId="140" borderId="95" applyNumberFormat="0" applyAlignment="0" applyProtection="0"/>
    <xf numFmtId="208" fontId="242" fillId="140" borderId="95" applyNumberFormat="0" applyAlignment="0" applyProtection="0"/>
    <xf numFmtId="208" fontId="242" fillId="140" borderId="95" applyNumberFormat="0" applyAlignment="0" applyProtection="0"/>
    <xf numFmtId="0" fontId="72" fillId="42" borderId="95" applyNumberFormat="0" applyFont="0" applyAlignment="0" applyProtection="0"/>
    <xf numFmtId="208" fontId="242" fillId="140" borderId="95" applyNumberFormat="0" applyAlignment="0" applyProtection="0"/>
    <xf numFmtId="208" fontId="33" fillId="42" borderId="95" applyNumberFormat="0" applyFont="0" applyAlignment="0" applyProtection="0"/>
    <xf numFmtId="208" fontId="33" fillId="42" borderId="95" applyNumberFormat="0" applyFont="0" applyAlignment="0" applyProtection="0"/>
    <xf numFmtId="208" fontId="33" fillId="42" borderId="95" applyNumberFormat="0" applyFont="0" applyAlignment="0" applyProtection="0"/>
    <xf numFmtId="0" fontId="72" fillId="42" borderId="95" applyNumberFormat="0" applyFont="0" applyAlignment="0" applyProtection="0"/>
    <xf numFmtId="208" fontId="33" fillId="42" borderId="95" applyNumberFormat="0" applyFont="0" applyAlignment="0" applyProtection="0"/>
    <xf numFmtId="208" fontId="33" fillId="42" borderId="95" applyNumberFormat="0" applyFont="0" applyAlignment="0" applyProtection="0"/>
    <xf numFmtId="0" fontId="51" fillId="42" borderId="95" applyNumberFormat="0" applyFont="0" applyAlignment="0" applyProtection="0"/>
    <xf numFmtId="0" fontId="72" fillId="42" borderId="95" applyNumberFormat="0" applyFont="0" applyAlignment="0" applyProtection="0"/>
    <xf numFmtId="0" fontId="51" fillId="42" borderId="95" applyNumberFormat="0" applyFont="0" applyAlignment="0" applyProtection="0"/>
    <xf numFmtId="0" fontId="7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33" fillId="42" borderId="95" applyNumberFormat="0" applyFont="0" applyAlignment="0" applyProtection="0"/>
    <xf numFmtId="208" fontId="242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42" borderId="95" applyNumberFormat="0" applyFont="0" applyAlignment="0" applyProtection="0"/>
    <xf numFmtId="0" fontId="51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33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33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51" fillId="42" borderId="95" applyNumberFormat="0" applyFont="0" applyAlignment="0" applyProtection="0"/>
    <xf numFmtId="208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33" fillId="42" borderId="95" applyNumberFormat="0" applyFont="0" applyAlignment="0" applyProtection="0"/>
    <xf numFmtId="208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33" fillId="42" borderId="95" applyNumberFormat="0" applyFont="0" applyAlignment="0" applyProtection="0"/>
    <xf numFmtId="0" fontId="242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57" fillId="42" borderId="95" applyNumberFormat="0" applyFont="0" applyAlignment="0" applyProtection="0"/>
    <xf numFmtId="208" fontId="242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7" fillId="42" borderId="95" applyNumberFormat="0" applyFont="0" applyAlignment="0" applyProtection="0"/>
    <xf numFmtId="0" fontId="51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57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57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51" fillId="42" borderId="95" applyNumberFormat="0" applyFont="0" applyAlignment="0" applyProtection="0"/>
    <xf numFmtId="208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1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57" fillId="42" borderId="95" applyNumberFormat="0" applyFont="0" applyAlignment="0" applyProtection="0"/>
    <xf numFmtId="208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57" fillId="42" borderId="95" applyNumberFormat="0" applyFont="0" applyAlignment="0" applyProtection="0"/>
    <xf numFmtId="0" fontId="242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7" fillId="42" borderId="95" applyNumberFormat="0" applyFont="0" applyAlignment="0" applyProtection="0"/>
    <xf numFmtId="0" fontId="51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72" fillId="42" borderId="95" applyNumberFormat="0" applyFont="0" applyAlignment="0" applyProtection="0"/>
    <xf numFmtId="208" fontId="242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72" fillId="42" borderId="95" applyNumberFormat="0" applyFont="0" applyAlignment="0" applyProtection="0"/>
    <xf numFmtId="0" fontId="51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7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7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72" fillId="42" borderId="95" applyNumberFormat="0" applyFont="0" applyAlignment="0" applyProtection="0"/>
    <xf numFmtId="208" fontId="242" fillId="42" borderId="95" applyNumberFormat="0" applyFont="0" applyAlignment="0" applyProtection="0"/>
    <xf numFmtId="0" fontId="51" fillId="42" borderId="95" applyNumberFormat="0" applyFont="0" applyAlignment="0" applyProtection="0"/>
    <xf numFmtId="208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51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72" fillId="42" borderId="95" applyNumberFormat="0" applyFont="0" applyAlignment="0" applyProtection="0"/>
    <xf numFmtId="208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72" fillId="42" borderId="95" applyNumberFormat="0" applyFont="0" applyAlignment="0" applyProtection="0"/>
    <xf numFmtId="0" fontId="51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72" fillId="42" borderId="95" applyNumberFormat="0" applyFont="0" applyAlignment="0" applyProtection="0"/>
    <xf numFmtId="208" fontId="242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72" fillId="42" borderId="95" applyNumberFormat="0" applyFont="0" applyAlignment="0" applyProtection="0"/>
    <xf numFmtId="0" fontId="51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7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51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51" fillId="42" borderId="95" applyNumberFormat="0" applyFont="0" applyAlignment="0" applyProtection="0"/>
    <xf numFmtId="208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208" fontId="242" fillId="42" borderId="95" applyNumberFormat="0" applyFont="0" applyAlignment="0" applyProtection="0"/>
    <xf numFmtId="0" fontId="72" fillId="42" borderId="95" applyNumberFormat="0" applyFont="0" applyAlignment="0" applyProtection="0"/>
    <xf numFmtId="208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242" fillId="42" borderId="95" applyNumberFormat="0" applyFont="0" applyAlignment="0" applyProtection="0"/>
    <xf numFmtId="0" fontId="72" fillId="42" borderId="95" applyNumberFormat="0" applyFont="0" applyAlignment="0" applyProtection="0"/>
    <xf numFmtId="0" fontId="242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72" fillId="42" borderId="95" applyNumberFormat="0" applyFont="0" applyAlignment="0" applyProtection="0"/>
    <xf numFmtId="0" fontId="51" fillId="42" borderId="95" applyNumberFormat="0" applyFont="0" applyAlignment="0" applyProtection="0"/>
    <xf numFmtId="0" fontId="242" fillId="140" borderId="95" applyNumberForma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140" borderId="95" applyNumberFormat="0" applyAlignment="0" applyProtection="0"/>
    <xf numFmtId="0" fontId="242" fillId="140" borderId="95" applyNumberFormat="0" applyAlignment="0" applyProtection="0"/>
    <xf numFmtId="0" fontId="242" fillId="140" borderId="95" applyNumberFormat="0" applyAlignment="0" applyProtection="0"/>
    <xf numFmtId="0" fontId="242" fillId="140" borderId="95" applyNumberFormat="0" applyAlignment="0" applyProtection="0"/>
    <xf numFmtId="0" fontId="242" fillId="140" borderId="95" applyNumberFormat="0" applyAlignment="0" applyProtection="0"/>
    <xf numFmtId="0" fontId="51" fillId="42" borderId="95" applyNumberFormat="0" applyFont="0" applyAlignment="0" applyProtection="0"/>
    <xf numFmtId="0" fontId="242" fillId="140" borderId="95" applyNumberForma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242" fillId="140" borderId="95" applyNumberFormat="0" applyAlignment="0" applyProtection="0"/>
    <xf numFmtId="0" fontId="242" fillId="140" borderId="95" applyNumberFormat="0" applyAlignment="0" applyProtection="0"/>
    <xf numFmtId="0" fontId="242" fillId="140" borderId="95" applyNumberFormat="0" applyAlignment="0" applyProtection="0"/>
    <xf numFmtId="0" fontId="51" fillId="42" borderId="95" applyNumberFormat="0" applyFont="0" applyAlignment="0" applyProtection="0"/>
    <xf numFmtId="0" fontId="242" fillId="140" borderId="95" applyNumberForma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242" fillId="140" borderId="95" applyNumberFormat="0" applyAlignment="0" applyProtection="0"/>
    <xf numFmtId="0" fontId="242" fillId="140" borderId="95" applyNumberFormat="0" applyAlignment="0" applyProtection="0"/>
    <xf numFmtId="0" fontId="242" fillId="140" borderId="95" applyNumberFormat="0" applyAlignment="0" applyProtection="0"/>
    <xf numFmtId="0" fontId="51" fillId="42" borderId="95" applyNumberFormat="0" applyFont="0" applyAlignment="0" applyProtection="0"/>
    <xf numFmtId="0" fontId="242" fillId="140" borderId="95" applyNumberForma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242" fillId="140" borderId="95" applyNumberFormat="0" applyAlignment="0" applyProtection="0"/>
    <xf numFmtId="0" fontId="242" fillId="140" borderId="95" applyNumberFormat="0" applyAlignment="0" applyProtection="0"/>
    <xf numFmtId="0" fontId="242" fillId="140" borderId="95" applyNumberFormat="0" applyAlignment="0" applyProtection="0"/>
    <xf numFmtId="0" fontId="51" fillId="42" borderId="95" applyNumberFormat="0" applyFont="0" applyAlignment="0" applyProtection="0"/>
    <xf numFmtId="0" fontId="242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42" borderId="95" applyNumberFormat="0" applyFon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140" borderId="95" applyNumberFormat="0" applyAlignment="0" applyProtection="0"/>
    <xf numFmtId="0" fontId="51" fillId="42" borderId="95" applyNumberFormat="0" applyFont="0" applyAlignment="0" applyProtection="0"/>
    <xf numFmtId="0" fontId="51" fillId="140" borderId="95" applyNumberFormat="0" applyAlignment="0" applyProtection="0"/>
    <xf numFmtId="0" fontId="242" fillId="140" borderId="95" applyNumberFormat="0" applyAlignment="0" applyProtection="0"/>
    <xf numFmtId="0" fontId="51" fillId="42" borderId="95" applyNumberFormat="0" applyFont="0" applyAlignment="0" applyProtection="0"/>
    <xf numFmtId="0" fontId="242" fillId="140" borderId="95" applyNumberFormat="0" applyAlignment="0" applyProtection="0"/>
    <xf numFmtId="0" fontId="51" fillId="42" borderId="95" applyNumberFormat="0" applyFont="0" applyAlignment="0" applyProtection="0"/>
    <xf numFmtId="0" fontId="242" fillId="140" borderId="95" applyNumberForma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242" fillId="140" borderId="95" applyNumberFormat="0" applyAlignment="0" applyProtection="0"/>
    <xf numFmtId="208" fontId="33" fillId="42" borderId="95" applyNumberFormat="0" applyFont="0" applyAlignment="0" applyProtection="0"/>
    <xf numFmtId="208" fontId="33" fillId="42" borderId="95" applyNumberFormat="0" applyFont="0" applyAlignment="0" applyProtection="0"/>
    <xf numFmtId="208" fontId="33" fillId="42" borderId="95" applyNumberFormat="0" applyFont="0" applyAlignment="0" applyProtection="0"/>
    <xf numFmtId="0" fontId="51" fillId="42" borderId="95" applyNumberFormat="0" applyFont="0" applyAlignment="0" applyProtection="0"/>
    <xf numFmtId="208" fontId="33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242" fillId="140" borderId="95" applyNumberFormat="0" applyAlignment="0" applyProtection="0"/>
    <xf numFmtId="0" fontId="242" fillId="140" borderId="95" applyNumberForma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242" fillId="140" borderId="95" applyNumberForma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242" fillId="140" borderId="95" applyNumberFormat="0" applyAlignment="0" applyProtection="0"/>
    <xf numFmtId="208" fontId="242" fillId="140" borderId="95" applyNumberFormat="0" applyAlignment="0" applyProtection="0"/>
    <xf numFmtId="208" fontId="242" fillId="140" borderId="95" applyNumberFormat="0" applyAlignment="0" applyProtection="0"/>
    <xf numFmtId="208" fontId="242" fillId="140" borderId="95" applyNumberFormat="0" applyAlignment="0" applyProtection="0"/>
    <xf numFmtId="0" fontId="51" fillId="42" borderId="95" applyNumberFormat="0" applyFont="0" applyAlignment="0" applyProtection="0"/>
    <xf numFmtId="208" fontId="242" fillId="140" borderId="95" applyNumberForma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242" fillId="140" borderId="95" applyNumberFormat="0" applyAlignment="0" applyProtection="0"/>
    <xf numFmtId="0" fontId="242" fillId="140" borderId="95" applyNumberForma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242" fillId="140" borderId="95" applyNumberForma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242" fillId="140" borderId="95" applyNumberFormat="0" applyAlignment="0" applyProtection="0"/>
    <xf numFmtId="0" fontId="242" fillId="140" borderId="95" applyNumberFormat="0" applyAlignment="0" applyProtection="0"/>
    <xf numFmtId="0" fontId="242" fillId="140" borderId="95" applyNumberForma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51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1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33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1" fillId="42" borderId="95" applyNumberFormat="0" applyFont="0" applyAlignment="0" applyProtection="0"/>
    <xf numFmtId="0" fontId="57" fillId="42" borderId="95" applyNumberFormat="0" applyFont="0" applyAlignment="0" applyProtection="0"/>
    <xf numFmtId="0" fontId="33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208" fontId="33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1" fillId="42" borderId="95" applyNumberFormat="0" applyFont="0" applyAlignment="0" applyProtection="0"/>
    <xf numFmtId="0" fontId="57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33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72" fillId="19" borderId="43" applyNumberFormat="0" applyFont="0" applyAlignment="0" applyProtection="0"/>
    <xf numFmtId="0" fontId="51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0" borderId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208" fontId="33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208" fontId="33" fillId="42" borderId="95" applyNumberFormat="0" applyFont="0" applyAlignment="0" applyProtection="0"/>
    <xf numFmtId="208" fontId="33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1" fillId="42" borderId="95" applyNumberFormat="0" applyFont="0" applyAlignment="0" applyProtection="0"/>
    <xf numFmtId="0" fontId="57" fillId="42" borderId="95" applyNumberFormat="0" applyFont="0" applyAlignment="0" applyProtection="0"/>
    <xf numFmtId="208" fontId="33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33" fillId="0" borderId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1" fillId="42" borderId="95" applyNumberFormat="0" applyFont="0" applyAlignment="0" applyProtection="0"/>
    <xf numFmtId="0" fontId="57" fillId="42" borderId="95" applyNumberFormat="0" applyFont="0" applyAlignment="0" applyProtection="0"/>
    <xf numFmtId="0" fontId="51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57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0" borderId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51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51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51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33" fillId="0" borderId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51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72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33" fillId="19" borderId="43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57" fillId="19" borderId="43" applyNumberFormat="0" applyFont="0" applyAlignment="0" applyProtection="0"/>
    <xf numFmtId="208" fontId="33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0" fontId="33" fillId="0" borderId="0"/>
    <xf numFmtId="0" fontId="51" fillId="42" borderId="95" applyNumberFormat="0" applyFont="0" applyAlignment="0" applyProtection="0"/>
    <xf numFmtId="0" fontId="51" fillId="42" borderId="95" applyNumberFormat="0" applyFont="0" applyAlignment="0" applyProtection="0"/>
    <xf numFmtId="49" fontId="141" fillId="0" borderId="10">
      <alignment horizontal="left" vertical="center"/>
    </xf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09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33" fillId="0" borderId="0"/>
    <xf numFmtId="9" fontId="72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24" fillId="0" borderId="0" applyFont="0" applyFill="0" applyBorder="0" applyAlignment="0" applyProtection="0"/>
    <xf numFmtId="9" fontId="208" fillId="0" borderId="0" applyFont="0" applyFill="0" applyBorder="0" applyAlignment="0" applyProtection="0"/>
    <xf numFmtId="9" fontId="31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51" fillId="0" borderId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51" fillId="0" borderId="0" applyFill="0" applyBorder="0" applyAlignment="0" applyProtection="0"/>
    <xf numFmtId="9" fontId="51" fillId="0" borderId="0" applyFill="0" applyBorder="0" applyAlignment="0" applyProtection="0"/>
    <xf numFmtId="9" fontId="33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242" fillId="0" borderId="0" applyFill="0" applyBorder="0" applyAlignment="0" applyProtection="0"/>
    <xf numFmtId="9" fontId="57" fillId="0" borderId="0" applyFont="0" applyFill="0" applyBorder="0" applyAlignment="0" applyProtection="0"/>
    <xf numFmtId="9" fontId="242" fillId="0" borderId="0" applyFill="0" applyBorder="0" applyAlignment="0" applyProtection="0"/>
    <xf numFmtId="9" fontId="242" fillId="0" borderId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51" fillId="0" borderId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51" fillId="0" borderId="0" applyFill="0" applyBorder="0" applyAlignment="0" applyProtection="0"/>
    <xf numFmtId="9" fontId="51" fillId="0" borderId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51" fillId="0" borderId="0" applyFill="0" applyBorder="0" applyAlignment="0" applyProtection="0"/>
    <xf numFmtId="9" fontId="102" fillId="0" borderId="0" applyFont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102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51" fillId="0" borderId="0" applyFill="0" applyBorder="0" applyAlignment="0" applyProtection="0"/>
    <xf numFmtId="9" fontId="51" fillId="0" borderId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51" fillId="0" borderId="0" applyFill="0" applyBorder="0" applyAlignment="0" applyProtection="0"/>
    <xf numFmtId="9" fontId="51" fillId="0" borderId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51" fillId="0" borderId="0" applyFill="0" applyBorder="0" applyAlignment="0" applyProtection="0"/>
    <xf numFmtId="9" fontId="51" fillId="0" borderId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51" fillId="0" borderId="0" applyFill="0" applyBorder="0" applyAlignment="0" applyProtection="0"/>
    <xf numFmtId="9" fontId="51" fillId="0" borderId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51" fillId="0" borderId="0" applyFill="0" applyBorder="0" applyAlignment="0" applyProtection="0"/>
    <xf numFmtId="9" fontId="51" fillId="0" borderId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51" fillId="0" borderId="0" applyFill="0" applyBorder="0" applyAlignment="0" applyProtection="0"/>
    <xf numFmtId="9" fontId="33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242" fillId="0" borderId="0" applyFill="0" applyBorder="0" applyAlignment="0" applyProtection="0"/>
    <xf numFmtId="9" fontId="57" fillId="0" borderId="0" applyFont="0" applyFill="0" applyBorder="0" applyAlignment="0" applyProtection="0"/>
    <xf numFmtId="9" fontId="242" fillId="0" borderId="0" applyFill="0" applyBorder="0" applyAlignment="0" applyProtection="0"/>
    <xf numFmtId="9" fontId="242" fillId="0" borderId="0" applyFill="0" applyBorder="0" applyAlignment="0" applyProtection="0"/>
    <xf numFmtId="9" fontId="242" fillId="0" borderId="0" applyFill="0" applyBorder="0" applyAlignment="0" applyProtection="0"/>
    <xf numFmtId="9" fontId="242" fillId="0" borderId="0" applyFill="0" applyBorder="0" applyAlignment="0" applyProtection="0"/>
    <xf numFmtId="9" fontId="242" fillId="0" borderId="0" applyFill="0" applyBorder="0" applyAlignment="0" applyProtection="0"/>
    <xf numFmtId="9" fontId="51" fillId="0" borderId="0" applyFill="0" applyBorder="0" applyAlignment="0" applyProtection="0"/>
    <xf numFmtId="9" fontId="57" fillId="0" borderId="0" applyFont="0" applyFill="0" applyBorder="0" applyAlignment="0" applyProtection="0"/>
    <xf numFmtId="9" fontId="242" fillId="0" borderId="0" applyFill="0" applyBorder="0" applyAlignment="0" applyProtection="0"/>
    <xf numFmtId="9" fontId="5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09" fillId="0" borderId="0" applyFont="0" applyFill="0" applyBorder="0" applyAlignment="0" applyProtection="0"/>
    <xf numFmtId="0" fontId="33" fillId="0" borderId="0"/>
    <xf numFmtId="9" fontId="102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2" fillId="0" borderId="0" applyFill="0" applyBorder="0" applyAlignment="0" applyProtection="0"/>
    <xf numFmtId="9" fontId="57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33" fillId="0" borderId="0"/>
    <xf numFmtId="9" fontId="57" fillId="0" borderId="0" applyFont="0" applyFill="0" applyBorder="0" applyAlignment="0" applyProtection="0"/>
    <xf numFmtId="9" fontId="242" fillId="0" borderId="0" applyFill="0" applyBorder="0" applyAlignment="0" applyProtection="0"/>
    <xf numFmtId="9" fontId="242" fillId="0" borderId="0" applyFill="0" applyBorder="0" applyAlignment="0" applyProtection="0"/>
    <xf numFmtId="9" fontId="35" fillId="0" borderId="0" applyFont="0" applyFill="0" applyBorder="0" applyAlignment="0" applyProtection="0"/>
    <xf numFmtId="9" fontId="51" fillId="0" borderId="0" applyFill="0" applyBorder="0" applyAlignment="0" applyProtection="0"/>
    <xf numFmtId="9" fontId="242" fillId="0" borderId="0" applyFill="0" applyBorder="0" applyAlignment="0" applyProtection="0"/>
    <xf numFmtId="9" fontId="242" fillId="0" borderId="0" applyFill="0" applyBorder="0" applyAlignment="0" applyProtection="0"/>
    <xf numFmtId="9" fontId="57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9" fontId="242" fillId="0" borderId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109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51" fillId="0" borderId="0" applyFill="0" applyBorder="0" applyAlignment="0" applyProtection="0"/>
    <xf numFmtId="9" fontId="33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102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209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0" fontId="33" fillId="0" borderId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51" fillId="0" borderId="0" applyFill="0" applyBorder="0" applyAlignment="0" applyProtection="0"/>
    <xf numFmtId="9" fontId="209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33" fillId="0" borderId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57" fillId="0" borderId="0" applyFont="0" applyFill="0" applyBorder="0" applyAlignment="0" applyProtection="0"/>
    <xf numFmtId="0" fontId="33" fillId="0" borderId="0"/>
    <xf numFmtId="9" fontId="209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33" fillId="0" borderId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33" fillId="0" borderId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57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2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0" fontId="33" fillId="0" borderId="0"/>
    <xf numFmtId="165" fontId="321" fillId="0" borderId="85" applyBorder="0">
      <alignment vertical="center"/>
    </xf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166" fontId="322" fillId="0" borderId="85"/>
    <xf numFmtId="0" fontId="33" fillId="0" borderId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85" applyNumberFormat="0" applyFont="0" applyFill="0" applyAlignment="0" applyProtection="0"/>
    <xf numFmtId="0" fontId="33" fillId="0" borderId="0"/>
    <xf numFmtId="3" fontId="323" fillId="141" borderId="10">
      <alignment horizontal="justify" vertical="center"/>
    </xf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208" fontId="33" fillId="0" borderId="70" applyNumberFormat="0" applyFill="0" applyAlignment="0" applyProtection="0"/>
    <xf numFmtId="208" fontId="33" fillId="0" borderId="70" applyNumberFormat="0" applyFill="0" applyAlignment="0" applyProtection="0"/>
    <xf numFmtId="0" fontId="33" fillId="0" borderId="70" applyNumberFormat="0" applyFill="0" applyAlignment="0" applyProtection="0"/>
    <xf numFmtId="0" fontId="324" fillId="0" borderId="70" applyNumberFormat="0" applyFill="0" applyAlignment="0" applyProtection="0"/>
    <xf numFmtId="0" fontId="324" fillId="0" borderId="70" applyNumberFormat="0" applyFill="0" applyAlignment="0" applyProtection="0"/>
    <xf numFmtId="208" fontId="33" fillId="0" borderId="70" applyNumberFormat="0" applyFill="0" applyAlignment="0" applyProtection="0"/>
    <xf numFmtId="0" fontId="33" fillId="0" borderId="0"/>
    <xf numFmtId="208" fontId="33" fillId="0" borderId="70" applyNumberFormat="0" applyFill="0" applyAlignment="0" applyProtection="0"/>
    <xf numFmtId="0" fontId="33" fillId="0" borderId="70" applyNumberFormat="0" applyFill="0" applyAlignment="0" applyProtection="0"/>
    <xf numFmtId="0" fontId="324" fillId="0" borderId="70" applyNumberFormat="0" applyFill="0" applyAlignment="0" applyProtection="0"/>
    <xf numFmtId="0" fontId="324" fillId="0" borderId="70" applyNumberFormat="0" applyFill="0" applyAlignment="0" applyProtection="0"/>
    <xf numFmtId="208" fontId="33" fillId="0" borderId="70" applyNumberFormat="0" applyFill="0" applyAlignment="0" applyProtection="0"/>
    <xf numFmtId="0" fontId="33" fillId="0" borderId="0"/>
    <xf numFmtId="208" fontId="33" fillId="0" borderId="70" applyNumberFormat="0" applyFill="0" applyAlignment="0" applyProtection="0"/>
    <xf numFmtId="0" fontId="33" fillId="0" borderId="70" applyNumberFormat="0" applyFill="0" applyAlignment="0" applyProtection="0"/>
    <xf numFmtId="0" fontId="324" fillId="0" borderId="70" applyNumberFormat="0" applyFill="0" applyAlignment="0" applyProtection="0"/>
    <xf numFmtId="208" fontId="33" fillId="0" borderId="70" applyNumberFormat="0" applyFill="0" applyAlignment="0" applyProtection="0"/>
    <xf numFmtId="208" fontId="33" fillId="0" borderId="70" applyNumberFormat="0" applyFill="0" applyAlignment="0" applyProtection="0"/>
    <xf numFmtId="0" fontId="33" fillId="0" borderId="70" applyNumberFormat="0" applyFill="0" applyAlignment="0" applyProtection="0"/>
    <xf numFmtId="0" fontId="324" fillId="0" borderId="70" applyNumberFormat="0" applyFill="0" applyAlignment="0" applyProtection="0"/>
    <xf numFmtId="208" fontId="33" fillId="0" borderId="70" applyNumberFormat="0" applyFill="0" applyAlignment="0" applyProtection="0"/>
    <xf numFmtId="0" fontId="33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198" fillId="0" borderId="70" applyNumberFormat="0" applyFill="0" applyAlignment="0" applyProtection="0"/>
    <xf numFmtId="0" fontId="325" fillId="0" borderId="0" applyNumberFormat="0" applyFont="0" applyBorder="0" applyAlignment="0">
      <alignment horizontal="center"/>
    </xf>
    <xf numFmtId="208" fontId="242" fillId="0" borderId="0"/>
    <xf numFmtId="0" fontId="242" fillId="0" borderId="0"/>
    <xf numFmtId="208" fontId="242" fillId="0" borderId="0"/>
    <xf numFmtId="201" fontId="47" fillId="0" borderId="0">
      <alignment vertical="top"/>
    </xf>
    <xf numFmtId="208" fontId="242" fillId="0" borderId="0"/>
    <xf numFmtId="0" fontId="242" fillId="0" borderId="0"/>
    <xf numFmtId="208" fontId="242" fillId="0" borderId="0"/>
    <xf numFmtId="201" fontId="47" fillId="0" borderId="0">
      <alignment vertical="top"/>
    </xf>
    <xf numFmtId="208" fontId="242" fillId="0" borderId="0"/>
    <xf numFmtId="0" fontId="242" fillId="0" borderId="0"/>
    <xf numFmtId="208" fontId="242" fillId="0" borderId="0"/>
    <xf numFmtId="201" fontId="47" fillId="0" borderId="0">
      <alignment vertical="top"/>
    </xf>
    <xf numFmtId="208" fontId="242" fillId="0" borderId="0"/>
    <xf numFmtId="0" fontId="242" fillId="0" borderId="0"/>
    <xf numFmtId="208" fontId="242" fillId="0" borderId="0"/>
    <xf numFmtId="201" fontId="47" fillId="0" borderId="0">
      <alignment vertical="top"/>
    </xf>
    <xf numFmtId="208" fontId="242" fillId="0" borderId="0"/>
    <xf numFmtId="0" fontId="242" fillId="0" borderId="0"/>
    <xf numFmtId="208" fontId="242" fillId="0" borderId="0"/>
    <xf numFmtId="201" fontId="47" fillId="0" borderId="0">
      <alignment vertical="top"/>
    </xf>
    <xf numFmtId="208" fontId="242" fillId="0" borderId="0"/>
    <xf numFmtId="0" fontId="242" fillId="0" borderId="0"/>
    <xf numFmtId="208" fontId="242" fillId="0" borderId="0"/>
    <xf numFmtId="201" fontId="47" fillId="0" borderId="0">
      <alignment vertical="top"/>
    </xf>
    <xf numFmtId="208" fontId="242" fillId="0" borderId="0"/>
    <xf numFmtId="0" fontId="242" fillId="0" borderId="0"/>
    <xf numFmtId="208" fontId="242" fillId="0" borderId="0"/>
    <xf numFmtId="201" fontId="47" fillId="0" borderId="0">
      <alignment vertical="top"/>
    </xf>
    <xf numFmtId="208" fontId="242" fillId="0" borderId="0"/>
    <xf numFmtId="0" fontId="242" fillId="0" borderId="0"/>
    <xf numFmtId="208" fontId="242" fillId="0" borderId="0"/>
    <xf numFmtId="201" fontId="47" fillId="0" borderId="0">
      <alignment vertical="top"/>
    </xf>
    <xf numFmtId="208" fontId="242" fillId="0" borderId="0"/>
    <xf numFmtId="0" fontId="242" fillId="0" borderId="0"/>
    <xf numFmtId="208" fontId="242" fillId="0" borderId="0"/>
    <xf numFmtId="201" fontId="47" fillId="0" borderId="0">
      <alignment vertical="top"/>
    </xf>
    <xf numFmtId="208" fontId="41" fillId="0" borderId="0"/>
    <xf numFmtId="0" fontId="41" fillId="0" borderId="0"/>
    <xf numFmtId="208" fontId="41" fillId="0" borderId="0"/>
    <xf numFmtId="201" fontId="47" fillId="0" borderId="0">
      <alignment vertical="top"/>
    </xf>
    <xf numFmtId="0" fontId="47" fillId="0" borderId="0">
      <alignment vertical="top"/>
    </xf>
    <xf numFmtId="201" fontId="47" fillId="0" borderId="0">
      <alignment vertical="top"/>
    </xf>
    <xf numFmtId="0" fontId="41" fillId="0" borderId="0"/>
    <xf numFmtId="0" fontId="41" fillId="0" borderId="0"/>
    <xf numFmtId="0" fontId="51" fillId="0" borderId="0"/>
    <xf numFmtId="0" fontId="50" fillId="0" borderId="0"/>
    <xf numFmtId="201" fontId="47" fillId="0" borderId="0">
      <alignment vertical="top"/>
    </xf>
    <xf numFmtId="0" fontId="33" fillId="0" borderId="0"/>
    <xf numFmtId="0" fontId="51" fillId="0" borderId="0"/>
    <xf numFmtId="0" fontId="51" fillId="0" borderId="0"/>
    <xf numFmtId="38" fontId="47" fillId="0" borderId="0">
      <alignment vertical="top"/>
    </xf>
    <xf numFmtId="0" fontId="50" fillId="0" borderId="0"/>
    <xf numFmtId="0" fontId="33" fillId="0" borderId="0"/>
    <xf numFmtId="0" fontId="41" fillId="0" borderId="0"/>
    <xf numFmtId="38" fontId="47" fillId="0" borderId="0">
      <alignment vertical="top"/>
    </xf>
    <xf numFmtId="208" fontId="51" fillId="0" borderId="0"/>
    <xf numFmtId="0" fontId="51" fillId="0" borderId="0"/>
    <xf numFmtId="208" fontId="51" fillId="0" borderId="0"/>
    <xf numFmtId="201" fontId="47" fillId="0" borderId="0">
      <alignment vertical="top"/>
    </xf>
    <xf numFmtId="0" fontId="51" fillId="0" borderId="0"/>
    <xf numFmtId="0" fontId="51" fillId="0" borderId="0"/>
    <xf numFmtId="201" fontId="47" fillId="0" borderId="0">
      <alignment vertical="top"/>
    </xf>
    <xf numFmtId="201" fontId="47" fillId="0" borderId="0">
      <alignment vertical="top"/>
    </xf>
    <xf numFmtId="201" fontId="47" fillId="0" borderId="0">
      <alignment vertical="top"/>
    </xf>
    <xf numFmtId="201" fontId="47" fillId="0" borderId="0">
      <alignment vertical="top"/>
    </xf>
    <xf numFmtId="201" fontId="47" fillId="0" borderId="0">
      <alignment vertical="top"/>
    </xf>
    <xf numFmtId="201" fontId="47" fillId="0" borderId="0">
      <alignment vertical="top"/>
    </xf>
    <xf numFmtId="201" fontId="47" fillId="0" borderId="0">
      <alignment vertical="top"/>
    </xf>
    <xf numFmtId="201" fontId="47" fillId="0" borderId="0">
      <alignment vertical="top"/>
    </xf>
    <xf numFmtId="201" fontId="47" fillId="0" borderId="0">
      <alignment vertical="top"/>
    </xf>
    <xf numFmtId="0" fontId="41" fillId="0" borderId="0"/>
    <xf numFmtId="0" fontId="242" fillId="0" borderId="0"/>
    <xf numFmtId="0" fontId="242" fillId="0" borderId="0"/>
    <xf numFmtId="0" fontId="41" fillId="0" borderId="0"/>
    <xf numFmtId="0" fontId="41" fillId="0" borderId="0"/>
    <xf numFmtId="0" fontId="41" fillId="0" borderId="0"/>
    <xf numFmtId="201" fontId="47" fillId="0" borderId="0">
      <alignment vertical="top"/>
    </xf>
    <xf numFmtId="201" fontId="47" fillId="0" borderId="0">
      <alignment vertical="top"/>
    </xf>
    <xf numFmtId="201" fontId="47" fillId="0" borderId="0">
      <alignment vertical="top"/>
    </xf>
    <xf numFmtId="201" fontId="47" fillId="0" borderId="0">
      <alignment vertical="top"/>
    </xf>
    <xf numFmtId="201" fontId="47" fillId="0" borderId="0">
      <alignment vertical="top"/>
    </xf>
    <xf numFmtId="201" fontId="47" fillId="0" borderId="0">
      <alignment vertical="top"/>
    </xf>
    <xf numFmtId="0" fontId="41" fillId="0" borderId="0"/>
    <xf numFmtId="0" fontId="47" fillId="0" borderId="0">
      <alignment vertical="top"/>
    </xf>
    <xf numFmtId="0" fontId="242" fillId="0" borderId="0"/>
    <xf numFmtId="0" fontId="242" fillId="0" borderId="0"/>
    <xf numFmtId="201" fontId="47" fillId="0" borderId="0">
      <alignment vertical="top"/>
    </xf>
    <xf numFmtId="0" fontId="41" fillId="0" borderId="0"/>
    <xf numFmtId="201" fontId="47" fillId="0" borderId="0">
      <alignment vertical="top"/>
    </xf>
    <xf numFmtId="208" fontId="242" fillId="0" borderId="0"/>
    <xf numFmtId="0" fontId="242" fillId="0" borderId="0"/>
    <xf numFmtId="201" fontId="47" fillId="0" borderId="0">
      <alignment vertical="top"/>
    </xf>
    <xf numFmtId="0" fontId="242" fillId="0" borderId="0"/>
    <xf numFmtId="0" fontId="41" fillId="0" borderId="0"/>
    <xf numFmtId="201" fontId="47" fillId="0" borderId="0">
      <alignment vertical="top"/>
    </xf>
    <xf numFmtId="208" fontId="242" fillId="0" borderId="0"/>
    <xf numFmtId="0" fontId="50" fillId="0" borderId="0"/>
    <xf numFmtId="201" fontId="47" fillId="0" borderId="0">
      <alignment vertical="top"/>
    </xf>
    <xf numFmtId="208" fontId="242" fillId="0" borderId="0"/>
    <xf numFmtId="0" fontId="242" fillId="0" borderId="0"/>
    <xf numFmtId="0" fontId="41" fillId="0" borderId="0"/>
    <xf numFmtId="208" fontId="242" fillId="0" borderId="0"/>
    <xf numFmtId="201" fontId="47" fillId="0" borderId="0">
      <alignment vertical="top"/>
    </xf>
    <xf numFmtId="208" fontId="242" fillId="0" borderId="0"/>
    <xf numFmtId="0" fontId="242" fillId="0" borderId="0"/>
    <xf numFmtId="208" fontId="242" fillId="0" borderId="0"/>
    <xf numFmtId="201" fontId="47" fillId="0" borderId="0">
      <alignment vertical="top"/>
    </xf>
    <xf numFmtId="208" fontId="242" fillId="0" borderId="0"/>
    <xf numFmtId="0" fontId="242" fillId="0" borderId="0"/>
    <xf numFmtId="208" fontId="242" fillId="0" borderId="0"/>
    <xf numFmtId="201" fontId="47" fillId="0" borderId="0">
      <alignment vertical="top"/>
    </xf>
    <xf numFmtId="208" fontId="242" fillId="0" borderId="0"/>
    <xf numFmtId="0" fontId="242" fillId="0" borderId="0"/>
    <xf numFmtId="208" fontId="242" fillId="0" borderId="0"/>
    <xf numFmtId="201" fontId="47" fillId="0" borderId="0">
      <alignment vertical="top"/>
    </xf>
    <xf numFmtId="0" fontId="41" fillId="0" borderId="0"/>
    <xf numFmtId="0" fontId="86" fillId="0" borderId="0" applyNumberFormat="0" applyFont="0" applyFill="0" applyBorder="0" applyAlignment="0" applyProtection="0">
      <alignment vertical="top"/>
    </xf>
    <xf numFmtId="0" fontId="86" fillId="0" borderId="0" applyNumberFormat="0" applyFont="0" applyFill="0" applyBorder="0" applyAlignment="0" applyProtection="0">
      <alignment vertical="top"/>
    </xf>
    <xf numFmtId="0" fontId="33" fillId="0" borderId="0"/>
    <xf numFmtId="0" fontId="86" fillId="0" borderId="0" applyNumberFormat="0" applyFont="0" applyFill="0" applyBorder="0" applyAlignment="0" applyProtection="0">
      <alignment vertical="top"/>
    </xf>
    <xf numFmtId="0" fontId="86" fillId="0" borderId="0" applyNumberFormat="0" applyFont="0" applyFill="0" applyBorder="0" applyAlignment="0" applyProtection="0">
      <alignment vertical="top"/>
    </xf>
    <xf numFmtId="0" fontId="33" fillId="0" borderId="0"/>
    <xf numFmtId="0" fontId="86" fillId="0" borderId="0" applyNumberFormat="0" applyFont="0" applyFill="0" applyBorder="0" applyAlignment="0" applyProtection="0">
      <alignment vertical="top"/>
    </xf>
    <xf numFmtId="0" fontId="86" fillId="0" borderId="0" applyNumberFormat="0" applyFont="0" applyFill="0" applyBorder="0" applyAlignment="0" applyProtection="0">
      <alignment vertical="top"/>
    </xf>
    <xf numFmtId="0" fontId="86" fillId="0" borderId="0" applyNumberFormat="0" applyFont="0" applyFill="0" applyBorder="0" applyAlignment="0" applyProtection="0">
      <alignment vertical="top"/>
    </xf>
    <xf numFmtId="0" fontId="33" fillId="0" borderId="0"/>
    <xf numFmtId="0" fontId="33" fillId="0" borderId="0">
      <alignment vertical="justify"/>
    </xf>
    <xf numFmtId="49" fontId="306" fillId="0" borderId="0"/>
    <xf numFmtId="49" fontId="326" fillId="0" borderId="0">
      <alignment vertical="top"/>
    </xf>
    <xf numFmtId="3" fontId="142" fillId="0" borderId="0"/>
    <xf numFmtId="168" fontId="133" fillId="0" borderId="0" applyFill="0" applyBorder="0" applyAlignment="0" applyProtection="0"/>
    <xf numFmtId="168" fontId="133" fillId="0" borderId="0" applyFill="0" applyBorder="0" applyAlignment="0" applyProtection="0"/>
    <xf numFmtId="168" fontId="133" fillId="0" borderId="0" applyFill="0" applyBorder="0" applyAlignment="0" applyProtection="0"/>
    <xf numFmtId="0" fontId="33" fillId="0" borderId="0"/>
    <xf numFmtId="168" fontId="133" fillId="0" borderId="0" applyFill="0" applyBorder="0" applyAlignment="0" applyProtection="0"/>
    <xf numFmtId="168" fontId="133" fillId="0" borderId="0" applyFill="0" applyBorder="0" applyAlignment="0" applyProtection="0"/>
    <xf numFmtId="168" fontId="133" fillId="0" borderId="0" applyFill="0" applyBorder="0" applyAlignment="0" applyProtection="0"/>
    <xf numFmtId="168" fontId="133" fillId="0" borderId="0" applyFill="0" applyBorder="0" applyAlignment="0" applyProtection="0"/>
    <xf numFmtId="168" fontId="133" fillId="0" borderId="0" applyFill="0" applyBorder="0" applyAlignment="0" applyProtection="0"/>
    <xf numFmtId="168" fontId="133" fillId="0" borderId="0" applyFill="0" applyBorder="0" applyAlignment="0" applyProtection="0"/>
    <xf numFmtId="168" fontId="133" fillId="0" borderId="0" applyFill="0" applyBorder="0" applyAlignment="0" applyProtection="0"/>
    <xf numFmtId="0" fontId="270" fillId="0" borderId="0" applyNumberFormat="0" applyFill="0" applyBorder="0" applyAlignment="0" applyProtection="0"/>
    <xf numFmtId="0" fontId="270" fillId="0" borderId="0" applyNumberFormat="0" applyFill="0" applyBorder="0" applyAlignment="0" applyProtection="0"/>
    <xf numFmtId="208" fontId="95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75" fillId="0" borderId="0" applyNumberFormat="0" applyFill="0" applyBorder="0" applyAlignment="0" applyProtection="0"/>
    <xf numFmtId="0" fontId="275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33" fillId="0" borderId="0"/>
    <xf numFmtId="208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75" fillId="0" borderId="0" applyNumberFormat="0" applyFill="0" applyBorder="0" applyAlignment="0" applyProtection="0"/>
    <xf numFmtId="0" fontId="275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33" fillId="0" borderId="0"/>
    <xf numFmtId="208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75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75" fillId="0" borderId="0" applyNumberFormat="0" applyFill="0" applyBorder="0" applyAlignment="0" applyProtection="0"/>
    <xf numFmtId="208" fontId="33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270" fillId="0" borderId="0" applyNumberFormat="0" applyFill="0" applyBorder="0" applyAlignment="0" applyProtection="0"/>
    <xf numFmtId="0" fontId="270" fillId="0" borderId="0" applyNumberFormat="0" applyFill="0" applyBorder="0" applyAlignment="0" applyProtection="0"/>
    <xf numFmtId="0" fontId="33" fillId="0" borderId="0"/>
    <xf numFmtId="0" fontId="270" fillId="0" borderId="0" applyNumberFormat="0" applyFill="0" applyBorder="0" applyAlignment="0" applyProtection="0"/>
    <xf numFmtId="0" fontId="270" fillId="0" borderId="0" applyNumberFormat="0" applyFill="0" applyBorder="0" applyAlignment="0" applyProtection="0"/>
    <xf numFmtId="0" fontId="33" fillId="0" borderId="0"/>
    <xf numFmtId="0" fontId="270" fillId="0" borderId="0" applyNumberFormat="0" applyFill="0" applyBorder="0" applyAlignment="0" applyProtection="0"/>
    <xf numFmtId="0" fontId="270" fillId="0" borderId="0" applyNumberFormat="0" applyFill="0" applyBorder="0" applyAlignment="0" applyProtection="0"/>
    <xf numFmtId="0" fontId="33" fillId="0" borderId="0"/>
    <xf numFmtId="0" fontId="270" fillId="0" borderId="0" applyNumberFormat="0" applyFill="0" applyBorder="0" applyAlignment="0" applyProtection="0"/>
    <xf numFmtId="0" fontId="270" fillId="0" borderId="0" applyNumberFormat="0" applyFill="0" applyBorder="0" applyAlignment="0" applyProtection="0"/>
    <xf numFmtId="0" fontId="33" fillId="0" borderId="0"/>
    <xf numFmtId="0" fontId="270" fillId="0" borderId="0" applyNumberFormat="0" applyFill="0" applyBorder="0" applyAlignment="0" applyProtection="0"/>
    <xf numFmtId="0" fontId="270" fillId="0" borderId="0" applyNumberFormat="0" applyFill="0" applyBorder="0" applyAlignment="0" applyProtection="0"/>
    <xf numFmtId="0" fontId="33" fillId="0" borderId="0"/>
    <xf numFmtId="0" fontId="270" fillId="0" borderId="0" applyNumberFormat="0" applyFill="0" applyBorder="0" applyAlignment="0" applyProtection="0"/>
    <xf numFmtId="0" fontId="270" fillId="0" borderId="0" applyNumberFormat="0" applyFill="0" applyBorder="0" applyAlignment="0" applyProtection="0"/>
    <xf numFmtId="0" fontId="33" fillId="0" borderId="0"/>
    <xf numFmtId="0" fontId="270" fillId="0" borderId="0" applyNumberFormat="0" applyFill="0" applyBorder="0" applyAlignment="0" applyProtection="0"/>
    <xf numFmtId="0" fontId="270" fillId="0" borderId="0" applyNumberFormat="0" applyFill="0" applyBorder="0" applyAlignment="0" applyProtection="0"/>
    <xf numFmtId="0" fontId="33" fillId="0" borderId="0"/>
    <xf numFmtId="0" fontId="270" fillId="0" borderId="0" applyNumberFormat="0" applyFill="0" applyBorder="0" applyAlignment="0" applyProtection="0"/>
    <xf numFmtId="0" fontId="270" fillId="0" borderId="0" applyNumberFormat="0" applyFill="0" applyBorder="0" applyAlignment="0" applyProtection="0"/>
    <xf numFmtId="0" fontId="33" fillId="0" borderId="0"/>
    <xf numFmtId="49" fontId="133" fillId="0" borderId="0">
      <alignment horizontal="center"/>
    </xf>
    <xf numFmtId="49" fontId="133" fillId="0" borderId="0">
      <alignment horizontal="center"/>
    </xf>
    <xf numFmtId="49" fontId="133" fillId="0" borderId="0">
      <alignment horizontal="center"/>
    </xf>
    <xf numFmtId="49" fontId="133" fillId="0" borderId="0">
      <alignment horizontal="center"/>
    </xf>
    <xf numFmtId="49" fontId="133" fillId="0" borderId="0">
      <alignment horizontal="center"/>
    </xf>
    <xf numFmtId="0" fontId="33" fillId="0" borderId="0"/>
    <xf numFmtId="49" fontId="133" fillId="0" borderId="0">
      <alignment horizontal="center"/>
    </xf>
    <xf numFmtId="49" fontId="133" fillId="0" borderId="0">
      <alignment horizontal="center"/>
    </xf>
    <xf numFmtId="49" fontId="133" fillId="0" borderId="0">
      <alignment horizontal="center"/>
    </xf>
    <xf numFmtId="49" fontId="133" fillId="0" borderId="0">
      <alignment horizontal="center"/>
    </xf>
    <xf numFmtId="49" fontId="133" fillId="0" borderId="0">
      <alignment horizontal="center"/>
    </xf>
    <xf numFmtId="49" fontId="133" fillId="0" borderId="0">
      <alignment horizontal="center"/>
    </xf>
    <xf numFmtId="292" fontId="327" fillId="0" borderId="0"/>
    <xf numFmtId="3" fontId="328" fillId="0" borderId="0" applyFont="0" applyBorder="0"/>
    <xf numFmtId="235" fontId="33" fillId="0" borderId="0" applyFont="0" applyFill="0" applyBorder="0" applyAlignment="0" applyProtection="0"/>
    <xf numFmtId="293" fontId="33" fillId="0" borderId="0" applyFont="0" applyFill="0" applyBorder="0" applyAlignment="0" applyProtection="0"/>
    <xf numFmtId="0" fontId="30" fillId="0" borderId="0" applyNumberFormat="0" applyFill="0" applyBorder="0" applyAlignment="0" applyProtection="0"/>
    <xf numFmtId="2" fontId="133" fillId="0" borderId="0" applyFill="0" applyBorder="0" applyAlignment="0" applyProtection="0"/>
    <xf numFmtId="2" fontId="133" fillId="0" borderId="0" applyFill="0" applyBorder="0" applyAlignment="0" applyProtection="0"/>
    <xf numFmtId="2" fontId="133" fillId="0" borderId="0" applyFill="0" applyBorder="0" applyAlignment="0" applyProtection="0"/>
    <xf numFmtId="2" fontId="133" fillId="0" borderId="0" applyFill="0" applyBorder="0" applyAlignment="0" applyProtection="0"/>
    <xf numFmtId="2" fontId="133" fillId="0" borderId="0" applyFill="0" applyBorder="0" applyAlignment="0" applyProtection="0"/>
    <xf numFmtId="2" fontId="133" fillId="0" borderId="0" applyFill="0" applyBorder="0" applyAlignment="0" applyProtection="0"/>
    <xf numFmtId="2" fontId="133" fillId="0" borderId="0" applyFill="0" applyBorder="0" applyAlignment="0" applyProtection="0"/>
    <xf numFmtId="2" fontId="133" fillId="0" borderId="0" applyFill="0" applyBorder="0" applyAlignment="0" applyProtection="0"/>
    <xf numFmtId="2" fontId="133" fillId="0" borderId="0" applyFill="0" applyBorder="0" applyAlignment="0" applyProtection="0"/>
    <xf numFmtId="2" fontId="133" fillId="0" borderId="0" applyFill="0" applyBorder="0" applyAlignment="0" applyProtection="0"/>
    <xf numFmtId="41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175" fontId="51" fillId="0" borderId="0" applyFont="0" applyFill="0" applyBorder="0" applyAlignment="0" applyProtection="0"/>
    <xf numFmtId="175" fontId="51" fillId="0" borderId="0" applyFont="0" applyFill="0" applyBorder="0" applyAlignment="0" applyProtection="0"/>
    <xf numFmtId="43" fontId="31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33" fillId="0" borderId="0"/>
    <xf numFmtId="43" fontId="33" fillId="0" borderId="0" applyFont="0" applyFill="0" applyBorder="0" applyAlignment="0" applyProtection="0"/>
    <xf numFmtId="175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43" fontId="208" fillId="0" borderId="0" applyFont="0" applyFill="0" applyBorder="0" applyAlignment="0" applyProtection="0"/>
    <xf numFmtId="43" fontId="10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94" fontId="51" fillId="0" borderId="0" applyFill="0" applyBorder="0" applyAlignment="0" applyProtection="0"/>
    <xf numFmtId="43" fontId="57" fillId="0" borderId="0" applyFont="0" applyFill="0" applyBorder="0" applyAlignment="0" applyProtection="0"/>
    <xf numFmtId="0" fontId="33" fillId="0" borderId="0"/>
    <xf numFmtId="294" fontId="51" fillId="0" borderId="0" applyFill="0" applyBorder="0" applyAlignment="0" applyProtection="0"/>
    <xf numFmtId="43" fontId="57" fillId="0" borderId="0" applyFont="0" applyFill="0" applyBorder="0" applyAlignment="0" applyProtection="0"/>
    <xf numFmtId="295" fontId="51" fillId="0" borderId="0" applyFont="0" applyFill="0" applyBorder="0" applyAlignment="0" applyProtection="0"/>
    <xf numFmtId="43" fontId="208" fillId="0" borderId="0" applyFont="0" applyFill="0" applyBorder="0" applyAlignment="0" applyProtection="0"/>
    <xf numFmtId="0" fontId="33" fillId="0" borderId="0"/>
    <xf numFmtId="43" fontId="51" fillId="0" borderId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57" fillId="0" borderId="0" applyFont="0" applyFill="0" applyBorder="0" applyAlignment="0" applyProtection="0"/>
    <xf numFmtId="296" fontId="33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5" fontId="51" fillId="0" borderId="0" applyFont="0" applyFill="0" applyBorder="0" applyAlignment="0" applyProtection="0"/>
    <xf numFmtId="296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51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296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165" fontId="51" fillId="0" borderId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165" fontId="51" fillId="0" borderId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43" fontId="2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43" fontId="57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0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1" fillId="0" borderId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0" fontId="33" fillId="0" borderId="0"/>
    <xf numFmtId="175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51" fillId="0" borderId="0" applyFill="0" applyBorder="0" applyAlignment="0" applyProtection="0"/>
    <xf numFmtId="43" fontId="109" fillId="0" borderId="0" applyFont="0" applyFill="0" applyBorder="0" applyAlignment="0" applyProtection="0"/>
    <xf numFmtId="175" fontId="109" fillId="0" borderId="0" applyFont="0" applyFill="0" applyBorder="0" applyAlignment="0" applyProtection="0"/>
    <xf numFmtId="0" fontId="33" fillId="0" borderId="0"/>
    <xf numFmtId="175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0" fontId="33" fillId="0" borderId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33" fillId="0" borderId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0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33" fillId="0" borderId="0"/>
    <xf numFmtId="175" fontId="51" fillId="0" borderId="0" applyFont="0" applyFill="0" applyBorder="0" applyAlignment="0" applyProtection="0"/>
    <xf numFmtId="175" fontId="109" fillId="0" borderId="0" applyFont="0" applyFill="0" applyBorder="0" applyAlignment="0" applyProtection="0"/>
    <xf numFmtId="175" fontId="109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329" fillId="0" borderId="0" applyFont="0" applyFill="0" applyBorder="0" applyAlignment="0" applyProtection="0"/>
    <xf numFmtId="0" fontId="33" fillId="0" borderId="0"/>
    <xf numFmtId="0" fontId="33" fillId="0" borderId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0" fontId="33" fillId="0" borderId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33" fillId="0" borderId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43" fontId="20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72" fillId="0" borderId="0" applyFont="0" applyFill="0" applyBorder="0" applyAlignment="0" applyProtection="0"/>
    <xf numFmtId="175" fontId="51" fillId="0" borderId="0" applyFont="0" applyFill="0" applyBorder="0" applyAlignment="0" applyProtection="0"/>
    <xf numFmtId="175" fontId="51" fillId="0" borderId="0" applyFont="0" applyFill="0" applyBorder="0" applyAlignment="0" applyProtection="0"/>
    <xf numFmtId="0" fontId="33" fillId="0" borderId="0"/>
    <xf numFmtId="43" fontId="57" fillId="0" borderId="0" applyFont="0" applyFill="0" applyBorder="0" applyAlignment="0" applyProtection="0"/>
    <xf numFmtId="175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43" fontId="57" fillId="0" borderId="0" applyFont="0" applyFill="0" applyBorder="0" applyAlignment="0" applyProtection="0"/>
    <xf numFmtId="0" fontId="33" fillId="0" borderId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43" fontId="33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175" fontId="24" fillId="0" borderId="0" applyFont="0" applyFill="0" applyBorder="0" applyAlignment="0" applyProtection="0"/>
    <xf numFmtId="43" fontId="20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43" fontId="20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175" fontId="51" fillId="0" borderId="0" applyFont="0" applyFill="0" applyBorder="0" applyAlignment="0" applyProtection="0"/>
    <xf numFmtId="43" fontId="209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33" fillId="0" borderId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43" fontId="33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33" fillId="0" borderId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43" fontId="20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51" fillId="0" borderId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43" fontId="20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5" fontId="24" fillId="0" borderId="0" applyFont="0" applyFill="0" applyBorder="0" applyAlignment="0" applyProtection="0"/>
    <xf numFmtId="43" fontId="20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253" fontId="33" fillId="0" borderId="0" applyFont="0" applyFill="0" applyBorder="0" applyAlignment="0" applyProtection="0"/>
    <xf numFmtId="4" fontId="72" fillId="21" borderId="0" applyBorder="0">
      <alignment horizontal="right"/>
    </xf>
    <xf numFmtId="4" fontId="72" fillId="21" borderId="0" applyBorder="0">
      <alignment horizontal="right"/>
    </xf>
    <xf numFmtId="4" fontId="72" fillId="21" borderId="0" applyFont="0" applyBorder="0">
      <alignment horizontal="right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4" fontId="72" fillId="21" borderId="0" applyBorder="0">
      <alignment horizontal="right"/>
    </xf>
    <xf numFmtId="4" fontId="72" fillId="21" borderId="0" applyFont="0" applyBorder="0">
      <alignment horizontal="right"/>
    </xf>
    <xf numFmtId="4" fontId="72" fillId="21" borderId="0" applyBorder="0">
      <alignment horizontal="right"/>
    </xf>
    <xf numFmtId="0" fontId="33" fillId="0" borderId="0"/>
    <xf numFmtId="3" fontId="316" fillId="0" borderId="85" applyBorder="0">
      <alignment vertical="center"/>
    </xf>
    <xf numFmtId="3" fontId="316" fillId="0" borderId="85" applyBorder="0">
      <alignment vertical="center"/>
    </xf>
    <xf numFmtId="3" fontId="321" fillId="0" borderId="85" applyBorder="0">
      <alignment vertical="center"/>
    </xf>
    <xf numFmtId="3" fontId="316" fillId="0" borderId="85" applyBorder="0">
      <alignment vertical="center"/>
    </xf>
    <xf numFmtId="4" fontId="72" fillId="21" borderId="0" applyFont="0" applyBorder="0">
      <alignment horizontal="right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21" fillId="0" borderId="85" applyBorder="0">
      <alignment vertical="center"/>
    </xf>
    <xf numFmtId="3" fontId="316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0" fontId="33" fillId="0" borderId="0"/>
    <xf numFmtId="3" fontId="316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16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3" fontId="321" fillId="0" borderId="85" applyBorder="0">
      <alignment vertical="center"/>
    </xf>
    <xf numFmtId="0" fontId="33" fillId="0" borderId="0"/>
    <xf numFmtId="3" fontId="316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4" fontId="72" fillId="21" borderId="0" applyFont="0" applyBorder="0">
      <alignment horizontal="right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4" fontId="72" fillId="21" borderId="0" applyFont="0" applyBorder="0">
      <alignment horizontal="right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4" fontId="72" fillId="21" borderId="0" applyFont="0" applyBorder="0">
      <alignment horizontal="right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4" fontId="72" fillId="21" borderId="0" applyFont="0" applyBorder="0">
      <alignment horizontal="right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3" fontId="316" fillId="0" borderId="85" applyBorder="0">
      <alignment vertical="center"/>
    </xf>
    <xf numFmtId="4" fontId="72" fillId="21" borderId="0" applyFont="0" applyBorder="0">
      <alignment horizontal="right"/>
    </xf>
    <xf numFmtId="3" fontId="316" fillId="0" borderId="85" applyBorder="0">
      <alignment vertical="center"/>
    </xf>
    <xf numFmtId="4" fontId="72" fillId="21" borderId="0" applyFont="0" applyBorder="0">
      <alignment horizontal="right"/>
    </xf>
    <xf numFmtId="4" fontId="72" fillId="142" borderId="17" applyBorder="0">
      <alignment horizontal="right"/>
    </xf>
    <xf numFmtId="4" fontId="294" fillId="21" borderId="17" applyBorder="0">
      <alignment horizontal="right"/>
    </xf>
    <xf numFmtId="4" fontId="72" fillId="142" borderId="17" applyBorder="0">
      <alignment horizontal="right"/>
    </xf>
    <xf numFmtId="4" fontId="294" fillId="21" borderId="17" applyBorder="0">
      <alignment horizontal="right"/>
    </xf>
    <xf numFmtId="4" fontId="294" fillId="21" borderId="17" applyBorder="0">
      <alignment horizontal="right"/>
    </xf>
    <xf numFmtId="4" fontId="294" fillId="21" borderId="17" applyBorder="0">
      <alignment horizontal="right"/>
    </xf>
    <xf numFmtId="4" fontId="295" fillId="142" borderId="17" applyBorder="0">
      <alignment horizontal="right"/>
    </xf>
    <xf numFmtId="4" fontId="294" fillId="21" borderId="17" applyBorder="0">
      <alignment horizontal="right"/>
    </xf>
    <xf numFmtId="4" fontId="294" fillId="21" borderId="17" applyBorder="0">
      <alignment horizontal="right"/>
    </xf>
    <xf numFmtId="4" fontId="295" fillId="142" borderId="17" applyBorder="0">
      <alignment horizontal="right"/>
    </xf>
    <xf numFmtId="4" fontId="294" fillId="21" borderId="17" applyBorder="0">
      <alignment horizontal="right"/>
    </xf>
    <xf numFmtId="4" fontId="294" fillId="21" borderId="17" applyBorder="0">
      <alignment horizontal="right"/>
    </xf>
    <xf numFmtId="4" fontId="295" fillId="142" borderId="17" applyBorder="0">
      <alignment horizontal="right"/>
    </xf>
    <xf numFmtId="4" fontId="294" fillId="21" borderId="17" applyBorder="0">
      <alignment horizontal="right"/>
    </xf>
    <xf numFmtId="4" fontId="294" fillId="21" borderId="17" applyBorder="0">
      <alignment horizontal="right"/>
    </xf>
    <xf numFmtId="4" fontId="294" fillId="21" borderId="17" applyBorder="0">
      <alignment horizontal="right"/>
    </xf>
    <xf numFmtId="4" fontId="294" fillId="21" borderId="17" applyBorder="0">
      <alignment horizontal="right"/>
    </xf>
    <xf numFmtId="4" fontId="294" fillId="21" borderId="17" applyBorder="0">
      <alignment horizontal="right"/>
    </xf>
    <xf numFmtId="4" fontId="72" fillId="142" borderId="17" applyBorder="0">
      <alignment horizontal="right"/>
    </xf>
    <xf numFmtId="0" fontId="33" fillId="0" borderId="0"/>
    <xf numFmtId="4" fontId="294" fillId="21" borderId="17" applyBorder="0">
      <alignment horizontal="right"/>
    </xf>
    <xf numFmtId="4" fontId="294" fillId="21" borderId="17" applyBorder="0">
      <alignment horizontal="right"/>
    </xf>
    <xf numFmtId="4" fontId="294" fillId="21" borderId="17" applyBorder="0">
      <alignment horizontal="right"/>
    </xf>
    <xf numFmtId="4" fontId="294" fillId="21" borderId="17" applyBorder="0">
      <alignment horizontal="right"/>
    </xf>
    <xf numFmtId="4" fontId="72" fillId="21" borderId="17" applyBorder="0">
      <alignment horizontal="right"/>
    </xf>
    <xf numFmtId="4" fontId="294" fillId="21" borderId="17" applyBorder="0">
      <alignment horizontal="right"/>
    </xf>
    <xf numFmtId="4" fontId="294" fillId="21" borderId="17" applyBorder="0">
      <alignment horizontal="right"/>
    </xf>
    <xf numFmtId="4" fontId="295" fillId="21" borderId="17" applyBorder="0">
      <alignment horizontal="right"/>
    </xf>
    <xf numFmtId="4" fontId="294" fillId="21" borderId="17" applyBorder="0">
      <alignment horizontal="right"/>
    </xf>
    <xf numFmtId="4" fontId="294" fillId="21" borderId="17" applyBorder="0">
      <alignment horizontal="right"/>
    </xf>
    <xf numFmtId="4" fontId="72" fillId="21" borderId="17" applyBorder="0">
      <alignment horizontal="right"/>
    </xf>
    <xf numFmtId="4" fontId="294" fillId="21" borderId="17" applyBorder="0">
      <alignment horizontal="right"/>
    </xf>
    <xf numFmtId="4" fontId="294" fillId="21" borderId="17" applyBorder="0">
      <alignment horizontal="right"/>
    </xf>
    <xf numFmtId="4" fontId="72" fillId="21" borderId="17" applyBorder="0">
      <alignment horizontal="right"/>
    </xf>
    <xf numFmtId="4" fontId="294" fillId="21" borderId="17" applyBorder="0">
      <alignment horizontal="right"/>
    </xf>
    <xf numFmtId="4" fontId="72" fillId="21" borderId="17" applyBorder="0">
      <alignment horizontal="right"/>
    </xf>
    <xf numFmtId="4" fontId="294" fillId="21" borderId="17" applyBorder="0">
      <alignment horizontal="right"/>
    </xf>
    <xf numFmtId="4" fontId="294" fillId="21" borderId="17" applyBorder="0">
      <alignment horizontal="right"/>
    </xf>
    <xf numFmtId="0" fontId="33" fillId="0" borderId="0"/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0" fontId="33" fillId="0" borderId="0"/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0" fontId="33" fillId="0" borderId="0"/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0" fontId="33" fillId="0" borderId="0"/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0" fontId="33" fillId="0" borderId="0"/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72" fillId="142" borderId="22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0" fontId="33" fillId="0" borderId="0"/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294" fillId="142" borderId="22" applyBorder="0">
      <alignment horizontal="right"/>
    </xf>
    <xf numFmtId="4" fontId="294" fillId="142" borderId="22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4" fontId="72" fillId="21" borderId="85" applyFont="0" applyBorder="0">
      <alignment horizontal="right"/>
    </xf>
    <xf numFmtId="0" fontId="161" fillId="34" borderId="0" applyNumberFormat="0" applyBorder="0" applyAlignment="0" applyProtection="0"/>
    <xf numFmtId="0" fontId="161" fillId="34" borderId="0" applyNumberFormat="0" applyBorder="0" applyAlignment="0" applyProtection="0"/>
    <xf numFmtId="208" fontId="33" fillId="41" borderId="0" applyNumberFormat="0" applyBorder="0" applyAlignment="0" applyProtection="0"/>
    <xf numFmtId="208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0" fillId="34" borderId="0" applyNumberFormat="0" applyBorder="0" applyAlignment="0" applyProtection="0"/>
    <xf numFmtId="0" fontId="330" fillId="34" borderId="0" applyNumberFormat="0" applyBorder="0" applyAlignment="0" applyProtection="0"/>
    <xf numFmtId="208" fontId="33" fillId="34" borderId="0" applyNumberFormat="0" applyBorder="0" applyAlignment="0" applyProtection="0"/>
    <xf numFmtId="0" fontId="33" fillId="0" borderId="0"/>
    <xf numFmtId="208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0" fillId="34" borderId="0" applyNumberFormat="0" applyBorder="0" applyAlignment="0" applyProtection="0"/>
    <xf numFmtId="0" fontId="330" fillId="34" borderId="0" applyNumberFormat="0" applyBorder="0" applyAlignment="0" applyProtection="0"/>
    <xf numFmtId="208" fontId="33" fillId="34" borderId="0" applyNumberFormat="0" applyBorder="0" applyAlignment="0" applyProtection="0"/>
    <xf numFmtId="0" fontId="33" fillId="0" borderId="0"/>
    <xf numFmtId="208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0" fillId="34" borderId="0" applyNumberFormat="0" applyBorder="0" applyAlignment="0" applyProtection="0"/>
    <xf numFmtId="208" fontId="33" fillId="34" borderId="0" applyNumberFormat="0" applyBorder="0" applyAlignment="0" applyProtection="0"/>
    <xf numFmtId="208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0" fillId="34" borderId="0" applyNumberFormat="0" applyBorder="0" applyAlignment="0" applyProtection="0"/>
    <xf numFmtId="208" fontId="33" fillId="34" borderId="0" applyNumberFormat="0" applyBorder="0" applyAlignment="0" applyProtection="0"/>
    <xf numFmtId="0" fontId="33" fillId="41" borderId="0" applyNumberFormat="0" applyBorder="0" applyAlignment="0" applyProtection="0"/>
    <xf numFmtId="0" fontId="161" fillId="41" borderId="0" applyNumberFormat="0" applyBorder="0" applyAlignment="0" applyProtection="0"/>
    <xf numFmtId="0" fontId="161" fillId="41" borderId="0" applyNumberFormat="0" applyBorder="0" applyAlignment="0" applyProtection="0"/>
    <xf numFmtId="0" fontId="33" fillId="0" borderId="0"/>
    <xf numFmtId="0" fontId="161" fillId="34" borderId="0" applyNumberFormat="0" applyBorder="0" applyAlignment="0" applyProtection="0"/>
    <xf numFmtId="0" fontId="161" fillId="34" borderId="0" applyNumberFormat="0" applyBorder="0" applyAlignment="0" applyProtection="0"/>
    <xf numFmtId="0" fontId="330" fillId="34" borderId="0" applyNumberFormat="0" applyBorder="0" applyAlignment="0" applyProtection="0"/>
    <xf numFmtId="0" fontId="33" fillId="0" borderId="0"/>
    <xf numFmtId="0" fontId="161" fillId="34" borderId="0" applyNumberFormat="0" applyBorder="0" applyAlignment="0" applyProtection="0"/>
    <xf numFmtId="0" fontId="161" fillId="34" borderId="0" applyNumberFormat="0" applyBorder="0" applyAlignment="0" applyProtection="0"/>
    <xf numFmtId="0" fontId="33" fillId="0" borderId="0"/>
    <xf numFmtId="0" fontId="161" fillId="34" borderId="0" applyNumberFormat="0" applyBorder="0" applyAlignment="0" applyProtection="0"/>
    <xf numFmtId="0" fontId="161" fillId="34" borderId="0" applyNumberFormat="0" applyBorder="0" applyAlignment="0" applyProtection="0"/>
    <xf numFmtId="0" fontId="33" fillId="0" borderId="0"/>
    <xf numFmtId="0" fontId="161" fillId="34" borderId="0" applyNumberFormat="0" applyBorder="0" applyAlignment="0" applyProtection="0"/>
    <xf numFmtId="0" fontId="161" fillId="34" borderId="0" applyNumberFormat="0" applyBorder="0" applyAlignment="0" applyProtection="0"/>
    <xf numFmtId="0" fontId="33" fillId="0" borderId="0"/>
    <xf numFmtId="0" fontId="161" fillId="34" borderId="0" applyNumberFormat="0" applyBorder="0" applyAlignment="0" applyProtection="0"/>
    <xf numFmtId="0" fontId="161" fillId="34" borderId="0" applyNumberFormat="0" applyBorder="0" applyAlignment="0" applyProtection="0"/>
    <xf numFmtId="0" fontId="33" fillId="0" borderId="0"/>
    <xf numFmtId="0" fontId="161" fillId="34" borderId="0" applyNumberFormat="0" applyBorder="0" applyAlignment="0" applyProtection="0"/>
    <xf numFmtId="0" fontId="161" fillId="34" borderId="0" applyNumberFormat="0" applyBorder="0" applyAlignment="0" applyProtection="0"/>
    <xf numFmtId="0" fontId="33" fillId="0" borderId="0"/>
    <xf numFmtId="0" fontId="161" fillId="34" borderId="0" applyNumberFormat="0" applyBorder="0" applyAlignment="0" applyProtection="0"/>
    <xf numFmtId="0" fontId="161" fillId="34" borderId="0" applyNumberFormat="0" applyBorder="0" applyAlignment="0" applyProtection="0"/>
    <xf numFmtId="0" fontId="33" fillId="0" borderId="0"/>
    <xf numFmtId="183" fontId="58" fillId="0" borderId="10">
      <alignment vertical="top" wrapText="1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0" fontId="33" fillId="0" borderId="0"/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0" fontId="33" fillId="0" borderId="0"/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0" fontId="33" fillId="0" borderId="0"/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0" fontId="33" fillId="0" borderId="0"/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0" fontId="33" fillId="0" borderId="0"/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297" fontId="33" fillId="0" borderId="85" applyFont="0" applyFill="0" applyBorder="0" applyProtection="0">
      <alignment horizontal="center" vertical="center"/>
    </xf>
    <xf numFmtId="0" fontId="33" fillId="0" borderId="0"/>
    <xf numFmtId="3" fontId="33" fillId="0" borderId="0" applyFont="0" applyBorder="0">
      <alignment horizont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0" fontId="33" fillId="0" borderId="0"/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3" fontId="58" fillId="0" borderId="85" applyBorder="0">
      <alignment vertical="center"/>
    </xf>
    <xf numFmtId="0" fontId="33" fillId="0" borderId="0"/>
    <xf numFmtId="44" fontId="49" fillId="0" borderId="0">
      <protection locked="0"/>
    </xf>
    <xf numFmtId="44" fontId="49" fillId="0" borderId="0">
      <protection locked="0"/>
    </xf>
    <xf numFmtId="44" fontId="49" fillId="0" borderId="0">
      <protection locked="0"/>
    </xf>
    <xf numFmtId="44" fontId="82" fillId="0" borderId="0">
      <protection locked="0"/>
    </xf>
    <xf numFmtId="0" fontId="33" fillId="0" borderId="0"/>
    <xf numFmtId="44" fontId="49" fillId="0" borderId="0">
      <protection locked="0"/>
    </xf>
    <xf numFmtId="44" fontId="49" fillId="0" borderId="0">
      <protection locked="0"/>
    </xf>
    <xf numFmtId="298" fontId="82" fillId="0" borderId="0">
      <protection locked="0"/>
    </xf>
    <xf numFmtId="0" fontId="33" fillId="0" borderId="0"/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49" fontId="280" fillId="0" borderId="85">
      <alignment horizontal="center" vertical="center" wrapText="1"/>
    </xf>
    <xf numFmtId="0" fontId="58" fillId="0" borderId="85" applyBorder="0">
      <alignment horizontal="center" vertical="center" wrapText="1"/>
    </xf>
    <xf numFmtId="208" fontId="276" fillId="0" borderId="85" applyBorder="0">
      <alignment horizontal="center" vertical="center" wrapText="1"/>
    </xf>
    <xf numFmtId="208" fontId="276" fillId="0" borderId="85" applyBorder="0">
      <alignment horizontal="center" vertical="center" wrapText="1"/>
    </xf>
    <xf numFmtId="208" fontId="276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208" fontId="276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208" fontId="276" fillId="0" borderId="85" applyBorder="0">
      <alignment horizontal="center" vertical="center" wrapText="1"/>
    </xf>
    <xf numFmtId="208" fontId="276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208" fontId="276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208" fontId="276" fillId="0" borderId="85" applyBorder="0">
      <alignment horizontal="center" vertical="center" wrapText="1"/>
    </xf>
    <xf numFmtId="208" fontId="276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0"/>
    <xf numFmtId="0" fontId="276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0"/>
    <xf numFmtId="0" fontId="276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0"/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85" applyBorder="0">
      <alignment horizontal="center" vertical="center" wrapText="1"/>
    </xf>
    <xf numFmtId="0" fontId="33" fillId="0" borderId="0"/>
    <xf numFmtId="0" fontId="276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33" fillId="0" borderId="0"/>
    <xf numFmtId="0" fontId="276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276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208" fontId="276" fillId="0" borderId="85" applyBorder="0">
      <alignment horizontal="center" vertical="center" wrapText="1"/>
    </xf>
    <xf numFmtId="208" fontId="276" fillId="0" borderId="85" applyBorder="0">
      <alignment horizontal="center" vertical="center" wrapText="1"/>
    </xf>
    <xf numFmtId="208" fontId="276" fillId="0" borderId="85" applyBorder="0">
      <alignment horizontal="center" vertical="center" wrapText="1"/>
    </xf>
    <xf numFmtId="0" fontId="58" fillId="0" borderId="85" applyBorder="0">
      <alignment horizontal="center" vertical="center" wrapText="1"/>
    </xf>
    <xf numFmtId="0" fontId="33" fillId="0" borderId="0"/>
    <xf numFmtId="49" fontId="280" fillId="0" borderId="85">
      <alignment horizontal="center" vertical="center" wrapText="1"/>
    </xf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0" fontId="33" fillId="0" borderId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49" fontId="251" fillId="0" borderId="85" applyNumberFormat="0" applyFill="0" applyAlignment="0" applyProtection="0"/>
    <xf numFmtId="0" fontId="33" fillId="0" borderId="0"/>
    <xf numFmtId="167" fontId="33" fillId="0" borderId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33" fillId="0" borderId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266" fillId="0" borderId="91" applyNumberFormat="0" applyFill="0" applyAlignment="0" applyProtection="0"/>
    <xf numFmtId="0" fontId="114" fillId="33" borderId="0" applyNumberFormat="0" applyBorder="0" applyAlignment="0" applyProtection="0"/>
    <xf numFmtId="0" fontId="33" fillId="0" borderId="0"/>
    <xf numFmtId="0" fontId="161" fillId="34" borderId="0" applyNumberFormat="0" applyBorder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0" borderId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42" borderId="95" applyNumberFormat="0" applyFont="0" applyAlignment="0" applyProtection="0"/>
    <xf numFmtId="0" fontId="33" fillId="0" borderId="0"/>
    <xf numFmtId="0" fontId="33" fillId="0" borderId="0"/>
    <xf numFmtId="0" fontId="33" fillId="0" borderId="0"/>
    <xf numFmtId="0" fontId="98" fillId="58" borderId="0" applyNumberFormat="0" applyBorder="0" applyAlignment="0" applyProtection="0"/>
    <xf numFmtId="0" fontId="198" fillId="0" borderId="70" applyNumberFormat="0" applyFill="0" applyAlignment="0" applyProtection="0"/>
    <xf numFmtId="0" fontId="129" fillId="88" borderId="54" applyNumberFormat="0" applyAlignment="0" applyProtection="0"/>
    <xf numFmtId="0" fontId="33" fillId="0" borderId="0"/>
    <xf numFmtId="0" fontId="270" fillId="0" borderId="0" applyNumberFormat="0" applyFill="0" applyBorder="0" applyAlignment="0" applyProtection="0"/>
    <xf numFmtId="0" fontId="51" fillId="0" borderId="0"/>
  </cellStyleXfs>
  <cellXfs count="765">
    <xf numFmtId="0" fontId="0" fillId="0" borderId="0" xfId="0"/>
    <xf numFmtId="0" fontId="3" fillId="0" borderId="1" xfId="0" applyFont="1" applyBorder="1"/>
    <xf numFmtId="0" fontId="3" fillId="0" borderId="0" xfId="0" applyFont="1"/>
    <xf numFmtId="0" fontId="3" fillId="0" borderId="0" xfId="0" applyFont="1" applyAlignment="1">
      <alignment wrapText="1"/>
    </xf>
    <xf numFmtId="0" fontId="3" fillId="0" borderId="1" xfId="0" applyFont="1" applyBorder="1" applyAlignment="1">
      <alignment horizontal="center" vertical="top" wrapText="1"/>
    </xf>
    <xf numFmtId="0" fontId="3" fillId="0" borderId="1" xfId="0" applyFont="1" applyBorder="1" applyAlignment="1">
      <alignment wrapText="1"/>
    </xf>
    <xf numFmtId="0" fontId="9" fillId="0" borderId="1" xfId="0" applyFont="1" applyBorder="1"/>
    <xf numFmtId="0" fontId="12" fillId="0" borderId="0" xfId="0" applyFont="1"/>
    <xf numFmtId="0" fontId="15" fillId="0" borderId="0" xfId="0" applyFont="1"/>
    <xf numFmtId="0" fontId="18" fillId="0" borderId="0" xfId="0" applyFont="1"/>
    <xf numFmtId="0" fontId="16" fillId="0" borderId="1" xfId="0" applyFont="1" applyBorder="1"/>
    <xf numFmtId="0" fontId="17" fillId="0" borderId="1" xfId="0" applyFont="1" applyBorder="1"/>
    <xf numFmtId="165" fontId="3" fillId="0" borderId="1" xfId="0" applyNumberFormat="1" applyFont="1" applyBorder="1"/>
    <xf numFmtId="0" fontId="3" fillId="0" borderId="1" xfId="0" applyFont="1" applyBorder="1" applyAlignment="1">
      <alignment horizontal="center"/>
    </xf>
    <xf numFmtId="0" fontId="19" fillId="0" borderId="0" xfId="0" applyFont="1"/>
    <xf numFmtId="0" fontId="19" fillId="0" borderId="1" xfId="0" applyFont="1" applyBorder="1"/>
    <xf numFmtId="0" fontId="14" fillId="0" borderId="0" xfId="0" applyFont="1"/>
    <xf numFmtId="9" fontId="3" fillId="0" borderId="1" xfId="0" applyNumberFormat="1" applyFont="1" applyBorder="1"/>
    <xf numFmtId="165" fontId="3" fillId="0" borderId="0" xfId="0" applyNumberFormat="1" applyFont="1"/>
    <xf numFmtId="0" fontId="9" fillId="0" borderId="1" xfId="0" applyFont="1" applyBorder="1" applyAlignment="1"/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21" fillId="0" borderId="0" xfId="0" applyFont="1"/>
    <xf numFmtId="49" fontId="9" fillId="0" borderId="0" xfId="0" applyNumberFormat="1" applyFont="1"/>
    <xf numFmtId="0" fontId="21" fillId="0" borderId="1" xfId="0" applyFont="1" applyBorder="1"/>
    <xf numFmtId="0" fontId="3" fillId="0" borderId="1" xfId="0" applyFont="1" applyBorder="1" applyAlignment="1">
      <alignment horizontal="right"/>
    </xf>
    <xf numFmtId="0" fontId="3" fillId="0" borderId="0" xfId="0" applyNumberFormat="1" applyFont="1"/>
    <xf numFmtId="0" fontId="3" fillId="0" borderId="1" xfId="0" applyFont="1" applyBorder="1" applyAlignment="1"/>
    <xf numFmtId="0" fontId="9" fillId="0" borderId="3" xfId="0" applyFont="1" applyBorder="1" applyAlignment="1">
      <alignment horizontal="left" vertical="center"/>
    </xf>
    <xf numFmtId="0" fontId="20" fillId="0" borderId="0" xfId="0" applyFont="1"/>
    <xf numFmtId="0" fontId="14" fillId="0" borderId="0" xfId="0" applyFont="1" applyAlignment="1">
      <alignment wrapText="1"/>
    </xf>
    <xf numFmtId="0" fontId="3" fillId="0" borderId="1" xfId="0" applyFont="1" applyBorder="1" applyAlignment="1" applyProtection="1">
      <alignment wrapText="1"/>
      <protection locked="0"/>
    </xf>
    <xf numFmtId="0" fontId="3" fillId="0" borderId="1" xfId="0" applyFont="1" applyBorder="1" applyProtection="1">
      <protection locked="0"/>
    </xf>
    <xf numFmtId="0" fontId="3" fillId="0" borderId="0" xfId="0" applyFont="1" applyProtection="1">
      <protection locked="0"/>
    </xf>
    <xf numFmtId="0" fontId="3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9" fillId="0" borderId="9" xfId="0" applyFont="1" applyBorder="1" applyAlignment="1">
      <alignment horizontal="left" vertical="center"/>
    </xf>
    <xf numFmtId="0" fontId="3" fillId="0" borderId="6" xfId="0" applyFont="1" applyBorder="1"/>
    <xf numFmtId="0" fontId="3" fillId="0" borderId="0" xfId="0" applyFont="1" applyFill="1" applyProtection="1">
      <protection locked="0"/>
    </xf>
    <xf numFmtId="0" fontId="3" fillId="0" borderId="0" xfId="0" applyFont="1" applyFill="1" applyProtection="1"/>
    <xf numFmtId="2" fontId="3" fillId="0" borderId="1" xfId="0" applyNumberFormat="1" applyFont="1" applyBorder="1" applyProtection="1">
      <protection locked="0"/>
    </xf>
    <xf numFmtId="0" fontId="0" fillId="0" borderId="0" xfId="0"/>
    <xf numFmtId="0" fontId="3" fillId="0" borderId="0" xfId="0" applyFont="1"/>
    <xf numFmtId="0" fontId="3" fillId="0" borderId="1" xfId="0" applyFont="1" applyBorder="1"/>
    <xf numFmtId="0" fontId="3" fillId="0" borderId="0" xfId="0" applyFont="1"/>
    <xf numFmtId="0" fontId="19" fillId="0" borderId="0" xfId="0" applyFont="1"/>
    <xf numFmtId="0" fontId="3" fillId="0" borderId="1" xfId="0" applyFont="1" applyBorder="1" applyAlignment="1" applyProtection="1">
      <alignment wrapText="1"/>
      <protection locked="0"/>
    </xf>
    <xf numFmtId="0" fontId="14" fillId="0" borderId="1" xfId="0" applyFont="1" applyBorder="1" applyAlignment="1" applyProtection="1">
      <alignment wrapText="1"/>
      <protection locked="0"/>
    </xf>
    <xf numFmtId="0" fontId="3" fillId="0" borderId="1" xfId="0" applyFont="1" applyBorder="1" applyProtection="1">
      <protection locked="0"/>
    </xf>
    <xf numFmtId="2" fontId="3" fillId="0" borderId="1" xfId="0" applyNumberFormat="1" applyFont="1" applyBorder="1" applyProtection="1">
      <protection locked="0"/>
    </xf>
    <xf numFmtId="0" fontId="3" fillId="0" borderId="0" xfId="0" applyFont="1" applyFill="1"/>
    <xf numFmtId="2" fontId="3" fillId="0" borderId="0" xfId="0" applyNumberFormat="1" applyFont="1"/>
    <xf numFmtId="49" fontId="3" fillId="0" borderId="0" xfId="0" applyNumberFormat="1" applyFont="1"/>
    <xf numFmtId="0" fontId="3" fillId="0" borderId="0" xfId="0" applyNumberFormat="1" applyFont="1" applyAlignment="1">
      <alignment horizontal="right"/>
    </xf>
    <xf numFmtId="0" fontId="3" fillId="0" borderId="1" xfId="0" applyFont="1" applyBorder="1"/>
    <xf numFmtId="0" fontId="3" fillId="0" borderId="0" xfId="0" applyFont="1"/>
    <xf numFmtId="0" fontId="3" fillId="0" borderId="1" xfId="0" applyFont="1" applyFill="1" applyBorder="1"/>
    <xf numFmtId="0" fontId="3" fillId="3" borderId="0" xfId="0" applyFont="1" applyFill="1"/>
    <xf numFmtId="0" fontId="3" fillId="0" borderId="0" xfId="0" applyFont="1"/>
    <xf numFmtId="165" fontId="3" fillId="0" borderId="1" xfId="0" applyNumberFormat="1" applyFont="1" applyFill="1" applyBorder="1"/>
    <xf numFmtId="4" fontId="3" fillId="0" borderId="1" xfId="0" applyNumberFormat="1" applyFont="1" applyBorder="1"/>
    <xf numFmtId="0" fontId="10" fillId="0" borderId="0" xfId="0" applyFont="1" applyAlignment="1">
      <alignment horizontal="center"/>
    </xf>
    <xf numFmtId="1" fontId="3" fillId="0" borderId="1" xfId="0" applyNumberFormat="1" applyFont="1" applyBorder="1" applyProtection="1">
      <protection locked="0"/>
    </xf>
    <xf numFmtId="0" fontId="3" fillId="4" borderId="1" xfId="0" applyFont="1" applyFill="1" applyBorder="1"/>
    <xf numFmtId="0" fontId="19" fillId="4" borderId="1" xfId="0" applyFont="1" applyFill="1" applyBorder="1"/>
    <xf numFmtId="1" fontId="19" fillId="4" borderId="1" xfId="0" applyNumberFormat="1" applyFont="1" applyFill="1" applyBorder="1"/>
    <xf numFmtId="0" fontId="3" fillId="4" borderId="0" xfId="0" applyFont="1" applyFill="1"/>
    <xf numFmtId="0" fontId="17" fillId="4" borderId="1" xfId="0" applyFont="1" applyFill="1" applyBorder="1"/>
    <xf numFmtId="0" fontId="15" fillId="0" borderId="0" xfId="0" applyFont="1" applyBorder="1"/>
    <xf numFmtId="4" fontId="15" fillId="0" borderId="1" xfId="0" applyNumberFormat="1" applyFont="1" applyFill="1" applyBorder="1" applyAlignment="1" applyProtection="1">
      <alignment wrapText="1"/>
    </xf>
    <xf numFmtId="0" fontId="20" fillId="0" borderId="0" xfId="0" applyFont="1" applyBorder="1"/>
    <xf numFmtId="0" fontId="15" fillId="0" borderId="0" xfId="0" applyFont="1" applyBorder="1" applyAlignment="1">
      <alignment horizontal="center" vertical="center"/>
    </xf>
    <xf numFmtId="0" fontId="3" fillId="0" borderId="1" xfId="0" applyFont="1" applyFill="1" applyBorder="1" applyAlignment="1" applyProtection="1">
      <alignment horizontal="center" vertical="center" wrapText="1"/>
      <protection locked="0"/>
    </xf>
    <xf numFmtId="0" fontId="15" fillId="0" borderId="0" xfId="0" applyFont="1" applyFill="1" applyBorder="1" applyAlignment="1">
      <alignment horizontal="center" vertical="center"/>
    </xf>
    <xf numFmtId="0" fontId="14" fillId="0" borderId="0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6" borderId="0" xfId="0" applyFont="1" applyFill="1"/>
    <xf numFmtId="2" fontId="3" fillId="6" borderId="0" xfId="0" applyNumberFormat="1" applyFont="1" applyFill="1"/>
    <xf numFmtId="0" fontId="3" fillId="0" borderId="1" xfId="0" applyFont="1" applyBorder="1" applyAlignment="1">
      <alignment vertical="center" wrapText="1"/>
    </xf>
    <xf numFmtId="0" fontId="3" fillId="0" borderId="1" xfId="0" applyFont="1" applyBorder="1" applyAlignment="1">
      <alignment vertical="center"/>
    </xf>
    <xf numFmtId="0" fontId="23" fillId="8" borderId="0" xfId="0" applyFont="1" applyFill="1"/>
    <xf numFmtId="4" fontId="3" fillId="6" borderId="1" xfId="0" applyNumberFormat="1" applyFont="1" applyFill="1" applyBorder="1"/>
    <xf numFmtId="4" fontId="3" fillId="0" borderId="0" xfId="0" applyNumberFormat="1" applyFont="1"/>
    <xf numFmtId="4" fontId="3" fillId="6" borderId="0" xfId="0" applyNumberFormat="1" applyFont="1" applyFill="1"/>
    <xf numFmtId="4" fontId="3" fillId="4" borderId="1" xfId="0" applyNumberFormat="1" applyFont="1" applyFill="1" applyBorder="1"/>
    <xf numFmtId="4" fontId="3" fillId="5" borderId="1" xfId="0" applyNumberFormat="1" applyFont="1" applyFill="1" applyBorder="1"/>
    <xf numFmtId="0" fontId="3" fillId="5" borderId="0" xfId="0" applyFont="1" applyFill="1"/>
    <xf numFmtId="2" fontId="3" fillId="5" borderId="1" xfId="0" applyNumberFormat="1" applyFont="1" applyFill="1" applyBorder="1" applyAlignment="1">
      <alignment horizontal="center" vertical="top" wrapText="1"/>
    </xf>
    <xf numFmtId="4" fontId="19" fillId="0" borderId="1" xfId="0" applyNumberFormat="1" applyFont="1" applyBorder="1"/>
    <xf numFmtId="4" fontId="19" fillId="6" borderId="1" xfId="0" applyNumberFormat="1" applyFont="1" applyFill="1" applyBorder="1"/>
    <xf numFmtId="10" fontId="3" fillId="0" borderId="1" xfId="0" applyNumberFormat="1" applyFont="1" applyBorder="1"/>
    <xf numFmtId="10" fontId="3" fillId="6" borderId="1" xfId="0" applyNumberFormat="1" applyFont="1" applyFill="1" applyBorder="1"/>
    <xf numFmtId="4" fontId="19" fillId="0" borderId="0" xfId="0" applyNumberFormat="1" applyFont="1"/>
    <xf numFmtId="4" fontId="19" fillId="6" borderId="0" xfId="0" applyNumberFormat="1" applyFont="1" applyFill="1"/>
    <xf numFmtId="4" fontId="3" fillId="0" borderId="1" xfId="0" applyNumberFormat="1" applyFont="1" applyFill="1" applyBorder="1"/>
    <xf numFmtId="10" fontId="3" fillId="5" borderId="1" xfId="0" applyNumberFormat="1" applyFont="1" applyFill="1" applyBorder="1"/>
    <xf numFmtId="4" fontId="19" fillId="5" borderId="1" xfId="0" applyNumberFormat="1" applyFont="1" applyFill="1" applyBorder="1"/>
    <xf numFmtId="4" fontId="19" fillId="4" borderId="1" xfId="0" applyNumberFormat="1" applyFont="1" applyFill="1" applyBorder="1"/>
    <xf numFmtId="4" fontId="3" fillId="0" borderId="0" xfId="0" applyNumberFormat="1" applyFont="1" applyFill="1"/>
    <xf numFmtId="4" fontId="3" fillId="0" borderId="5" xfId="0" applyNumberFormat="1" applyFont="1" applyBorder="1"/>
    <xf numFmtId="4" fontId="3" fillId="6" borderId="5" xfId="0" applyNumberFormat="1" applyFont="1" applyFill="1" applyBorder="1"/>
    <xf numFmtId="4" fontId="9" fillId="0" borderId="1" xfId="0" applyNumberFormat="1" applyFont="1" applyBorder="1" applyAlignment="1"/>
    <xf numFmtId="4" fontId="3" fillId="0" borderId="1" xfId="0" applyNumberFormat="1" applyFont="1" applyBorder="1" applyAlignment="1">
      <alignment vertical="center"/>
    </xf>
    <xf numFmtId="0" fontId="3" fillId="0" borderId="0" xfId="0" applyFont="1" applyAlignment="1">
      <alignment horizontal="center" vertical="top"/>
    </xf>
    <xf numFmtId="0" fontId="3" fillId="6" borderId="0" xfId="0" applyFont="1" applyFill="1" applyAlignment="1">
      <alignment horizontal="center" vertical="top"/>
    </xf>
    <xf numFmtId="0" fontId="3" fillId="6" borderId="1" xfId="0" applyFont="1" applyFill="1" applyBorder="1" applyAlignment="1">
      <alignment horizontal="center" vertical="top" wrapText="1"/>
    </xf>
    <xf numFmtId="0" fontId="3" fillId="0" borderId="0" xfId="0" applyFont="1" applyBorder="1" applyAlignment="1">
      <alignment horizontal="center" vertical="top" wrapText="1"/>
    </xf>
    <xf numFmtId="0" fontId="3" fillId="6" borderId="0" xfId="0" applyFont="1" applyFill="1" applyBorder="1" applyAlignment="1">
      <alignment horizontal="center" vertical="top" wrapText="1"/>
    </xf>
    <xf numFmtId="2" fontId="3" fillId="5" borderId="0" xfId="0" applyNumberFormat="1" applyFont="1" applyFill="1" applyBorder="1" applyAlignment="1">
      <alignment horizontal="center" vertical="top" wrapText="1"/>
    </xf>
    <xf numFmtId="4" fontId="19" fillId="5" borderId="0" xfId="0" applyNumberFormat="1" applyFont="1" applyFill="1" applyBorder="1"/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5" fillId="0" borderId="0" xfId="0" applyFont="1" applyAlignment="1">
      <alignment wrapText="1"/>
    </xf>
    <xf numFmtId="0" fontId="3" fillId="0" borderId="12" xfId="0" applyFont="1" applyBorder="1"/>
    <xf numFmtId="3" fontId="3" fillId="6" borderId="13" xfId="0" applyNumberFormat="1" applyFont="1" applyFill="1" applyBorder="1" applyAlignment="1">
      <alignment horizontal="center" vertical="center"/>
    </xf>
    <xf numFmtId="0" fontId="15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167" fontId="3" fillId="0" borderId="1" xfId="0" applyNumberFormat="1" applyFont="1" applyBorder="1" applyAlignment="1">
      <alignment horizontal="center" vertical="center"/>
    </xf>
    <xf numFmtId="4" fontId="3" fillId="0" borderId="1" xfId="0" applyNumberFormat="1" applyFont="1" applyBorder="1" applyAlignment="1" applyProtection="1">
      <alignment vertical="center"/>
      <protection locked="0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Border="1"/>
    <xf numFmtId="0" fontId="3" fillId="9" borderId="0" xfId="0" applyFont="1" applyFill="1"/>
    <xf numFmtId="0" fontId="3" fillId="9" borderId="1" xfId="0" applyFont="1" applyFill="1" applyBorder="1"/>
    <xf numFmtId="4" fontId="3" fillId="9" borderId="1" xfId="0" applyNumberFormat="1" applyFont="1" applyFill="1" applyBorder="1"/>
    <xf numFmtId="4" fontId="3" fillId="6" borderId="0" xfId="0" applyNumberFormat="1" applyFont="1" applyFill="1" applyBorder="1"/>
    <xf numFmtId="0" fontId="3" fillId="9" borderId="0" xfId="0" applyFont="1" applyFill="1" applyAlignment="1">
      <alignment horizontal="center"/>
    </xf>
    <xf numFmtId="0" fontId="3" fillId="4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4" borderId="0" xfId="0" applyFont="1" applyFill="1" applyAlignment="1">
      <alignment horizontal="center"/>
    </xf>
    <xf numFmtId="1" fontId="3" fillId="0" borderId="1" xfId="0" applyNumberFormat="1" applyFont="1" applyBorder="1"/>
    <xf numFmtId="0" fontId="9" fillId="5" borderId="0" xfId="0" applyFont="1" applyFill="1"/>
    <xf numFmtId="2" fontId="9" fillId="5" borderId="1" xfId="0" applyNumberFormat="1" applyFont="1" applyFill="1" applyBorder="1" applyAlignment="1">
      <alignment horizontal="center" vertical="top" wrapText="1"/>
    </xf>
    <xf numFmtId="4" fontId="9" fillId="5" borderId="1" xfId="0" applyNumberFormat="1" applyFont="1" applyFill="1" applyBorder="1"/>
    <xf numFmtId="4" fontId="3" fillId="4" borderId="3" xfId="0" applyNumberFormat="1" applyFont="1" applyFill="1" applyBorder="1"/>
    <xf numFmtId="4" fontId="3" fillId="5" borderId="3" xfId="0" applyNumberFormat="1" applyFont="1" applyFill="1" applyBorder="1"/>
    <xf numFmtId="4" fontId="3" fillId="5" borderId="0" xfId="0" applyNumberFormat="1" applyFont="1" applyFill="1" applyBorder="1"/>
    <xf numFmtId="4" fontId="3" fillId="5" borderId="0" xfId="0" applyNumberFormat="1" applyFont="1" applyFill="1"/>
    <xf numFmtId="168" fontId="19" fillId="4" borderId="1" xfId="0" applyNumberFormat="1" applyFont="1" applyFill="1" applyBorder="1"/>
    <xf numFmtId="0" fontId="3" fillId="0" borderId="0" xfId="0" applyFont="1" applyProtection="1"/>
    <xf numFmtId="0" fontId="9" fillId="0" borderId="0" xfId="0" applyFont="1" applyFill="1" applyProtection="1"/>
    <xf numFmtId="0" fontId="3" fillId="0" borderId="0" xfId="0" applyFont="1" applyAlignment="1" applyProtection="1">
      <alignment horizontal="left"/>
    </xf>
    <xf numFmtId="0" fontId="5" fillId="0" borderId="0" xfId="0" applyFont="1" applyProtection="1"/>
    <xf numFmtId="0" fontId="3" fillId="0" borderId="0" xfId="0" applyFont="1" applyFill="1" applyAlignment="1" applyProtection="1">
      <alignment vertical="top" wrapText="1"/>
    </xf>
    <xf numFmtId="0" fontId="3" fillId="0" borderId="0" xfId="0" applyFont="1" applyFill="1" applyAlignment="1" applyProtection="1">
      <alignment wrapText="1"/>
    </xf>
    <xf numFmtId="0" fontId="3" fillId="0" borderId="0" xfId="0" applyFont="1" applyAlignment="1" applyProtection="1">
      <alignment wrapText="1"/>
    </xf>
    <xf numFmtId="0" fontId="3" fillId="0" borderId="0" xfId="0" applyFont="1" applyAlignment="1" applyProtection="1">
      <alignment horizontal="center" vertical="top" wrapText="1"/>
    </xf>
    <xf numFmtId="0" fontId="10" fillId="0" borderId="0" xfId="0" applyFont="1" applyAlignment="1" applyProtection="1">
      <alignment horizontal="center" vertical="top" wrapText="1"/>
    </xf>
    <xf numFmtId="0" fontId="0" fillId="0" borderId="0" xfId="0" applyProtection="1"/>
    <xf numFmtId="0" fontId="0" fillId="0" borderId="0" xfId="0" applyFill="1" applyProtection="1"/>
    <xf numFmtId="0" fontId="1" fillId="0" borderId="0" xfId="0" applyFont="1" applyFill="1" applyProtection="1"/>
    <xf numFmtId="0" fontId="7" fillId="0" borderId="0" xfId="0" applyFont="1" applyFill="1" applyProtection="1"/>
    <xf numFmtId="0" fontId="7" fillId="0" borderId="0" xfId="0" applyFont="1" applyProtection="1"/>
    <xf numFmtId="0" fontId="4" fillId="0" borderId="0" xfId="0" applyFont="1" applyProtection="1"/>
    <xf numFmtId="0" fontId="4" fillId="0" borderId="0" xfId="0" applyFont="1" applyFill="1" applyProtection="1"/>
    <xf numFmtId="0" fontId="8" fillId="0" borderId="0" xfId="0" applyFont="1" applyFill="1" applyProtection="1"/>
    <xf numFmtId="0" fontId="8" fillId="0" borderId="0" xfId="0" applyFont="1" applyProtection="1"/>
    <xf numFmtId="0" fontId="0" fillId="0" borderId="0" xfId="0" applyProtection="1">
      <protection locked="0"/>
    </xf>
    <xf numFmtId="0" fontId="3" fillId="4" borderId="0" xfId="0" applyFont="1" applyFill="1" applyProtection="1"/>
    <xf numFmtId="0" fontId="6" fillId="0" borderId="0" xfId="0" applyFont="1" applyAlignment="1" applyProtection="1">
      <alignment horizontal="center"/>
    </xf>
    <xf numFmtId="0" fontId="3" fillId="0" borderId="0" xfId="0" quotePrefix="1" applyFont="1" applyProtection="1"/>
    <xf numFmtId="0" fontId="3" fillId="0" borderId="0" xfId="0" applyFont="1" applyAlignment="1" applyProtection="1">
      <alignment horizontal="right"/>
    </xf>
    <xf numFmtId="0" fontId="3" fillId="0" borderId="1" xfId="0" applyFont="1" applyBorder="1" applyAlignment="1" applyProtection="1">
      <alignment horizontal="center" vertical="top" wrapText="1"/>
    </xf>
    <xf numFmtId="0" fontId="5" fillId="0" borderId="1" xfId="0" applyFont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 vertical="center"/>
    </xf>
    <xf numFmtId="0" fontId="9" fillId="0" borderId="1" xfId="0" applyFont="1" applyBorder="1" applyAlignment="1" applyProtection="1">
      <alignment vertical="center"/>
    </xf>
    <xf numFmtId="0" fontId="3" fillId="0" borderId="1" xfId="0" applyFont="1" applyBorder="1" applyAlignment="1" applyProtection="1">
      <alignment vertical="center"/>
    </xf>
    <xf numFmtId="4" fontId="3" fillId="0" borderId="1" xfId="0" applyNumberFormat="1" applyFont="1" applyBorder="1" applyAlignment="1" applyProtection="1">
      <alignment vertical="center"/>
    </xf>
    <xf numFmtId="0" fontId="9" fillId="0" borderId="1" xfId="0" applyFont="1" applyBorder="1" applyAlignment="1" applyProtection="1">
      <alignment horizontal="center" vertical="center"/>
    </xf>
    <xf numFmtId="4" fontId="9" fillId="0" borderId="1" xfId="0" applyNumberFormat="1" applyFont="1" applyBorder="1" applyAlignment="1" applyProtection="1">
      <alignment vertical="center"/>
    </xf>
    <xf numFmtId="0" fontId="9" fillId="4" borderId="0" xfId="0" applyFont="1" applyFill="1" applyProtection="1"/>
    <xf numFmtId="0" fontId="9" fillId="0" borderId="0" xfId="0" applyFont="1" applyProtection="1"/>
    <xf numFmtId="0" fontId="3" fillId="0" borderId="1" xfId="0" applyFont="1" applyBorder="1" applyAlignment="1" applyProtection="1">
      <alignment vertical="center" wrapText="1"/>
    </xf>
    <xf numFmtId="4" fontId="3" fillId="0" borderId="1" xfId="0" applyNumberFormat="1" applyFont="1" applyFill="1" applyBorder="1" applyAlignment="1" applyProtection="1">
      <alignment vertical="center"/>
    </xf>
    <xf numFmtId="0" fontId="9" fillId="0" borderId="1" xfId="0" applyFont="1" applyFill="1" applyBorder="1" applyAlignment="1" applyProtection="1">
      <alignment vertical="center"/>
    </xf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19" fillId="0" borderId="0" xfId="0" applyFont="1" applyBorder="1" applyAlignment="1">
      <alignment horizontal="right"/>
    </xf>
    <xf numFmtId="165" fontId="3" fillId="0" borderId="0" xfId="0" applyNumberFormat="1" applyFont="1" applyBorder="1"/>
    <xf numFmtId="0" fontId="3" fillId="0" borderId="0" xfId="0" applyNumberFormat="1" applyFont="1" applyBorder="1"/>
    <xf numFmtId="0" fontId="9" fillId="0" borderId="0" xfId="0" applyFont="1" applyBorder="1"/>
    <xf numFmtId="0" fontId="19" fillId="0" borderId="0" xfId="0" applyFont="1" applyBorder="1"/>
    <xf numFmtId="0" fontId="3" fillId="4" borderId="4" xfId="0" applyFont="1" applyFill="1" applyBorder="1" applyAlignment="1">
      <alignment horizontal="center"/>
    </xf>
    <xf numFmtId="0" fontId="3" fillId="4" borderId="4" xfId="0" applyFont="1" applyFill="1" applyBorder="1"/>
    <xf numFmtId="0" fontId="3" fillId="0" borderId="0" xfId="0" applyFont="1" applyFill="1" applyBorder="1" applyAlignment="1">
      <alignment horizontal="center"/>
    </xf>
    <xf numFmtId="2" fontId="3" fillId="0" borderId="1" xfId="0" applyNumberFormat="1" applyFont="1" applyFill="1" applyBorder="1"/>
    <xf numFmtId="2" fontId="19" fillId="0" borderId="1" xfId="0" applyNumberFormat="1" applyFont="1" applyFill="1" applyBorder="1"/>
    <xf numFmtId="2" fontId="9" fillId="0" borderId="1" xfId="0" applyNumberFormat="1" applyFont="1" applyFill="1" applyBorder="1"/>
    <xf numFmtId="0" fontId="3" fillId="0" borderId="0" xfId="0" applyFont="1" applyFill="1" applyBorder="1"/>
    <xf numFmtId="2" fontId="3" fillId="0" borderId="1" xfId="0" applyNumberFormat="1" applyFont="1" applyBorder="1"/>
    <xf numFmtId="4" fontId="3" fillId="0" borderId="0" xfId="0" applyNumberFormat="1" applyFont="1" applyProtection="1"/>
    <xf numFmtId="0" fontId="3" fillId="0" borderId="1" xfId="0" applyFont="1" applyBorder="1" applyAlignment="1">
      <alignment horizontal="center"/>
    </xf>
    <xf numFmtId="0" fontId="19" fillId="0" borderId="1" xfId="0" applyFont="1" applyBorder="1" applyAlignment="1">
      <alignment wrapText="1"/>
    </xf>
    <xf numFmtId="0" fontId="3" fillId="7" borderId="1" xfId="0" applyFont="1" applyFill="1" applyBorder="1" applyProtection="1">
      <protection locked="0"/>
    </xf>
    <xf numFmtId="4" fontId="21" fillId="5" borderId="1" xfId="0" applyNumberFormat="1" applyFont="1" applyFill="1" applyBorder="1"/>
    <xf numFmtId="0" fontId="3" fillId="0" borderId="3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19" fillId="0" borderId="0" xfId="0" applyFont="1" applyFill="1" applyBorder="1" applyAlignment="1">
      <alignment horizontal="right"/>
    </xf>
    <xf numFmtId="4" fontId="3" fillId="0" borderId="1" xfId="0" applyNumberFormat="1" applyFont="1" applyFill="1" applyBorder="1" applyAlignment="1">
      <alignment vertical="center"/>
    </xf>
    <xf numFmtId="0" fontId="3" fillId="5" borderId="0" xfId="0" applyFont="1" applyFill="1" applyAlignment="1">
      <alignment horizontal="center" vertical="center"/>
    </xf>
    <xf numFmtId="49" fontId="3" fillId="0" borderId="0" xfId="0" applyNumberFormat="1" applyFont="1" applyAlignment="1">
      <alignment horizontal="center" vertical="center"/>
    </xf>
    <xf numFmtId="4" fontId="3" fillId="9" borderId="1" xfId="0" applyNumberFormat="1" applyFont="1" applyFill="1" applyBorder="1" applyAlignment="1">
      <alignment horizontal="center" vertical="center"/>
    </xf>
    <xf numFmtId="3" fontId="3" fillId="9" borderId="1" xfId="0" applyNumberFormat="1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6" borderId="0" xfId="0" applyFont="1" applyFill="1" applyAlignment="1">
      <alignment horizontal="center" vertical="center"/>
    </xf>
    <xf numFmtId="4" fontId="3" fillId="4" borderId="0" xfId="0" applyNumberFormat="1" applyFont="1" applyFill="1" applyProtection="1"/>
    <xf numFmtId="169" fontId="3" fillId="0" borderId="0" xfId="0" applyNumberFormat="1" applyFont="1"/>
    <xf numFmtId="170" fontId="3" fillId="0" borderId="0" xfId="0" applyNumberFormat="1" applyFont="1" applyAlignment="1">
      <alignment horizontal="center" vertical="center"/>
    </xf>
    <xf numFmtId="0" fontId="3" fillId="0" borderId="1" xfId="0" applyFont="1" applyFill="1" applyBorder="1" applyAlignment="1" applyProtection="1">
      <alignment vertical="center" wrapText="1"/>
    </xf>
    <xf numFmtId="170" fontId="3" fillId="9" borderId="1" xfId="0" applyNumberFormat="1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3" fillId="7" borderId="0" xfId="0" applyFont="1" applyFill="1"/>
    <xf numFmtId="2" fontId="3" fillId="0" borderId="0" xfId="0" applyNumberFormat="1" applyFont="1" applyAlignment="1" applyProtection="1">
      <alignment horizontal="center" vertical="center"/>
    </xf>
    <xf numFmtId="166" fontId="3" fillId="0" borderId="0" xfId="0" applyNumberFormat="1" applyFont="1" applyProtection="1"/>
    <xf numFmtId="10" fontId="3" fillId="0" borderId="0" xfId="0" applyNumberFormat="1" applyFont="1" applyBorder="1" applyProtection="1">
      <protection locked="0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0" fillId="0" borderId="0" xfId="0" applyAlignment="1" applyProtection="1">
      <alignment horizontal="center" vertical="center"/>
    </xf>
    <xf numFmtId="0" fontId="8" fillId="0" borderId="0" xfId="0" applyFont="1" applyFill="1" applyProtection="1">
      <protection locked="0"/>
    </xf>
    <xf numFmtId="0" fontId="3" fillId="0" borderId="0" xfId="0" applyFont="1" applyFill="1" applyAlignment="1" applyProtection="1">
      <alignment horizontal="center" vertical="top" wrapText="1"/>
    </xf>
    <xf numFmtId="2" fontId="3" fillId="0" borderId="0" xfId="0" applyNumberFormat="1" applyFont="1" applyFill="1" applyAlignment="1" applyProtection="1">
      <alignment horizontal="center" vertical="center" wrapText="1"/>
    </xf>
    <xf numFmtId="166" fontId="3" fillId="0" borderId="0" xfId="0" applyNumberFormat="1" applyFont="1" applyFill="1" applyProtection="1"/>
    <xf numFmtId="0" fontId="3" fillId="0" borderId="0" xfId="0" applyFont="1" applyFill="1" applyAlignment="1" applyProtection="1">
      <alignment horizontal="center" vertical="center"/>
    </xf>
    <xf numFmtId="2" fontId="3" fillId="0" borderId="0" xfId="0" applyNumberFormat="1" applyFont="1" applyFill="1" applyAlignment="1" applyProtection="1">
      <alignment horizontal="center" vertical="center"/>
    </xf>
    <xf numFmtId="169" fontId="3" fillId="0" borderId="1" xfId="0" applyNumberFormat="1" applyFont="1" applyBorder="1" applyAlignment="1">
      <alignment vertical="center"/>
    </xf>
    <xf numFmtId="0" fontId="3" fillId="0" borderId="3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4" fontId="3" fillId="10" borderId="1" xfId="0" applyNumberFormat="1" applyFont="1" applyFill="1" applyBorder="1"/>
    <xf numFmtId="4" fontId="15" fillId="0" borderId="0" xfId="0" applyNumberFormat="1" applyFont="1" applyBorder="1"/>
    <xf numFmtId="0" fontId="15" fillId="0" borderId="0" xfId="0" applyNumberFormat="1" applyFont="1" applyBorder="1"/>
    <xf numFmtId="166" fontId="3" fillId="5" borderId="0" xfId="0" applyNumberFormat="1" applyFont="1" applyFill="1" applyAlignment="1">
      <alignment horizontal="center" vertical="center"/>
    </xf>
    <xf numFmtId="4" fontId="9" fillId="5" borderId="0" xfId="0" applyNumberFormat="1" applyFont="1" applyFill="1"/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/>
    </xf>
    <xf numFmtId="2" fontId="3" fillId="0" borderId="1" xfId="0" applyNumberFormat="1" applyFont="1" applyFill="1" applyBorder="1" applyProtection="1">
      <protection locked="0"/>
    </xf>
    <xf numFmtId="4" fontId="23" fillId="11" borderId="0" xfId="0" applyNumberFormat="1" applyFont="1" applyFill="1"/>
    <xf numFmtId="0" fontId="14" fillId="0" borderId="0" xfId="0" applyFont="1" applyFill="1" applyBorder="1" applyAlignment="1" applyProtection="1">
      <alignment horizontal="center" vertical="center" wrapText="1"/>
      <protection locked="0"/>
    </xf>
    <xf numFmtId="49" fontId="10" fillId="0" borderId="0" xfId="0" applyNumberFormat="1" applyFont="1" applyAlignment="1" applyProtection="1">
      <alignment horizontal="left" vertical="top"/>
      <protection hidden="1"/>
    </xf>
    <xf numFmtId="0" fontId="10" fillId="0" borderId="0" xfId="0" applyFont="1" applyAlignment="1" applyProtection="1">
      <alignment horizontal="left" vertical="top"/>
      <protection locked="0"/>
    </xf>
    <xf numFmtId="0" fontId="10" fillId="0" borderId="0" xfId="0" applyFont="1" applyAlignment="1" applyProtection="1">
      <alignment horizontal="right" vertical="top"/>
      <protection locked="0"/>
    </xf>
    <xf numFmtId="0" fontId="10" fillId="0" borderId="0" xfId="0" applyFont="1" applyAlignment="1" applyProtection="1">
      <alignment horizontal="left" vertical="top"/>
      <protection hidden="1"/>
    </xf>
    <xf numFmtId="0" fontId="15" fillId="0" borderId="0" xfId="0" applyFont="1" applyBorder="1" applyAlignment="1" applyProtection="1">
      <alignment horizontal="center" vertical="center" wrapText="1"/>
      <protection locked="0"/>
    </xf>
    <xf numFmtId="171" fontId="15" fillId="0" borderId="1" xfId="0" applyNumberFormat="1" applyFont="1" applyFill="1" applyBorder="1" applyAlignment="1" applyProtection="1">
      <alignment horizontal="right" vertical="center" wrapText="1"/>
    </xf>
    <xf numFmtId="43" fontId="3" fillId="0" borderId="1" xfId="0" applyNumberFormat="1" applyFont="1" applyBorder="1"/>
    <xf numFmtId="43" fontId="3" fillId="9" borderId="1" xfId="0" applyNumberFormat="1" applyFont="1" applyFill="1" applyBorder="1"/>
    <xf numFmtId="43" fontId="3" fillId="4" borderId="1" xfId="0" applyNumberFormat="1" applyFont="1" applyFill="1" applyBorder="1"/>
    <xf numFmtId="43" fontId="3" fillId="4" borderId="4" xfId="0" applyNumberFormat="1" applyFont="1" applyFill="1" applyBorder="1"/>
    <xf numFmtId="43" fontId="3" fillId="0" borderId="0" xfId="0" applyNumberFormat="1" applyFont="1" applyBorder="1"/>
    <xf numFmtId="43" fontId="3" fillId="0" borderId="1" xfId="0" applyNumberFormat="1" applyFont="1" applyFill="1" applyBorder="1"/>
    <xf numFmtId="43" fontId="9" fillId="0" borderId="1" xfId="0" applyNumberFormat="1" applyFont="1" applyBorder="1"/>
    <xf numFmtId="43" fontId="3" fillId="0" borderId="0" xfId="0" applyNumberFormat="1" applyFont="1"/>
    <xf numFmtId="43" fontId="3" fillId="0" borderId="3" xfId="0" applyNumberFormat="1" applyFont="1" applyBorder="1"/>
    <xf numFmtId="43" fontId="9" fillId="0" borderId="1" xfId="0" applyNumberFormat="1" applyFont="1" applyBorder="1" applyAlignment="1"/>
    <xf numFmtId="0" fontId="6" fillId="0" borderId="0" xfId="0" applyFont="1" applyAlignment="1" applyProtection="1">
      <alignment horizontal="center"/>
    </xf>
    <xf numFmtId="0" fontId="3" fillId="12" borderId="0" xfId="0" applyFont="1" applyFill="1" applyAlignment="1" applyProtection="1">
      <alignment horizontal="center" vertical="center"/>
    </xf>
    <xf numFmtId="0" fontId="3" fillId="12" borderId="0" xfId="0" applyFont="1" applyFill="1" applyAlignment="1" applyProtection="1">
      <alignment vertical="top" wrapText="1"/>
    </xf>
    <xf numFmtId="0" fontId="3" fillId="12" borderId="0" xfId="0" applyFont="1" applyFill="1" applyAlignment="1" applyProtection="1">
      <alignment wrapText="1"/>
    </xf>
    <xf numFmtId="2" fontId="3" fillId="12" borderId="0" xfId="0" applyNumberFormat="1" applyFont="1" applyFill="1" applyAlignment="1" applyProtection="1">
      <alignment horizontal="center" vertical="center" wrapText="1"/>
    </xf>
    <xf numFmtId="0" fontId="3" fillId="12" borderId="0" xfId="0" applyFont="1" applyFill="1" applyAlignment="1" applyProtection="1">
      <alignment horizontal="center"/>
    </xf>
    <xf numFmtId="0" fontId="3" fillId="12" borderId="0" xfId="0" applyFont="1" applyFill="1" applyProtection="1"/>
    <xf numFmtId="0" fontId="3" fillId="12" borderId="0" xfId="0" applyFont="1" applyFill="1" applyAlignment="1" applyProtection="1">
      <alignment horizontal="center" vertical="top" wrapText="1"/>
    </xf>
    <xf numFmtId="0" fontId="3" fillId="12" borderId="0" xfId="0" applyFont="1" applyFill="1" applyProtection="1">
      <protection locked="0"/>
    </xf>
    <xf numFmtId="2" fontId="3" fillId="12" borderId="0" xfId="0" applyNumberFormat="1" applyFont="1" applyFill="1" applyAlignment="1" applyProtection="1">
      <alignment horizontal="center" vertical="center"/>
    </xf>
    <xf numFmtId="0" fontId="5" fillId="0" borderId="0" xfId="0" applyFont="1" applyBorder="1" applyAlignment="1" applyProtection="1">
      <alignment horizontal="center"/>
      <protection locked="0"/>
    </xf>
    <xf numFmtId="0" fontId="15" fillId="0" borderId="1" xfId="0" applyFont="1" applyBorder="1" applyAlignment="1" applyProtection="1">
      <alignment horizontal="center" vertical="center"/>
      <protection hidden="1"/>
    </xf>
    <xf numFmtId="0" fontId="15" fillId="0" borderId="1" xfId="0" applyFont="1" applyBorder="1" applyProtection="1">
      <protection hidden="1"/>
    </xf>
    <xf numFmtId="172" fontId="15" fillId="0" borderId="1" xfId="0" applyNumberFormat="1" applyFont="1" applyBorder="1" applyAlignment="1" applyProtection="1">
      <alignment horizontal="right" vertical="center" wrapText="1"/>
      <protection hidden="1"/>
    </xf>
    <xf numFmtId="0" fontId="15" fillId="0" borderId="0" xfId="0" applyFont="1" applyProtection="1">
      <protection hidden="1"/>
    </xf>
    <xf numFmtId="0" fontId="15" fillId="0" borderId="0" xfId="0" applyFont="1" applyAlignment="1" applyProtection="1">
      <alignment horizontal="right" vertical="center"/>
      <protection hidden="1"/>
    </xf>
    <xf numFmtId="0" fontId="15" fillId="0" borderId="0" xfId="0" applyFont="1" applyAlignment="1" applyProtection="1">
      <alignment wrapText="1"/>
      <protection hidden="1"/>
    </xf>
    <xf numFmtId="0" fontId="0" fillId="0" borderId="1" xfId="0" applyBorder="1" applyProtection="1">
      <protection hidden="1"/>
    </xf>
    <xf numFmtId="173" fontId="0" fillId="0" borderId="1" xfId="0" applyNumberFormat="1" applyBorder="1" applyAlignment="1" applyProtection="1">
      <alignment horizontal="right" vertical="center" wrapText="1"/>
      <protection hidden="1"/>
    </xf>
    <xf numFmtId="0" fontId="19" fillId="0" borderId="0" xfId="0" applyFont="1" applyAlignment="1" applyProtection="1">
      <alignment horizontal="center"/>
    </xf>
    <xf numFmtId="0" fontId="0" fillId="0" borderId="1" xfId="0" applyBorder="1"/>
    <xf numFmtId="0" fontId="0" fillId="0" borderId="1" xfId="0" applyBorder="1" applyProtection="1">
      <protection locked="0"/>
    </xf>
    <xf numFmtId="0" fontId="0" fillId="0" borderId="0" xfId="0" applyProtection="1">
      <protection hidden="1"/>
    </xf>
    <xf numFmtId="0" fontId="0" fillId="0" borderId="0" xfId="0" applyBorder="1" applyAlignment="1" applyProtection="1">
      <protection hidden="1"/>
    </xf>
    <xf numFmtId="172" fontId="3" fillId="0" borderId="21" xfId="0" applyNumberFormat="1" applyFont="1" applyBorder="1" applyAlignment="1" applyProtection="1">
      <alignment horizontal="left" vertical="center" wrapText="1"/>
      <protection hidden="1"/>
    </xf>
    <xf numFmtId="172" fontId="3" fillId="0" borderId="22" xfId="0" applyNumberFormat="1" applyFont="1" applyBorder="1" applyAlignment="1" applyProtection="1">
      <alignment horizontal="center" vertical="center" wrapText="1"/>
    </xf>
    <xf numFmtId="172" fontId="3" fillId="0" borderId="1" xfId="0" applyNumberFormat="1" applyFont="1" applyBorder="1" applyAlignment="1" applyProtection="1">
      <alignment horizontal="left" vertical="center" wrapText="1"/>
      <protection hidden="1"/>
    </xf>
    <xf numFmtId="172" fontId="3" fillId="0" borderId="25" xfId="0" applyNumberFormat="1" applyFont="1" applyBorder="1" applyAlignment="1" applyProtection="1">
      <alignment horizontal="center" vertical="center" wrapText="1"/>
    </xf>
    <xf numFmtId="0" fontId="3" fillId="0" borderId="32" xfId="0" applyFont="1" applyBorder="1" applyAlignment="1" applyProtection="1">
      <alignment horizontal="center" vertical="center"/>
      <protection hidden="1"/>
    </xf>
    <xf numFmtId="175" fontId="3" fillId="0" borderId="1" xfId="0" applyNumberFormat="1" applyFont="1" applyBorder="1" applyAlignment="1" applyProtection="1">
      <alignment horizontal="right" vertical="center" wrapText="1"/>
      <protection hidden="1"/>
    </xf>
    <xf numFmtId="175" fontId="3" fillId="0" borderId="33" xfId="0" applyNumberFormat="1" applyFont="1" applyBorder="1" applyAlignment="1" applyProtection="1">
      <alignment horizontal="center" vertical="center" wrapText="1"/>
    </xf>
    <xf numFmtId="172" fontId="3" fillId="0" borderId="1" xfId="0" applyNumberFormat="1" applyFont="1" applyBorder="1" applyAlignment="1" applyProtection="1">
      <alignment horizontal="right" vertical="center" wrapText="1"/>
      <protection hidden="1"/>
    </xf>
    <xf numFmtId="172" fontId="3" fillId="0" borderId="25" xfId="0" applyNumberFormat="1" applyFont="1" applyBorder="1" applyAlignment="1" applyProtection="1">
      <alignment horizontal="right" vertical="center" wrapText="1"/>
    </xf>
    <xf numFmtId="171" fontId="3" fillId="0" borderId="25" xfId="0" applyNumberFormat="1" applyFont="1" applyBorder="1" applyAlignment="1" applyProtection="1">
      <alignment horizontal="right" vertical="center" wrapText="1"/>
    </xf>
    <xf numFmtId="0" fontId="3" fillId="0" borderId="26" xfId="0" applyFont="1" applyBorder="1" applyAlignment="1" applyProtection="1">
      <alignment horizontal="center" vertical="center"/>
      <protection hidden="1"/>
    </xf>
    <xf numFmtId="172" fontId="3" fillId="0" borderId="30" xfId="0" applyNumberFormat="1" applyFont="1" applyBorder="1" applyAlignment="1" applyProtection="1">
      <alignment horizontal="right" vertical="center" wrapText="1"/>
      <protection hidden="1"/>
    </xf>
    <xf numFmtId="172" fontId="3" fillId="0" borderId="31" xfId="0" applyNumberFormat="1" applyFont="1" applyBorder="1" applyAlignment="1" applyProtection="1">
      <alignment horizontal="right" vertical="center" wrapText="1"/>
    </xf>
    <xf numFmtId="0" fontId="3" fillId="0" borderId="0" xfId="0" applyFont="1" applyProtection="1">
      <protection hidden="1"/>
    </xf>
    <xf numFmtId="0" fontId="3" fillId="0" borderId="0" xfId="0" applyFont="1" applyBorder="1" applyProtection="1">
      <protection hidden="1"/>
    </xf>
    <xf numFmtId="0" fontId="10" fillId="12" borderId="0" xfId="0" applyFont="1" applyFill="1" applyAlignment="1" applyProtection="1">
      <alignment horizontal="center" vertical="top" wrapText="1"/>
    </xf>
    <xf numFmtId="166" fontId="3" fillId="12" borderId="0" xfId="0" applyNumberFormat="1" applyFont="1" applyFill="1" applyProtection="1"/>
    <xf numFmtId="0" fontId="3" fillId="13" borderId="0" xfId="0" applyFont="1" applyFill="1" applyAlignment="1" applyProtection="1">
      <alignment horizontal="center" vertical="center"/>
    </xf>
    <xf numFmtId="0" fontId="3" fillId="13" borderId="0" xfId="0" applyFont="1" applyFill="1" applyAlignment="1" applyProtection="1">
      <alignment vertical="top" wrapText="1"/>
    </xf>
    <xf numFmtId="0" fontId="3" fillId="13" borderId="0" xfId="0" applyFont="1" applyFill="1" applyAlignment="1" applyProtection="1">
      <alignment wrapText="1"/>
    </xf>
    <xf numFmtId="2" fontId="3" fillId="13" borderId="0" xfId="0" applyNumberFormat="1" applyFont="1" applyFill="1" applyAlignment="1" applyProtection="1">
      <alignment horizontal="center" vertical="center" wrapText="1"/>
    </xf>
    <xf numFmtId="0" fontId="3" fillId="13" borderId="0" xfId="0" applyFont="1" applyFill="1" applyAlignment="1" applyProtection="1">
      <alignment horizontal="center"/>
    </xf>
    <xf numFmtId="0" fontId="3" fillId="13" borderId="0" xfId="0" applyFont="1" applyFill="1" applyProtection="1"/>
    <xf numFmtId="0" fontId="3" fillId="13" borderId="0" xfId="0" applyFont="1" applyFill="1" applyAlignment="1" applyProtection="1">
      <alignment horizontal="center" vertical="top" wrapText="1"/>
    </xf>
    <xf numFmtId="0" fontId="3" fillId="13" borderId="0" xfId="0" applyFont="1" applyFill="1" applyProtection="1">
      <protection locked="0"/>
    </xf>
    <xf numFmtId="2" fontId="3" fillId="13" borderId="0" xfId="0" applyNumberFormat="1" applyFont="1" applyFill="1" applyAlignment="1" applyProtection="1">
      <alignment horizontal="center" vertical="center"/>
    </xf>
    <xf numFmtId="166" fontId="3" fillId="13" borderId="0" xfId="0" applyNumberFormat="1" applyFont="1" applyFill="1" applyProtection="1"/>
    <xf numFmtId="4" fontId="3" fillId="0" borderId="1" xfId="0" applyNumberFormat="1" applyFont="1" applyBorder="1" applyAlignment="1">
      <alignment horizontal="right"/>
    </xf>
    <xf numFmtId="0" fontId="3" fillId="14" borderId="0" xfId="0" applyFont="1" applyFill="1" applyAlignment="1" applyProtection="1">
      <alignment horizontal="center" vertical="center"/>
    </xf>
    <xf numFmtId="0" fontId="3" fillId="14" borderId="0" xfId="0" applyFont="1" applyFill="1" applyAlignment="1" applyProtection="1">
      <alignment vertical="top" wrapText="1"/>
    </xf>
    <xf numFmtId="0" fontId="3" fillId="14" borderId="0" xfId="0" applyFont="1" applyFill="1" applyAlignment="1" applyProtection="1">
      <alignment wrapText="1"/>
    </xf>
    <xf numFmtId="2" fontId="3" fillId="14" borderId="0" xfId="0" applyNumberFormat="1" applyFont="1" applyFill="1" applyAlignment="1" applyProtection="1">
      <alignment horizontal="center" vertical="center" wrapText="1"/>
    </xf>
    <xf numFmtId="0" fontId="3" fillId="14" borderId="0" xfId="0" applyFont="1" applyFill="1" applyAlignment="1" applyProtection="1">
      <alignment horizontal="center"/>
    </xf>
    <xf numFmtId="0" fontId="3" fillId="14" borderId="0" xfId="0" applyFont="1" applyFill="1" applyProtection="1"/>
    <xf numFmtId="0" fontId="3" fillId="14" borderId="0" xfId="0" applyFont="1" applyFill="1" applyAlignment="1" applyProtection="1">
      <alignment horizontal="center" vertical="top" wrapText="1"/>
    </xf>
    <xf numFmtId="0" fontId="3" fillId="14" borderId="0" xfId="0" applyFont="1" applyFill="1" applyProtection="1">
      <protection locked="0"/>
    </xf>
    <xf numFmtId="2" fontId="3" fillId="14" borderId="0" xfId="0" applyNumberFormat="1" applyFont="1" applyFill="1" applyAlignment="1" applyProtection="1">
      <alignment horizontal="center" vertical="center"/>
    </xf>
    <xf numFmtId="166" fontId="3" fillId="14" borderId="0" xfId="0" applyNumberFormat="1" applyFont="1" applyFill="1" applyProtection="1"/>
    <xf numFmtId="0" fontId="3" fillId="5" borderId="0" xfId="0" applyFont="1" applyFill="1" applyAlignment="1" applyProtection="1">
      <alignment horizontal="center" vertical="center"/>
    </xf>
    <xf numFmtId="0" fontId="3" fillId="5" borderId="0" xfId="0" applyFont="1" applyFill="1" applyAlignment="1" applyProtection="1">
      <alignment vertical="top" wrapText="1"/>
    </xf>
    <xf numFmtId="0" fontId="3" fillId="5" borderId="0" xfId="0" applyFont="1" applyFill="1" applyAlignment="1" applyProtection="1">
      <alignment wrapText="1"/>
    </xf>
    <xf numFmtId="2" fontId="3" fillId="5" borderId="0" xfId="0" applyNumberFormat="1" applyFont="1" applyFill="1" applyAlignment="1" applyProtection="1">
      <alignment horizontal="center" vertical="center" wrapText="1"/>
    </xf>
    <xf numFmtId="0" fontId="3" fillId="5" borderId="0" xfId="0" applyFont="1" applyFill="1" applyAlignment="1" applyProtection="1">
      <alignment horizontal="center"/>
    </xf>
    <xf numFmtId="0" fontId="3" fillId="5" borderId="0" xfId="0" applyFont="1" applyFill="1" applyProtection="1"/>
    <xf numFmtId="0" fontId="10" fillId="5" borderId="0" xfId="0" applyFont="1" applyFill="1" applyAlignment="1" applyProtection="1">
      <alignment horizontal="center" vertical="top" wrapText="1"/>
    </xf>
    <xf numFmtId="0" fontId="3" fillId="5" borderId="0" xfId="0" applyFont="1" applyFill="1" applyAlignment="1" applyProtection="1">
      <alignment horizontal="center" vertical="top" wrapText="1"/>
    </xf>
    <xf numFmtId="0" fontId="3" fillId="5" borderId="0" xfId="0" applyFont="1" applyFill="1" applyProtection="1">
      <protection locked="0"/>
    </xf>
    <xf numFmtId="2" fontId="3" fillId="5" borderId="0" xfId="0" applyNumberFormat="1" applyFont="1" applyFill="1" applyAlignment="1" applyProtection="1">
      <alignment horizontal="center" vertical="center"/>
    </xf>
    <xf numFmtId="0" fontId="3" fillId="3" borderId="0" xfId="0" applyFont="1" applyFill="1" applyAlignment="1" applyProtection="1">
      <alignment horizontal="center" vertical="center"/>
    </xf>
    <xf numFmtId="0" fontId="3" fillId="3" borderId="0" xfId="0" applyFont="1" applyFill="1" applyAlignment="1" applyProtection="1">
      <alignment vertical="top" wrapText="1"/>
    </xf>
    <xf numFmtId="0" fontId="3" fillId="3" borderId="0" xfId="0" applyFont="1" applyFill="1" applyAlignment="1" applyProtection="1">
      <alignment wrapText="1"/>
    </xf>
    <xf numFmtId="2" fontId="3" fillId="3" borderId="0" xfId="0" applyNumberFormat="1" applyFont="1" applyFill="1" applyAlignment="1" applyProtection="1">
      <alignment horizontal="center" vertical="center" wrapText="1"/>
    </xf>
    <xf numFmtId="0" fontId="3" fillId="3" borderId="0" xfId="0" applyFont="1" applyFill="1" applyAlignment="1" applyProtection="1">
      <alignment horizontal="center"/>
    </xf>
    <xf numFmtId="0" fontId="3" fillId="3" borderId="0" xfId="0" applyFont="1" applyFill="1" applyProtection="1"/>
    <xf numFmtId="0" fontId="3" fillId="3" borderId="0" xfId="0" applyFont="1" applyFill="1" applyAlignment="1" applyProtection="1">
      <alignment horizontal="center" vertical="top" wrapText="1"/>
    </xf>
    <xf numFmtId="0" fontId="3" fillId="3" borderId="0" xfId="0" applyFont="1" applyFill="1" applyProtection="1">
      <protection locked="0"/>
    </xf>
    <xf numFmtId="2" fontId="3" fillId="3" borderId="0" xfId="0" applyNumberFormat="1" applyFont="1" applyFill="1" applyAlignment="1" applyProtection="1">
      <alignment horizontal="center" vertical="center"/>
    </xf>
    <xf numFmtId="0" fontId="3" fillId="15" borderId="0" xfId="0" applyFont="1" applyFill="1" applyAlignment="1" applyProtection="1">
      <alignment horizontal="center" vertical="center"/>
    </xf>
    <xf numFmtId="0" fontId="3" fillId="15" borderId="0" xfId="0" applyFont="1" applyFill="1" applyAlignment="1" applyProtection="1">
      <alignment vertical="top" wrapText="1"/>
    </xf>
    <xf numFmtId="0" fontId="3" fillId="15" borderId="0" xfId="0" applyFont="1" applyFill="1" applyAlignment="1" applyProtection="1">
      <alignment wrapText="1"/>
    </xf>
    <xf numFmtId="2" fontId="3" fillId="15" borderId="0" xfId="0" applyNumberFormat="1" applyFont="1" applyFill="1" applyAlignment="1" applyProtection="1">
      <alignment horizontal="center" vertical="center" wrapText="1"/>
    </xf>
    <xf numFmtId="0" fontId="3" fillId="15" borderId="0" xfId="0" applyFont="1" applyFill="1" applyAlignment="1" applyProtection="1">
      <alignment horizontal="center"/>
    </xf>
    <xf numFmtId="0" fontId="3" fillId="15" borderId="0" xfId="0" applyFont="1" applyFill="1" applyProtection="1"/>
    <xf numFmtId="0" fontId="3" fillId="15" borderId="0" xfId="0" applyFont="1" applyFill="1" applyAlignment="1" applyProtection="1">
      <alignment horizontal="center" vertical="top" wrapText="1"/>
    </xf>
    <xf numFmtId="0" fontId="3" fillId="15" borderId="0" xfId="0" applyFont="1" applyFill="1" applyProtection="1">
      <protection locked="0"/>
    </xf>
    <xf numFmtId="2" fontId="3" fillId="15" borderId="0" xfId="0" applyNumberFormat="1" applyFont="1" applyFill="1" applyAlignment="1" applyProtection="1">
      <alignment horizontal="center" vertical="center"/>
    </xf>
    <xf numFmtId="0" fontId="3" fillId="16" borderId="0" xfId="0" applyFont="1" applyFill="1" applyAlignment="1" applyProtection="1">
      <alignment horizontal="center" vertical="center"/>
    </xf>
    <xf numFmtId="0" fontId="3" fillId="16" borderId="0" xfId="0" applyFont="1" applyFill="1" applyAlignment="1" applyProtection="1">
      <alignment vertical="top" wrapText="1"/>
    </xf>
    <xf numFmtId="0" fontId="3" fillId="16" borderId="0" xfId="0" applyFont="1" applyFill="1" applyAlignment="1" applyProtection="1">
      <alignment wrapText="1"/>
    </xf>
    <xf numFmtId="2" fontId="3" fillId="16" borderId="0" xfId="0" applyNumberFormat="1" applyFont="1" applyFill="1" applyAlignment="1" applyProtection="1">
      <alignment horizontal="center" vertical="center" wrapText="1"/>
    </xf>
    <xf numFmtId="0" fontId="3" fillId="16" borderId="0" xfId="0" applyFont="1" applyFill="1" applyAlignment="1" applyProtection="1">
      <alignment horizontal="center"/>
    </xf>
    <xf numFmtId="0" fontId="3" fillId="16" borderId="0" xfId="0" applyFont="1" applyFill="1" applyProtection="1"/>
    <xf numFmtId="0" fontId="3" fillId="16" borderId="0" xfId="0" applyFont="1" applyFill="1" applyAlignment="1" applyProtection="1">
      <alignment horizontal="center" vertical="top" wrapText="1"/>
    </xf>
    <xf numFmtId="0" fontId="3" fillId="16" borderId="0" xfId="0" applyFont="1" applyFill="1" applyProtection="1">
      <protection locked="0"/>
    </xf>
    <xf numFmtId="2" fontId="3" fillId="16" borderId="0" xfId="0" applyNumberFormat="1" applyFont="1" applyFill="1" applyAlignment="1" applyProtection="1">
      <alignment horizontal="center" vertical="center"/>
    </xf>
    <xf numFmtId="166" fontId="3" fillId="3" borderId="0" xfId="0" applyNumberFormat="1" applyFont="1" applyFill="1" applyProtection="1"/>
    <xf numFmtId="4" fontId="3" fillId="0" borderId="1" xfId="0" applyNumberFormat="1" applyFont="1" applyBorder="1" applyAlignment="1" applyProtection="1">
      <alignment horizontal="center" vertical="center"/>
      <protection locked="0"/>
    </xf>
    <xf numFmtId="2" fontId="9" fillId="0" borderId="0" xfId="0" applyNumberFormat="1" applyFont="1" applyFill="1" applyBorder="1"/>
    <xf numFmtId="4" fontId="3" fillId="0" borderId="0" xfId="0" applyNumberFormat="1" applyFont="1" applyBorder="1" applyAlignment="1">
      <alignment horizontal="right"/>
    </xf>
    <xf numFmtId="9" fontId="3" fillId="0" borderId="0" xfId="0" applyNumberFormat="1" applyFont="1" applyBorder="1"/>
    <xf numFmtId="0" fontId="3" fillId="0" borderId="0" xfId="0" applyFont="1" applyBorder="1" applyAlignment="1" applyProtection="1">
      <alignment vertical="center" wrapText="1"/>
      <protection locked="0"/>
    </xf>
    <xf numFmtId="0" fontId="28" fillId="0" borderId="0" xfId="0" applyFont="1" applyFill="1" applyBorder="1" applyAlignment="1">
      <alignment horizontal="right"/>
    </xf>
    <xf numFmtId="0" fontId="3" fillId="0" borderId="3" xfId="0" applyFont="1" applyBorder="1" applyAlignment="1" applyProtection="1">
      <alignment horizontal="left" vertical="center" wrapText="1"/>
      <protection hidden="1"/>
    </xf>
    <xf numFmtId="2" fontId="0" fillId="0" borderId="1" xfId="0" applyNumberFormat="1" applyBorder="1" applyProtection="1">
      <protection hidden="1"/>
    </xf>
    <xf numFmtId="178" fontId="15" fillId="0" borderId="1" xfId="0" applyNumberFormat="1" applyFont="1" applyBorder="1" applyAlignment="1" applyProtection="1">
      <alignment horizontal="right" vertical="center" wrapText="1"/>
    </xf>
    <xf numFmtId="179" fontId="15" fillId="0" borderId="1" xfId="0" applyNumberFormat="1" applyFont="1" applyBorder="1" applyAlignment="1" applyProtection="1">
      <alignment horizontal="right" vertical="center" wrapText="1"/>
    </xf>
    <xf numFmtId="178" fontId="15" fillId="0" borderId="30" xfId="0" applyNumberFormat="1" applyFont="1" applyBorder="1" applyAlignment="1" applyProtection="1">
      <alignment horizontal="right" vertical="center" wrapText="1"/>
    </xf>
    <xf numFmtId="0" fontId="15" fillId="0" borderId="0" xfId="0" applyFont="1" applyBorder="1" applyAlignment="1" applyProtection="1">
      <alignment horizontal="right"/>
      <protection locked="0"/>
    </xf>
    <xf numFmtId="0" fontId="3" fillId="0" borderId="1" xfId="0" applyFont="1" applyBorder="1" applyAlignment="1" applyProtection="1">
      <alignment horizontal="center" vertical="center" wrapText="1"/>
    </xf>
    <xf numFmtId="0" fontId="3" fillId="0" borderId="0" xfId="0" applyFont="1" applyAlignment="1" applyProtection="1">
      <alignment horizontal="center"/>
    </xf>
    <xf numFmtId="0" fontId="3" fillId="0" borderId="0" xfId="0" applyFont="1" applyAlignment="1" applyProtection="1">
      <alignment horizontal="center" vertical="center"/>
    </xf>
    <xf numFmtId="0" fontId="3" fillId="0" borderId="0" xfId="0" applyFont="1" applyFill="1" applyAlignment="1" applyProtection="1">
      <alignment horizontal="center"/>
    </xf>
    <xf numFmtId="0" fontId="0" fillId="0" borderId="0" xfId="0" applyFont="1" applyBorder="1" applyAlignment="1" applyProtection="1">
      <alignment horizontal="right" vertical="center" wrapText="1"/>
      <protection locked="0"/>
    </xf>
    <xf numFmtId="0" fontId="3" fillId="0" borderId="17" xfId="0" applyFont="1" applyBorder="1" applyAlignment="1" applyProtection="1">
      <alignment horizontal="center" vertical="center" wrapText="1"/>
      <protection hidden="1"/>
    </xf>
    <xf numFmtId="0" fontId="3" fillId="0" borderId="23" xfId="0" applyFont="1" applyBorder="1" applyAlignment="1" applyProtection="1">
      <alignment horizontal="center" vertical="center" wrapText="1"/>
      <protection hidden="1"/>
    </xf>
    <xf numFmtId="0" fontId="3" fillId="0" borderId="23" xfId="0" applyFont="1" applyBorder="1" applyAlignment="1" applyProtection="1">
      <alignment horizontal="center" vertical="center"/>
      <protection hidden="1"/>
    </xf>
    <xf numFmtId="165" fontId="3" fillId="0" borderId="1" xfId="0" applyNumberFormat="1" applyFont="1" applyFill="1" applyBorder="1" applyProtection="1">
      <protection locked="0"/>
    </xf>
    <xf numFmtId="0" fontId="3" fillId="0" borderId="0" xfId="0" applyFont="1" applyBorder="1" applyProtection="1">
      <protection locked="0"/>
    </xf>
    <xf numFmtId="4" fontId="3" fillId="0" borderId="0" xfId="0" applyNumberFormat="1" applyFont="1" applyBorder="1" applyAlignment="1" applyProtection="1">
      <alignment horizontal="right"/>
      <protection locked="0"/>
    </xf>
    <xf numFmtId="4" fontId="3" fillId="0" borderId="0" xfId="0" applyNumberFormat="1" applyFont="1" applyBorder="1" applyProtection="1">
      <protection locked="0"/>
    </xf>
    <xf numFmtId="9" fontId="3" fillId="0" borderId="0" xfId="0" applyNumberFormat="1" applyFont="1" applyBorder="1" applyProtection="1">
      <protection locked="0"/>
    </xf>
    <xf numFmtId="43" fontId="3" fillId="0" borderId="0" xfId="0" applyNumberFormat="1" applyFont="1" applyBorder="1" applyProtection="1">
      <protection locked="0"/>
    </xf>
    <xf numFmtId="0" fontId="25" fillId="0" borderId="0" xfId="0" applyFont="1" applyBorder="1" applyAlignment="1" applyProtection="1">
      <alignment vertical="top"/>
      <protection hidden="1"/>
    </xf>
    <xf numFmtId="4" fontId="3" fillId="0" borderId="0" xfId="0" applyNumberFormat="1" applyFont="1" applyBorder="1" applyAlignment="1" applyProtection="1">
      <alignment horizontal="right"/>
      <protection hidden="1"/>
    </xf>
    <xf numFmtId="4" fontId="3" fillId="0" borderId="0" xfId="0" applyNumberFormat="1" applyFont="1" applyBorder="1" applyProtection="1">
      <protection hidden="1"/>
    </xf>
    <xf numFmtId="9" fontId="3" fillId="0" borderId="0" xfId="0" applyNumberFormat="1" applyFont="1" applyBorder="1" applyProtection="1">
      <protection hidden="1"/>
    </xf>
    <xf numFmtId="43" fontId="3" fillId="0" borderId="0" xfId="0" applyNumberFormat="1" applyFont="1" applyBorder="1" applyProtection="1">
      <protection hidden="1"/>
    </xf>
    <xf numFmtId="0" fontId="0" fillId="0" borderId="0" xfId="0" applyFont="1" applyBorder="1" applyAlignment="1" applyProtection="1">
      <alignment vertical="center"/>
      <protection hidden="1"/>
    </xf>
    <xf numFmtId="0" fontId="0" fillId="0" borderId="0" xfId="0" applyFont="1" applyBorder="1" applyAlignment="1" applyProtection="1">
      <alignment vertical="center" wrapText="1"/>
      <protection hidden="1"/>
    </xf>
    <xf numFmtId="2" fontId="9" fillId="0" borderId="0" xfId="0" applyNumberFormat="1" applyFont="1" applyFill="1" applyBorder="1" applyProtection="1">
      <protection hidden="1"/>
    </xf>
    <xf numFmtId="0" fontId="15" fillId="0" borderId="0" xfId="0" applyFont="1" applyProtection="1"/>
    <xf numFmtId="0" fontId="18" fillId="0" borderId="0" xfId="0" applyFont="1" applyProtection="1"/>
    <xf numFmtId="0" fontId="15" fillId="0" borderId="0" xfId="0" applyFont="1" applyAlignment="1" applyProtection="1">
      <alignment horizontal="left" vertical="center" wrapText="1"/>
    </xf>
    <xf numFmtId="0" fontId="20" fillId="0" borderId="0" xfId="0" applyFont="1" applyAlignment="1" applyProtection="1">
      <alignment horizontal="center"/>
    </xf>
    <xf numFmtId="0" fontId="15" fillId="0" borderId="4" xfId="0" applyFont="1" applyBorder="1" applyAlignment="1" applyProtection="1">
      <alignment horizontal="center" vertical="center"/>
    </xf>
    <xf numFmtId="0" fontId="3" fillId="0" borderId="3" xfId="0" applyFont="1" applyBorder="1" applyAlignment="1" applyProtection="1">
      <alignment horizontal="center" vertical="center" wrapText="1"/>
    </xf>
    <xf numFmtId="0" fontId="15" fillId="0" borderId="1" xfId="0" applyFont="1" applyBorder="1" applyAlignment="1" applyProtection="1">
      <alignment horizontal="center" vertical="center" wrapText="1"/>
    </xf>
    <xf numFmtId="0" fontId="15" fillId="0" borderId="1" xfId="0" applyFont="1" applyBorder="1" applyProtection="1"/>
    <xf numFmtId="0" fontId="3" fillId="0" borderId="1" xfId="0" applyFont="1" applyBorder="1" applyProtection="1"/>
    <xf numFmtId="171" fontId="15" fillId="2" borderId="1" xfId="0" applyNumberFormat="1" applyFont="1" applyFill="1" applyBorder="1" applyAlignment="1" applyProtection="1">
      <alignment horizontal="right" vertical="center" wrapText="1"/>
    </xf>
    <xf numFmtId="0" fontId="15" fillId="0" borderId="1" xfId="0" applyFont="1" applyBorder="1" applyAlignment="1" applyProtection="1">
      <alignment horizontal="center" vertical="center"/>
    </xf>
    <xf numFmtId="177" fontId="15" fillId="2" borderId="1" xfId="0" applyNumberFormat="1" applyFont="1" applyFill="1" applyBorder="1" applyAlignment="1" applyProtection="1">
      <alignment horizontal="right" vertical="center" wrapText="1"/>
    </xf>
    <xf numFmtId="0" fontId="20" fillId="0" borderId="1" xfId="0" applyFont="1" applyBorder="1" applyProtection="1"/>
    <xf numFmtId="43" fontId="20" fillId="0" borderId="1" xfId="0" applyNumberFormat="1" applyFont="1" applyBorder="1" applyAlignment="1" applyProtection="1">
      <alignment horizontal="right" vertical="center" wrapText="1"/>
    </xf>
    <xf numFmtId="41" fontId="20" fillId="0" borderId="1" xfId="0" applyNumberFormat="1" applyFont="1" applyBorder="1" applyAlignment="1" applyProtection="1">
      <alignment horizontal="right" vertical="center" wrapText="1"/>
    </xf>
    <xf numFmtId="0" fontId="15" fillId="0" borderId="1" xfId="0" applyFont="1" applyBorder="1" applyAlignment="1" applyProtection="1">
      <alignment horizontal="left" vertical="center" wrapText="1"/>
    </xf>
    <xf numFmtId="43" fontId="15" fillId="0" borderId="1" xfId="0" applyNumberFormat="1" applyFont="1" applyBorder="1" applyAlignment="1" applyProtection="1">
      <alignment horizontal="right" vertical="center" wrapText="1"/>
    </xf>
    <xf numFmtId="41" fontId="15" fillId="0" borderId="1" xfId="0" applyNumberFormat="1" applyFont="1" applyBorder="1" applyAlignment="1" applyProtection="1">
      <alignment horizontal="right" vertical="center" wrapText="1"/>
    </xf>
    <xf numFmtId="0" fontId="10" fillId="0" borderId="0" xfId="0" applyFont="1" applyAlignment="1" applyProtection="1">
      <alignment horizontal="left" vertical="top"/>
    </xf>
    <xf numFmtId="0" fontId="10" fillId="0" borderId="0" xfId="0" applyFont="1" applyAlignment="1" applyProtection="1">
      <alignment horizontal="right" vertical="top"/>
    </xf>
    <xf numFmtId="0" fontId="15" fillId="0" borderId="0" xfId="0" applyFont="1" applyAlignment="1" applyProtection="1">
      <alignment horizontal="center"/>
    </xf>
    <xf numFmtId="0" fontId="15" fillId="0" borderId="0" xfId="0" applyFont="1" applyBorder="1" applyProtection="1"/>
    <xf numFmtId="0" fontId="3" fillId="0" borderId="0" xfId="0" applyFont="1" applyFill="1" applyAlignment="1" applyProtection="1"/>
    <xf numFmtId="0" fontId="20" fillId="0" borderId="0" xfId="0" applyFont="1" applyFill="1" applyBorder="1" applyProtection="1"/>
    <xf numFmtId="0" fontId="15" fillId="0" borderId="0" xfId="0" applyFont="1" applyAlignment="1" applyProtection="1"/>
    <xf numFmtId="4" fontId="15" fillId="0" borderId="0" xfId="0" applyNumberFormat="1" applyFont="1" applyProtection="1"/>
    <xf numFmtId="0" fontId="15" fillId="0" borderId="0" xfId="0" applyFont="1" applyFill="1" applyAlignment="1" applyProtection="1"/>
    <xf numFmtId="0" fontId="15" fillId="0" borderId="0" xfId="0" applyFont="1" applyFill="1" applyBorder="1" applyProtection="1"/>
    <xf numFmtId="4" fontId="15" fillId="0" borderId="0" xfId="0" applyNumberFormat="1" applyFont="1" applyBorder="1" applyProtection="1"/>
    <xf numFmtId="0" fontId="15" fillId="0" borderId="0" xfId="0" applyFont="1" applyBorder="1" applyAlignment="1" applyProtection="1">
      <alignment horizontal="center" vertical="center"/>
    </xf>
    <xf numFmtId="0" fontId="15" fillId="0" borderId="0" xfId="0" applyFont="1" applyFill="1" applyBorder="1" applyAlignment="1" applyProtection="1">
      <alignment horizontal="center" vertical="center"/>
    </xf>
    <xf numFmtId="0" fontId="20" fillId="0" borderId="0" xfId="0" applyFont="1" applyBorder="1" applyProtection="1"/>
    <xf numFmtId="4" fontId="15" fillId="0" borderId="1" xfId="0" applyNumberFormat="1" applyFont="1" applyBorder="1" applyAlignment="1" applyProtection="1">
      <alignment horizontal="center" wrapText="1"/>
    </xf>
    <xf numFmtId="4" fontId="5" fillId="0" borderId="1" xfId="0" applyNumberFormat="1" applyFont="1" applyBorder="1" applyAlignment="1" applyProtection="1">
      <alignment horizontal="center" wrapText="1"/>
    </xf>
    <xf numFmtId="3" fontId="15" fillId="0" borderId="1" xfId="0" applyNumberFormat="1" applyFont="1" applyBorder="1" applyAlignment="1" applyProtection="1">
      <alignment horizontal="center" vertical="center" wrapText="1"/>
    </xf>
    <xf numFmtId="4" fontId="20" fillId="0" borderId="1" xfId="0" applyNumberFormat="1" applyFont="1" applyBorder="1" applyAlignment="1" applyProtection="1">
      <alignment horizontal="left" vertical="center" wrapText="1"/>
    </xf>
    <xf numFmtId="4" fontId="15" fillId="0" borderId="1" xfId="0" applyNumberFormat="1" applyFont="1" applyBorder="1" applyAlignment="1" applyProtection="1">
      <alignment horizontal="center" vertical="center" wrapText="1"/>
    </xf>
    <xf numFmtId="4" fontId="15" fillId="0" borderId="1" xfId="0" applyNumberFormat="1" applyFont="1" applyFill="1" applyBorder="1" applyAlignment="1" applyProtection="1">
      <alignment horizontal="center" vertical="center" wrapText="1"/>
    </xf>
    <xf numFmtId="4" fontId="20" fillId="0" borderId="1" xfId="0" applyNumberFormat="1" applyFont="1" applyBorder="1" applyAlignment="1" applyProtection="1">
      <alignment horizontal="center" vertical="center" wrapText="1"/>
    </xf>
    <xf numFmtId="4" fontId="15" fillId="0" borderId="1" xfId="0" applyNumberFormat="1" applyFont="1" applyBorder="1" applyAlignment="1" applyProtection="1">
      <alignment wrapText="1"/>
    </xf>
    <xf numFmtId="166" fontId="15" fillId="0" borderId="1" xfId="0" applyNumberFormat="1" applyFont="1" applyFill="1" applyBorder="1" applyAlignment="1" applyProtection="1">
      <alignment horizontal="center" vertical="center"/>
    </xf>
    <xf numFmtId="1" fontId="3" fillId="0" borderId="1" xfId="0" applyNumberFormat="1" applyFont="1" applyBorder="1" applyAlignment="1" applyProtection="1">
      <alignment horizontal="center" vertical="center" wrapText="1"/>
    </xf>
    <xf numFmtId="167" fontId="15" fillId="0" borderId="1" xfId="0" applyNumberFormat="1" applyFont="1" applyFill="1" applyBorder="1" applyAlignment="1" applyProtection="1">
      <alignment horizontal="center" vertical="center" wrapText="1"/>
    </xf>
    <xf numFmtId="1" fontId="23" fillId="0" borderId="1" xfId="0" applyNumberFormat="1" applyFont="1" applyBorder="1" applyAlignment="1" applyProtection="1">
      <alignment horizontal="center" vertical="center" wrapText="1"/>
    </xf>
    <xf numFmtId="4" fontId="20" fillId="0" borderId="1" xfId="0" applyNumberFormat="1" applyFont="1" applyFill="1" applyBorder="1" applyAlignment="1" applyProtection="1">
      <alignment horizontal="left" wrapText="1"/>
    </xf>
    <xf numFmtId="4" fontId="20" fillId="0" borderId="1" xfId="0" applyNumberFormat="1" applyFont="1" applyBorder="1" applyAlignment="1" applyProtection="1">
      <alignment horizontal="center" wrapText="1"/>
    </xf>
    <xf numFmtId="3" fontId="20" fillId="0" borderId="1" xfId="0" applyNumberFormat="1" applyFont="1" applyBorder="1" applyAlignment="1" applyProtection="1">
      <alignment horizontal="center" vertical="center" wrapText="1"/>
    </xf>
    <xf numFmtId="4" fontId="15" fillId="0" borderId="0" xfId="0" applyNumberFormat="1" applyFont="1" applyFill="1" applyBorder="1" applyAlignment="1" applyProtection="1">
      <alignment wrapText="1"/>
    </xf>
    <xf numFmtId="0" fontId="15" fillId="0" borderId="1" xfId="0" applyFont="1" applyBorder="1" applyAlignment="1" applyProtection="1">
      <alignment horizontal="center" vertical="center"/>
      <protection locked="0"/>
    </xf>
    <xf numFmtId="0" fontId="15" fillId="0" borderId="0" xfId="0" applyFont="1" applyFill="1" applyBorder="1" applyAlignment="1" applyProtection="1">
      <alignment horizontal="left" vertical="top"/>
      <protection locked="0"/>
    </xf>
    <xf numFmtId="49" fontId="10" fillId="0" borderId="0" xfId="0" applyNumberFormat="1" applyFont="1" applyAlignment="1" applyProtection="1">
      <alignment horizontal="left" vertical="top"/>
      <protection locked="0" hidden="1"/>
    </xf>
    <xf numFmtId="0" fontId="3" fillId="0" borderId="0" xfId="0" applyFont="1" applyFill="1" applyBorder="1" applyAlignment="1" applyProtection="1">
      <alignment wrapText="1"/>
      <protection locked="0"/>
    </xf>
    <xf numFmtId="0" fontId="3" fillId="0" borderId="0" xfId="0" applyFont="1" applyFill="1" applyBorder="1" applyAlignment="1" applyProtection="1">
      <alignment vertical="center" wrapText="1"/>
      <protection locked="0"/>
    </xf>
    <xf numFmtId="0" fontId="15" fillId="0" borderId="0" xfId="0" applyFont="1" applyBorder="1" applyAlignment="1" applyProtection="1">
      <protection locked="0"/>
    </xf>
    <xf numFmtId="0" fontId="15" fillId="0" borderId="0" xfId="0" applyFont="1" applyBorder="1" applyProtection="1">
      <protection locked="0"/>
    </xf>
    <xf numFmtId="0" fontId="15" fillId="0" borderId="0" xfId="0" applyFont="1" applyBorder="1" applyAlignment="1" applyProtection="1">
      <alignment horizontal="center" vertical="center"/>
      <protection locked="0"/>
    </xf>
    <xf numFmtId="0" fontId="15" fillId="0" borderId="0" xfId="0" applyFont="1" applyFill="1" applyBorder="1" applyAlignment="1" applyProtection="1">
      <alignment horizontal="center" vertical="center"/>
      <protection locked="0"/>
    </xf>
    <xf numFmtId="0" fontId="5" fillId="0" borderId="0" xfId="0" applyFont="1" applyBorder="1" applyAlignment="1" applyProtection="1">
      <alignment vertical="top"/>
      <protection locked="0"/>
    </xf>
    <xf numFmtId="0" fontId="20" fillId="0" borderId="0" xfId="0" applyFont="1" applyBorder="1" applyProtection="1">
      <protection locked="0"/>
    </xf>
    <xf numFmtId="0" fontId="15" fillId="0" borderId="0" xfId="0" applyFont="1" applyBorder="1" applyAlignment="1" applyProtection="1">
      <alignment vertical="center" wrapText="1"/>
      <protection locked="0"/>
    </xf>
    <xf numFmtId="0" fontId="3" fillId="0" borderId="0" xfId="0" applyFont="1" applyProtection="1">
      <protection locked="0" hidden="1"/>
    </xf>
    <xf numFmtId="0" fontId="3" fillId="0" borderId="0" xfId="0" applyFont="1" applyBorder="1" applyProtection="1">
      <protection locked="0" hidden="1"/>
    </xf>
    <xf numFmtId="0" fontId="3" fillId="0" borderId="0" xfId="0" applyFont="1" applyAlignment="1" applyProtection="1">
      <alignment horizontal="right" vertical="center"/>
      <protection locked="0" hidden="1"/>
    </xf>
    <xf numFmtId="0" fontId="0" fillId="0" borderId="0" xfId="0" applyProtection="1">
      <protection locked="0" hidden="1"/>
    </xf>
    <xf numFmtId="0" fontId="25" fillId="0" borderId="0" xfId="2" applyFont="1" applyAlignment="1" applyProtection="1">
      <protection locked="0"/>
    </xf>
    <xf numFmtId="0" fontId="0" fillId="0" borderId="0" xfId="2" applyFont="1" applyAlignment="1" applyProtection="1">
      <alignment vertical="center" wrapText="1"/>
      <protection locked="0"/>
    </xf>
    <xf numFmtId="0" fontId="0" fillId="0" borderId="0" xfId="2" applyFont="1" applyAlignment="1" applyProtection="1">
      <alignment vertical="center"/>
      <protection locked="0"/>
    </xf>
    <xf numFmtId="176" fontId="0" fillId="0" borderId="0" xfId="2" applyNumberFormat="1" applyFont="1" applyAlignment="1" applyProtection="1">
      <alignment vertical="center" wrapText="1"/>
      <protection locked="0"/>
    </xf>
    <xf numFmtId="0" fontId="0" fillId="0" borderId="0" xfId="0" applyAlignment="1" applyProtection="1">
      <alignment horizontal="center"/>
      <protection locked="0" hidden="1"/>
    </xf>
    <xf numFmtId="0" fontId="3" fillId="0" borderId="0" xfId="0" applyFont="1" applyBorder="1" applyProtection="1"/>
    <xf numFmtId="4" fontId="3" fillId="0" borderId="0" xfId="0" applyNumberFormat="1" applyFont="1" applyBorder="1" applyAlignment="1" applyProtection="1">
      <alignment horizontal="right"/>
    </xf>
    <xf numFmtId="0" fontId="0" fillId="0" borderId="0" xfId="0" applyFont="1" applyBorder="1" applyAlignment="1" applyProtection="1">
      <alignment vertical="center"/>
    </xf>
    <xf numFmtId="0" fontId="25" fillId="0" borderId="0" xfId="0" applyFont="1" applyBorder="1" applyAlignment="1" applyProtection="1">
      <alignment vertical="top"/>
    </xf>
    <xf numFmtId="0" fontId="0" fillId="0" borderId="0" xfId="0" applyFont="1" applyBorder="1" applyAlignment="1" applyProtection="1">
      <alignment vertical="center" wrapText="1"/>
    </xf>
    <xf numFmtId="2" fontId="9" fillId="0" borderId="0" xfId="0" applyNumberFormat="1" applyFont="1" applyFill="1" applyBorder="1" applyProtection="1"/>
    <xf numFmtId="0" fontId="25" fillId="0" borderId="0" xfId="0" applyFont="1" applyBorder="1" applyAlignment="1" applyProtection="1">
      <alignment horizontal="center" vertical="top"/>
      <protection locked="0" hidden="1"/>
    </xf>
    <xf numFmtId="0" fontId="0" fillId="0" borderId="0" xfId="0" applyFont="1" applyProtection="1">
      <protection locked="0" hidden="1"/>
    </xf>
    <xf numFmtId="0" fontId="24" fillId="0" borderId="0" xfId="0" applyFont="1" applyBorder="1" applyAlignment="1" applyProtection="1">
      <alignment horizontal="right" vertical="center"/>
      <protection locked="0" hidden="1"/>
    </xf>
    <xf numFmtId="176" fontId="26" fillId="0" borderId="0" xfId="0" applyNumberFormat="1" applyFont="1" applyBorder="1" applyAlignment="1" applyProtection="1">
      <alignment horizontal="right" vertical="center"/>
      <protection locked="0" hidden="1"/>
    </xf>
    <xf numFmtId="0" fontId="15" fillId="0" borderId="0" xfId="0" applyFont="1" applyFill="1" applyAlignment="1" applyProtection="1">
      <protection locked="0" hidden="1"/>
    </xf>
    <xf numFmtId="0" fontId="15" fillId="0" borderId="0" xfId="0" applyFont="1" applyAlignment="1" applyProtection="1">
      <alignment horizontal="right"/>
      <protection locked="0" hidden="1"/>
    </xf>
    <xf numFmtId="9" fontId="15" fillId="0" borderId="0" xfId="0" applyNumberFormat="1" applyFont="1" applyBorder="1" applyProtection="1">
      <protection locked="0"/>
    </xf>
    <xf numFmtId="0" fontId="15" fillId="0" borderId="0" xfId="0" applyFont="1" applyAlignment="1" applyProtection="1">
      <alignment horizontal="right"/>
      <protection locked="0"/>
    </xf>
    <xf numFmtId="0" fontId="0" fillId="0" borderId="0" xfId="0" applyFont="1" applyProtection="1">
      <protection locked="0"/>
    </xf>
    <xf numFmtId="0" fontId="0" fillId="0" borderId="0" xfId="0" applyBorder="1" applyAlignment="1" applyProtection="1">
      <alignment horizontal="left" vertical="center"/>
      <protection hidden="1"/>
    </xf>
    <xf numFmtId="0" fontId="0" fillId="0" borderId="0" xfId="0" applyBorder="1" applyAlignment="1" applyProtection="1">
      <alignment horizontal="center"/>
      <protection hidden="1"/>
    </xf>
    <xf numFmtId="0" fontId="0" fillId="0" borderId="0" xfId="0" applyBorder="1" applyProtection="1">
      <protection hidden="1"/>
    </xf>
    <xf numFmtId="175" fontId="0" fillId="0" borderId="0" xfId="0" applyNumberFormat="1" applyBorder="1" applyAlignment="1" applyProtection="1">
      <alignment horizontal="left" vertical="center"/>
      <protection hidden="1"/>
    </xf>
    <xf numFmtId="0" fontId="0" fillId="0" borderId="0" xfId="0" applyBorder="1" applyAlignment="1" applyProtection="1">
      <alignment horizontal="center" vertical="center" wrapText="1"/>
      <protection hidden="1"/>
    </xf>
    <xf numFmtId="0" fontId="0" fillId="0" borderId="0" xfId="0" applyFill="1" applyBorder="1" applyAlignment="1" applyProtection="1">
      <alignment horizontal="center" vertical="center" wrapText="1"/>
      <protection hidden="1"/>
    </xf>
    <xf numFmtId="0" fontId="0" fillId="0" borderId="0" xfId="0" applyBorder="1" applyAlignment="1" applyProtection="1">
      <alignment horizontal="left" vertical="center" wrapText="1"/>
      <protection hidden="1"/>
    </xf>
    <xf numFmtId="172" fontId="0" fillId="0" borderId="0" xfId="0" applyNumberFormat="1" applyBorder="1" applyAlignment="1" applyProtection="1">
      <alignment horizontal="right" vertical="center" wrapText="1"/>
      <protection hidden="1"/>
    </xf>
    <xf numFmtId="172" fontId="0" fillId="0" borderId="0" xfId="0" applyNumberFormat="1" applyBorder="1" applyAlignment="1" applyProtection="1">
      <alignment horizontal="right" vertical="center"/>
      <protection hidden="1"/>
    </xf>
    <xf numFmtId="0" fontId="0" fillId="0" borderId="0" xfId="0" applyBorder="1" applyAlignment="1" applyProtection="1">
      <alignment wrapText="1"/>
      <protection hidden="1"/>
    </xf>
    <xf numFmtId="164" fontId="0" fillId="0" borderId="0" xfId="0" applyNumberFormat="1" applyProtection="1"/>
    <xf numFmtId="172" fontId="20" fillId="0" borderId="25" xfId="0" applyNumberFormat="1" applyFont="1" applyBorder="1" applyAlignment="1" applyProtection="1">
      <alignment horizontal="right" vertical="center" wrapText="1"/>
    </xf>
    <xf numFmtId="0" fontId="3" fillId="0" borderId="1" xfId="0" applyFont="1" applyBorder="1" applyAlignment="1" applyProtection="1">
      <alignment horizontal="left" vertical="center" wrapText="1"/>
      <protection hidden="1"/>
    </xf>
    <xf numFmtId="172" fontId="15" fillId="0" borderId="25" xfId="0" applyNumberFormat="1" applyFont="1" applyBorder="1" applyAlignment="1" applyProtection="1">
      <alignment horizontal="right" vertical="center" wrapText="1"/>
    </xf>
    <xf numFmtId="172" fontId="15" fillId="0" borderId="31" xfId="0" applyNumberFormat="1" applyFont="1" applyBorder="1" applyAlignment="1" applyProtection="1">
      <alignment horizontal="right" vertical="center" wrapText="1"/>
    </xf>
    <xf numFmtId="172" fontId="9" fillId="0" borderId="25" xfId="0" applyNumberFormat="1" applyFont="1" applyBorder="1" applyAlignment="1" applyProtection="1">
      <alignment horizontal="right" vertical="center" wrapText="1"/>
    </xf>
    <xf numFmtId="0" fontId="3" fillId="0" borderId="0" xfId="0" applyFont="1" applyBorder="1" applyAlignment="1" applyProtection="1">
      <alignment horizontal="right"/>
      <protection locked="0" hidden="1"/>
    </xf>
    <xf numFmtId="4" fontId="3" fillId="0" borderId="0" xfId="0" applyNumberFormat="1" applyFont="1" applyBorder="1" applyAlignment="1" applyProtection="1">
      <alignment horizontal="left"/>
      <protection locked="0"/>
    </xf>
    <xf numFmtId="0" fontId="10" fillId="0" borderId="1" xfId="0" applyFont="1" applyBorder="1" applyAlignment="1" applyProtection="1">
      <alignment wrapText="1"/>
      <protection locked="0"/>
    </xf>
    <xf numFmtId="4" fontId="9" fillId="12" borderId="1" xfId="0" applyNumberFormat="1" applyFont="1" applyFill="1" applyBorder="1" applyAlignment="1"/>
    <xf numFmtId="14" fontId="3" fillId="0" borderId="0" xfId="0" applyNumberFormat="1" applyFont="1" applyBorder="1" applyProtection="1">
      <protection locked="0"/>
    </xf>
    <xf numFmtId="0" fontId="32" fillId="0" borderId="1" xfId="2" applyFont="1" applyBorder="1" applyAlignment="1">
      <alignment horizontal="center" vertical="center" wrapText="1"/>
    </xf>
    <xf numFmtId="0" fontId="32" fillId="0" borderId="1" xfId="2" applyFont="1" applyBorder="1" applyAlignment="1">
      <alignment vertical="center" wrapText="1"/>
    </xf>
    <xf numFmtId="180" fontId="32" fillId="0" borderId="1" xfId="2" applyNumberFormat="1" applyFont="1" applyBorder="1" applyAlignment="1">
      <alignment horizontal="center" vertical="center" wrapText="1"/>
    </xf>
    <xf numFmtId="0" fontId="25" fillId="0" borderId="1" xfId="2" applyFont="1" applyBorder="1"/>
    <xf numFmtId="181" fontId="25" fillId="0" borderId="1" xfId="2" applyNumberFormat="1" applyFont="1" applyBorder="1"/>
    <xf numFmtId="0" fontId="24" fillId="0" borderId="1" xfId="2" applyFill="1" applyBorder="1"/>
    <xf numFmtId="0" fontId="7" fillId="0" borderId="1" xfId="2" applyFont="1" applyBorder="1" applyAlignment="1">
      <alignment vertical="center" wrapText="1"/>
    </xf>
    <xf numFmtId="180" fontId="7" fillId="0" borderId="1" xfId="2" applyNumberFormat="1" applyFont="1" applyFill="1" applyBorder="1" applyAlignment="1">
      <alignment horizontal="center" vertical="center" wrapText="1"/>
    </xf>
    <xf numFmtId="0" fontId="24" fillId="0" borderId="1" xfId="2" applyFont="1" applyFill="1" applyBorder="1"/>
    <xf numFmtId="0" fontId="24" fillId="0" borderId="1" xfId="2" applyFont="1" applyFill="1" applyBorder="1" applyAlignment="1">
      <alignment horizontal="center"/>
    </xf>
    <xf numFmtId="180" fontId="24" fillId="0" borderId="1" xfId="2" applyNumberFormat="1" applyFont="1" applyBorder="1" applyAlignment="1">
      <alignment horizontal="center"/>
    </xf>
    <xf numFmtId="167" fontId="7" fillId="0" borderId="1" xfId="2" applyNumberFormat="1" applyFont="1" applyBorder="1" applyAlignment="1">
      <alignment horizontal="center" vertical="center" wrapText="1"/>
    </xf>
    <xf numFmtId="166" fontId="24" fillId="0" borderId="1" xfId="2" applyNumberFormat="1" applyBorder="1"/>
    <xf numFmtId="170" fontId="24" fillId="0" borderId="1" xfId="2" applyNumberFormat="1" applyFont="1" applyBorder="1"/>
    <xf numFmtId="0" fontId="24" fillId="0" borderId="1" xfId="2" applyFont="1" applyBorder="1"/>
    <xf numFmtId="180" fontId="7" fillId="0" borderId="1" xfId="2" applyNumberFormat="1" applyFont="1" applyBorder="1" applyAlignment="1">
      <alignment horizontal="center" vertical="center" wrapText="1"/>
    </xf>
    <xf numFmtId="167" fontId="24" fillId="0" borderId="1" xfId="2" applyNumberFormat="1" applyFont="1" applyBorder="1"/>
    <xf numFmtId="0" fontId="34" fillId="17" borderId="1" xfId="3" applyFont="1" applyFill="1" applyBorder="1" applyAlignment="1">
      <alignment horizontal="center" vertical="center" wrapText="1"/>
    </xf>
    <xf numFmtId="0" fontId="35" fillId="17" borderId="1" xfId="3" applyFont="1" applyFill="1" applyBorder="1" applyAlignment="1">
      <alignment horizontal="center" vertical="center" wrapText="1"/>
    </xf>
    <xf numFmtId="167" fontId="36" fillId="0" borderId="1" xfId="2" applyNumberFormat="1" applyFont="1" applyBorder="1" applyAlignment="1">
      <alignment horizontal="center" vertical="center" wrapText="1"/>
    </xf>
    <xf numFmtId="167" fontId="36" fillId="18" borderId="1" xfId="2" applyNumberFormat="1" applyFont="1" applyFill="1" applyBorder="1" applyAlignment="1">
      <alignment horizontal="center" vertical="center" wrapText="1"/>
    </xf>
    <xf numFmtId="166" fontId="36" fillId="0" borderId="1" xfId="2" applyNumberFormat="1" applyFont="1" applyBorder="1" applyAlignment="1">
      <alignment horizontal="center" vertical="center" wrapText="1"/>
    </xf>
    <xf numFmtId="0" fontId="22" fillId="0" borderId="0" xfId="21" applyFont="1" applyAlignment="1"/>
    <xf numFmtId="0" fontId="43" fillId="0" borderId="0" xfId="21" applyFont="1"/>
    <xf numFmtId="0" fontId="24" fillId="0" borderId="0" xfId="21"/>
    <xf numFmtId="0" fontId="24" fillId="0" borderId="0" xfId="21" applyAlignment="1">
      <alignment horizontal="right" vertical="center" wrapText="1"/>
    </xf>
    <xf numFmtId="0" fontId="24" fillId="0" borderId="0" xfId="21" applyAlignment="1">
      <alignment horizontal="right" vertical="center"/>
    </xf>
    <xf numFmtId="0" fontId="44" fillId="0" borderId="1" xfId="21" applyFont="1" applyBorder="1" applyAlignment="1">
      <alignment horizontal="center" vertical="center" wrapText="1"/>
    </xf>
    <xf numFmtId="0" fontId="5" fillId="0" borderId="1" xfId="21" applyFont="1" applyBorder="1" applyAlignment="1">
      <alignment horizontal="center" vertical="center" wrapText="1"/>
    </xf>
    <xf numFmtId="0" fontId="5" fillId="0" borderId="1" xfId="21" applyFont="1" applyBorder="1" applyAlignment="1">
      <alignment horizontal="left" vertical="center" wrapText="1"/>
    </xf>
    <xf numFmtId="182" fontId="5" fillId="0" borderId="1" xfId="21" applyNumberFormat="1" applyFont="1" applyBorder="1" applyAlignment="1">
      <alignment horizontal="center" vertical="center" wrapText="1"/>
    </xf>
    <xf numFmtId="0" fontId="46" fillId="0" borderId="1" xfId="21" applyFont="1" applyBorder="1" applyAlignment="1">
      <alignment horizontal="center" vertical="center"/>
    </xf>
    <xf numFmtId="41" fontId="46" fillId="0" borderId="1" xfId="21" applyNumberFormat="1" applyFont="1" applyBorder="1" applyAlignment="1" applyProtection="1">
      <alignment horizontal="center" vertical="center" wrapText="1"/>
      <protection hidden="1"/>
    </xf>
    <xf numFmtId="182" fontId="46" fillId="0" borderId="1" xfId="21" applyNumberFormat="1" applyFont="1" applyBorder="1" applyAlignment="1">
      <alignment horizontal="center" vertical="center"/>
    </xf>
    <xf numFmtId="0" fontId="24" fillId="0" borderId="0" xfId="21" applyFont="1" applyAlignment="1">
      <alignment horizontal="right" vertical="center"/>
    </xf>
    <xf numFmtId="4" fontId="3" fillId="0" borderId="6" xfId="0" applyNumberFormat="1" applyFont="1" applyBorder="1" applyAlignment="1">
      <alignment horizontal="right"/>
    </xf>
    <xf numFmtId="4" fontId="3" fillId="0" borderId="5" xfId="0" applyNumberFormat="1" applyFont="1" applyBorder="1" applyAlignment="1">
      <alignment horizontal="right"/>
    </xf>
    <xf numFmtId="4" fontId="9" fillId="0" borderId="1" xfId="0" applyNumberFormat="1" applyFont="1" applyBorder="1" applyAlignment="1">
      <alignment horizontal="center"/>
    </xf>
    <xf numFmtId="0" fontId="3" fillId="0" borderId="6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15" fillId="0" borderId="6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 wrapText="1"/>
    </xf>
    <xf numFmtId="0" fontId="15" fillId="0" borderId="5" xfId="0" applyFont="1" applyBorder="1" applyAlignment="1">
      <alignment horizontal="center" vertical="center" wrapText="1"/>
    </xf>
    <xf numFmtId="0" fontId="20" fillId="0" borderId="0" xfId="0" applyFont="1" applyBorder="1" applyAlignment="1" applyProtection="1">
      <alignment horizontal="left" vertical="center" wrapText="1"/>
      <protection locked="0"/>
    </xf>
    <xf numFmtId="0" fontId="3" fillId="0" borderId="6" xfId="0" applyFont="1" applyBorder="1" applyAlignment="1" applyProtection="1">
      <alignment horizontal="center" wrapText="1"/>
      <protection locked="0"/>
    </xf>
    <xf numFmtId="0" fontId="3" fillId="0" borderId="5" xfId="0" applyFont="1" applyBorder="1" applyAlignment="1" applyProtection="1">
      <alignment horizontal="center" wrapText="1"/>
      <protection locked="0"/>
    </xf>
    <xf numFmtId="4" fontId="3" fillId="0" borderId="6" xfId="0" applyNumberFormat="1" applyFont="1" applyFill="1" applyBorder="1" applyAlignment="1">
      <alignment horizontal="right"/>
    </xf>
    <xf numFmtId="4" fontId="3" fillId="0" borderId="5" xfId="0" applyNumberFormat="1" applyFont="1" applyFill="1" applyBorder="1" applyAlignment="1">
      <alignment horizontal="right"/>
    </xf>
    <xf numFmtId="0" fontId="15" fillId="0" borderId="1" xfId="0" applyFont="1" applyBorder="1" applyAlignment="1">
      <alignment horizontal="center" vertical="center"/>
    </xf>
    <xf numFmtId="0" fontId="20" fillId="0" borderId="0" xfId="0" applyFont="1" applyAlignment="1">
      <alignment horizontal="center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/>
    </xf>
    <xf numFmtId="0" fontId="3" fillId="0" borderId="4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0" xfId="0" applyFont="1" applyBorder="1" applyAlignment="1" applyProtection="1">
      <alignment horizontal="left" vertical="center" wrapText="1"/>
      <protection locked="0"/>
    </xf>
    <xf numFmtId="0" fontId="3" fillId="0" borderId="1" xfId="0" applyFont="1" applyBorder="1" applyAlignment="1">
      <alignment horizontal="center" vertical="center"/>
    </xf>
    <xf numFmtId="4" fontId="9" fillId="0" borderId="1" xfId="0" applyNumberFormat="1" applyFont="1" applyBorder="1" applyAlignment="1">
      <alignment horizontal="right"/>
    </xf>
    <xf numFmtId="0" fontId="3" fillId="0" borderId="6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19" fillId="0" borderId="6" xfId="0" applyFont="1" applyBorder="1" applyAlignment="1">
      <alignment horizontal="right" vertical="center"/>
    </xf>
    <xf numFmtId="0" fontId="19" fillId="0" borderId="7" xfId="0" applyFont="1" applyBorder="1" applyAlignment="1">
      <alignment horizontal="right" vertical="center"/>
    </xf>
    <xf numFmtId="0" fontId="19" fillId="0" borderId="5" xfId="0" applyFont="1" applyBorder="1" applyAlignment="1">
      <alignment horizontal="right" vertical="center"/>
    </xf>
    <xf numFmtId="0" fontId="3" fillId="0" borderId="0" xfId="0" applyFont="1" applyAlignment="1">
      <alignment wrapText="1"/>
    </xf>
    <xf numFmtId="0" fontId="0" fillId="0" borderId="0" xfId="0" applyAlignment="1">
      <alignment wrapText="1"/>
    </xf>
    <xf numFmtId="4" fontId="3" fillId="0" borderId="1" xfId="0" applyNumberFormat="1" applyFont="1" applyBorder="1" applyAlignment="1">
      <alignment horizontal="right" vertical="center"/>
    </xf>
    <xf numFmtId="0" fontId="3" fillId="0" borderId="8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wrapText="1"/>
    </xf>
    <xf numFmtId="0" fontId="25" fillId="0" borderId="0" xfId="0" applyFont="1" applyBorder="1" applyAlignment="1" applyProtection="1">
      <alignment horizontal="center" vertical="top"/>
      <protection locked="0"/>
    </xf>
    <xf numFmtId="0" fontId="0" fillId="0" borderId="0" xfId="0" applyFont="1" applyBorder="1" applyAlignment="1" applyProtection="1">
      <alignment horizontal="right" vertical="center"/>
      <protection locked="0"/>
    </xf>
    <xf numFmtId="0" fontId="24" fillId="0" borderId="0" xfId="0" applyFont="1" applyBorder="1" applyAlignment="1" applyProtection="1">
      <alignment horizontal="right" vertical="center"/>
      <protection locked="0"/>
    </xf>
    <xf numFmtId="176" fontId="26" fillId="0" borderId="0" xfId="0" applyNumberFormat="1" applyFont="1" applyBorder="1" applyAlignment="1" applyProtection="1">
      <alignment horizontal="right" vertical="center"/>
      <protection hidden="1"/>
    </xf>
    <xf numFmtId="0" fontId="0" fillId="0" borderId="0" xfId="0" applyFont="1" applyBorder="1" applyAlignment="1" applyProtection="1">
      <alignment horizontal="right" vertical="center" wrapText="1"/>
      <protection locked="0"/>
    </xf>
    <xf numFmtId="0" fontId="0" fillId="0" borderId="0" xfId="0" applyFont="1" applyBorder="1" applyAlignment="1" applyProtection="1">
      <alignment horizontal="right" vertical="center"/>
      <protection hidden="1"/>
    </xf>
    <xf numFmtId="0" fontId="15" fillId="0" borderId="1" xfId="0" applyFont="1" applyBorder="1" applyAlignment="1">
      <alignment horizontal="center" vertical="center" wrapText="1"/>
    </xf>
    <xf numFmtId="0" fontId="15" fillId="0" borderId="0" xfId="0" applyFont="1" applyAlignment="1" applyProtection="1">
      <alignment horizontal="left" vertical="center" wrapText="1"/>
    </xf>
    <xf numFmtId="0" fontId="15" fillId="0" borderId="0" xfId="0" applyFont="1" applyAlignment="1" applyProtection="1">
      <alignment horizontal="left"/>
    </xf>
    <xf numFmtId="0" fontId="15" fillId="0" borderId="1" xfId="0" applyFont="1" applyBorder="1" applyAlignment="1" applyProtection="1">
      <alignment horizontal="center" wrapText="1"/>
    </xf>
    <xf numFmtId="0" fontId="15" fillId="0" borderId="1" xfId="0" applyFont="1" applyBorder="1" applyAlignment="1" applyProtection="1">
      <alignment horizontal="center" vertical="top" wrapText="1"/>
    </xf>
    <xf numFmtId="0" fontId="15" fillId="0" borderId="1" xfId="0" applyFont="1" applyBorder="1" applyAlignment="1" applyProtection="1">
      <alignment horizontal="center"/>
    </xf>
    <xf numFmtId="0" fontId="15" fillId="0" borderId="6" xfId="0" applyFont="1" applyBorder="1" applyAlignment="1" applyProtection="1">
      <alignment horizontal="center" vertical="center" wrapText="1"/>
    </xf>
    <xf numFmtId="0" fontId="15" fillId="0" borderId="7" xfId="0" applyFont="1" applyBorder="1" applyAlignment="1" applyProtection="1">
      <alignment horizontal="center" vertical="center" wrapText="1"/>
    </xf>
    <xf numFmtId="0" fontId="15" fillId="0" borderId="5" xfId="0" applyFont="1" applyBorder="1" applyAlignment="1" applyProtection="1">
      <alignment horizontal="center" vertical="center" wrapText="1"/>
    </xf>
    <xf numFmtId="0" fontId="15" fillId="0" borderId="4" xfId="0" applyFont="1" applyBorder="1" applyAlignment="1" applyProtection="1">
      <alignment horizontal="left" vertical="center"/>
    </xf>
    <xf numFmtId="0" fontId="15" fillId="0" borderId="3" xfId="0" applyFont="1" applyBorder="1" applyAlignment="1" applyProtection="1">
      <alignment horizontal="left" vertical="center"/>
    </xf>
    <xf numFmtId="0" fontId="15" fillId="0" borderId="8" xfId="0" applyFont="1" applyBorder="1" applyAlignment="1" applyProtection="1">
      <alignment horizontal="left" vertical="center" wrapText="1"/>
    </xf>
    <xf numFmtId="0" fontId="15" fillId="0" borderId="14" xfId="0" applyFont="1" applyBorder="1" applyAlignment="1" applyProtection="1">
      <alignment horizontal="left" vertical="center" wrapText="1"/>
    </xf>
    <xf numFmtId="0" fontId="15" fillId="0" borderId="9" xfId="0" applyFont="1" applyBorder="1" applyAlignment="1" applyProtection="1">
      <alignment horizontal="left" vertical="center" wrapText="1"/>
    </xf>
    <xf numFmtId="0" fontId="15" fillId="0" borderId="15" xfId="0" applyFont="1" applyBorder="1" applyAlignment="1" applyProtection="1">
      <alignment horizontal="left" vertical="center" wrapText="1"/>
    </xf>
    <xf numFmtId="4" fontId="20" fillId="0" borderId="4" xfId="0" applyNumberFormat="1" applyFont="1" applyBorder="1" applyAlignment="1" applyProtection="1">
      <alignment horizontal="center" vertical="center" wrapText="1"/>
    </xf>
    <xf numFmtId="4" fontId="20" fillId="0" borderId="10" xfId="0" applyNumberFormat="1" applyFont="1" applyBorder="1" applyAlignment="1" applyProtection="1">
      <alignment horizontal="center" vertical="center" wrapText="1"/>
    </xf>
    <xf numFmtId="4" fontId="20" fillId="0" borderId="3" xfId="0" applyNumberFormat="1" applyFont="1" applyBorder="1" applyAlignment="1" applyProtection="1">
      <alignment horizontal="center" vertical="center" wrapText="1"/>
    </xf>
    <xf numFmtId="4" fontId="22" fillId="0" borderId="6" xfId="0" applyNumberFormat="1" applyFont="1" applyFill="1" applyBorder="1" applyAlignment="1" applyProtection="1">
      <alignment horizontal="left" vertical="center" wrapText="1"/>
    </xf>
    <xf numFmtId="4" fontId="22" fillId="0" borderId="7" xfId="0" applyNumberFormat="1" applyFont="1" applyFill="1" applyBorder="1" applyAlignment="1" applyProtection="1">
      <alignment horizontal="left" vertical="center" wrapText="1"/>
    </xf>
    <xf numFmtId="4" fontId="22" fillId="0" borderId="5" xfId="0" applyNumberFormat="1" applyFont="1" applyFill="1" applyBorder="1" applyAlignment="1" applyProtection="1">
      <alignment horizontal="left" vertical="center" wrapText="1"/>
    </xf>
    <xf numFmtId="0" fontId="3" fillId="0" borderId="0" xfId="0" applyFont="1" applyFill="1" applyBorder="1" applyAlignment="1" applyProtection="1">
      <alignment horizontal="right" wrapText="1"/>
      <protection locked="0"/>
    </xf>
    <xf numFmtId="0" fontId="3" fillId="0" borderId="2" xfId="0" applyFont="1" applyBorder="1" applyAlignment="1" applyProtection="1">
      <alignment horizontal="center" wrapText="1"/>
    </xf>
    <xf numFmtId="0" fontId="6" fillId="0" borderId="11" xfId="0" applyFont="1" applyBorder="1" applyAlignment="1" applyProtection="1">
      <alignment horizontal="center"/>
    </xf>
    <xf numFmtId="3" fontId="15" fillId="0" borderId="4" xfId="0" applyNumberFormat="1" applyFont="1" applyBorder="1" applyAlignment="1" applyProtection="1">
      <alignment horizontal="center" vertical="center" wrapText="1"/>
    </xf>
    <xf numFmtId="3" fontId="15" fillId="0" borderId="10" xfId="0" applyNumberFormat="1" applyFont="1" applyBorder="1" applyAlignment="1" applyProtection="1">
      <alignment horizontal="center" vertical="center" wrapText="1"/>
    </xf>
    <xf numFmtId="3" fontId="15" fillId="0" borderId="3" xfId="0" applyNumberFormat="1" applyFont="1" applyBorder="1" applyAlignment="1" applyProtection="1">
      <alignment horizontal="center" vertical="center" wrapText="1"/>
    </xf>
    <xf numFmtId="4" fontId="20" fillId="0" borderId="6" xfId="0" applyNumberFormat="1" applyFont="1" applyBorder="1" applyAlignment="1" applyProtection="1">
      <alignment horizontal="left" wrapText="1"/>
    </xf>
    <xf numFmtId="4" fontId="20" fillId="0" borderId="7" xfId="0" applyNumberFormat="1" applyFont="1" applyBorder="1" applyAlignment="1" applyProtection="1">
      <alignment horizontal="left" wrapText="1"/>
    </xf>
    <xf numFmtId="4" fontId="20" fillId="0" borderId="5" xfId="0" applyNumberFormat="1" applyFont="1" applyBorder="1" applyAlignment="1" applyProtection="1">
      <alignment horizontal="left" wrapText="1"/>
    </xf>
    <xf numFmtId="3" fontId="15" fillId="0" borderId="1" xfId="0" applyNumberFormat="1" applyFont="1" applyBorder="1" applyAlignment="1" applyProtection="1">
      <alignment horizontal="center" vertical="center" wrapText="1"/>
    </xf>
    <xf numFmtId="4" fontId="15" fillId="0" borderId="4" xfId="0" applyNumberFormat="1" applyFont="1" applyBorder="1" applyAlignment="1" applyProtection="1">
      <alignment horizontal="center" vertical="center" wrapText="1"/>
    </xf>
    <xf numFmtId="4" fontId="15" fillId="0" borderId="3" xfId="0" applyNumberFormat="1" applyFont="1" applyBorder="1" applyAlignment="1" applyProtection="1">
      <alignment horizontal="center" vertical="center" wrapText="1"/>
    </xf>
    <xf numFmtId="4" fontId="15" fillId="0" borderId="4" xfId="0" applyNumberFormat="1" applyFont="1" applyBorder="1" applyAlignment="1" applyProtection="1">
      <alignment horizontal="center" vertical="top" wrapText="1"/>
    </xf>
    <xf numFmtId="4" fontId="15" fillId="0" borderId="3" xfId="0" applyNumberFormat="1" applyFont="1" applyBorder="1" applyAlignment="1" applyProtection="1">
      <alignment horizontal="center" vertical="top" wrapText="1"/>
    </xf>
    <xf numFmtId="0" fontId="15" fillId="0" borderId="6" xfId="0" applyFont="1" applyBorder="1" applyAlignment="1" applyProtection="1">
      <alignment horizontal="center"/>
    </xf>
    <xf numFmtId="0" fontId="15" fillId="0" borderId="7" xfId="0" applyFont="1" applyBorder="1" applyAlignment="1" applyProtection="1">
      <alignment horizontal="center"/>
    </xf>
    <xf numFmtId="0" fontId="15" fillId="0" borderId="5" xfId="0" applyFont="1" applyBorder="1" applyAlignment="1" applyProtection="1">
      <alignment horizontal="center"/>
    </xf>
    <xf numFmtId="0" fontId="15" fillId="0" borderId="4" xfId="0" applyFont="1" applyFill="1" applyBorder="1" applyAlignment="1" applyProtection="1">
      <alignment horizontal="center" vertical="center"/>
    </xf>
    <xf numFmtId="0" fontId="15" fillId="0" borderId="3" xfId="0" applyFont="1" applyFill="1" applyBorder="1" applyAlignment="1" applyProtection="1">
      <alignment horizontal="center" vertical="center"/>
    </xf>
    <xf numFmtId="0" fontId="15" fillId="0" borderId="4" xfId="0" applyFont="1" applyBorder="1" applyAlignment="1" applyProtection="1">
      <alignment horizontal="center" vertical="center"/>
    </xf>
    <xf numFmtId="0" fontId="15" fillId="0" borderId="3" xfId="0" applyFont="1" applyBorder="1" applyAlignment="1" applyProtection="1">
      <alignment horizontal="center" vertical="center"/>
    </xf>
    <xf numFmtId="4" fontId="20" fillId="0" borderId="6" xfId="0" applyNumberFormat="1" applyFont="1" applyFill="1" applyBorder="1" applyAlignment="1" applyProtection="1">
      <alignment horizontal="left" wrapText="1"/>
    </xf>
    <xf numFmtId="4" fontId="20" fillId="0" borderId="7" xfId="0" applyNumberFormat="1" applyFont="1" applyFill="1" applyBorder="1" applyAlignment="1" applyProtection="1">
      <alignment horizontal="left" wrapText="1"/>
    </xf>
    <xf numFmtId="4" fontId="20" fillId="0" borderId="5" xfId="0" applyNumberFormat="1" applyFont="1" applyFill="1" applyBorder="1" applyAlignment="1" applyProtection="1">
      <alignment horizontal="left" wrapText="1"/>
    </xf>
    <xf numFmtId="4" fontId="20" fillId="0" borderId="4" xfId="0" applyNumberFormat="1" applyFont="1" applyBorder="1" applyAlignment="1" applyProtection="1">
      <alignment horizontal="center" wrapText="1"/>
    </xf>
    <xf numFmtId="4" fontId="20" fillId="0" borderId="10" xfId="0" applyNumberFormat="1" applyFont="1" applyBorder="1" applyAlignment="1" applyProtection="1">
      <alignment horizontal="center" wrapText="1"/>
    </xf>
    <xf numFmtId="4" fontId="20" fillId="0" borderId="3" xfId="0" applyNumberFormat="1" applyFont="1" applyBorder="1" applyAlignment="1" applyProtection="1">
      <alignment horizontal="center" wrapText="1"/>
    </xf>
    <xf numFmtId="4" fontId="15" fillId="0" borderId="4" xfId="0" applyNumberFormat="1" applyFont="1" applyBorder="1" applyAlignment="1" applyProtection="1">
      <alignment horizontal="center" wrapText="1"/>
    </xf>
    <xf numFmtId="4" fontId="15" fillId="0" borderId="10" xfId="0" applyNumberFormat="1" applyFont="1" applyBorder="1" applyAlignment="1" applyProtection="1">
      <alignment horizontal="center" wrapText="1"/>
    </xf>
    <xf numFmtId="4" fontId="15" fillId="0" borderId="3" xfId="0" applyNumberFormat="1" applyFont="1" applyBorder="1" applyAlignment="1" applyProtection="1">
      <alignment horizontal="center" wrapText="1"/>
    </xf>
    <xf numFmtId="0" fontId="3" fillId="0" borderId="1" xfId="0" applyFont="1" applyBorder="1" applyAlignment="1" applyProtection="1">
      <alignment horizontal="center" vertical="center" wrapText="1"/>
    </xf>
    <xf numFmtId="0" fontId="3" fillId="0" borderId="2" xfId="0" applyFont="1" applyFill="1" applyBorder="1" applyAlignment="1" applyProtection="1">
      <alignment horizontal="left"/>
    </xf>
    <xf numFmtId="0" fontId="6" fillId="0" borderId="0" xfId="0" applyFont="1" applyAlignment="1" applyProtection="1">
      <alignment horizontal="center"/>
    </xf>
    <xf numFmtId="0" fontId="3" fillId="0" borderId="0" xfId="0" applyFont="1" applyAlignment="1" applyProtection="1">
      <alignment horizontal="center"/>
    </xf>
    <xf numFmtId="0" fontId="3" fillId="0" borderId="2" xfId="0" applyFont="1" applyFill="1" applyBorder="1" applyAlignment="1" applyProtection="1">
      <alignment horizontal="center" vertical="center" wrapText="1"/>
    </xf>
    <xf numFmtId="0" fontId="3" fillId="0" borderId="1" xfId="0" applyFont="1" applyBorder="1" applyAlignment="1" applyProtection="1">
      <alignment horizontal="center"/>
    </xf>
    <xf numFmtId="0" fontId="3" fillId="0" borderId="0" xfId="0" applyFont="1" applyAlignment="1" applyProtection="1">
      <alignment horizontal="center" vertical="center"/>
    </xf>
    <xf numFmtId="0" fontId="3" fillId="0" borderId="0" xfId="0" applyFont="1" applyAlignment="1" applyProtection="1">
      <alignment horizontal="right" vertical="center"/>
    </xf>
    <xf numFmtId="174" fontId="27" fillId="0" borderId="0" xfId="1" applyNumberFormat="1" applyFont="1" applyAlignment="1" applyProtection="1">
      <alignment horizontal="right" vertical="center"/>
      <protection hidden="1"/>
    </xf>
    <xf numFmtId="0" fontId="3" fillId="0" borderId="0" xfId="0" applyFont="1" applyFill="1" applyAlignment="1" applyProtection="1">
      <alignment horizontal="center"/>
    </xf>
    <xf numFmtId="0" fontId="3" fillId="0" borderId="6" xfId="0" applyFont="1" applyBorder="1" applyAlignment="1" applyProtection="1">
      <alignment horizontal="left" vertical="center" wrapText="1"/>
      <protection hidden="1"/>
    </xf>
    <xf numFmtId="0" fontId="3" fillId="0" borderId="7" xfId="0" applyFont="1" applyBorder="1" applyAlignment="1" applyProtection="1">
      <alignment horizontal="left" vertical="center" wrapText="1"/>
      <protection hidden="1"/>
    </xf>
    <xf numFmtId="0" fontId="3" fillId="0" borderId="5" xfId="0" applyFont="1" applyBorder="1" applyAlignment="1" applyProtection="1">
      <alignment horizontal="left" vertical="center" wrapText="1"/>
      <protection hidden="1"/>
    </xf>
    <xf numFmtId="176" fontId="26" fillId="0" borderId="0" xfId="0" applyNumberFormat="1" applyFont="1" applyBorder="1" applyAlignment="1" applyProtection="1">
      <alignment horizontal="right" vertical="center"/>
      <protection locked="0" hidden="1"/>
    </xf>
    <xf numFmtId="0" fontId="0" fillId="0" borderId="0" xfId="0" applyAlignment="1" applyProtection="1">
      <alignment horizontal="center" vertical="center" wrapText="1"/>
      <protection locked="0" hidden="1"/>
    </xf>
    <xf numFmtId="0" fontId="0" fillId="0" borderId="0" xfId="0" applyAlignment="1" applyProtection="1">
      <alignment horizontal="center"/>
      <protection locked="0" hidden="1"/>
    </xf>
    <xf numFmtId="0" fontId="10" fillId="0" borderId="17" xfId="0" applyFont="1" applyBorder="1" applyAlignment="1" applyProtection="1">
      <alignment horizontal="center" vertical="center" wrapText="1"/>
      <protection hidden="1"/>
    </xf>
    <xf numFmtId="0" fontId="10" fillId="0" borderId="23" xfId="0" applyFont="1" applyBorder="1" applyAlignment="1" applyProtection="1">
      <alignment horizontal="center" vertical="center" wrapText="1"/>
      <protection hidden="1"/>
    </xf>
    <xf numFmtId="0" fontId="10" fillId="0" borderId="26" xfId="0" applyFont="1" applyBorder="1" applyAlignment="1" applyProtection="1">
      <alignment horizontal="center" vertical="center" wrapText="1"/>
      <protection hidden="1"/>
    </xf>
    <xf numFmtId="49" fontId="10" fillId="0" borderId="18" xfId="0" applyNumberFormat="1" applyFont="1" applyBorder="1" applyAlignment="1" applyProtection="1">
      <alignment horizontal="center" vertical="center" wrapText="1"/>
      <protection hidden="1"/>
    </xf>
    <xf numFmtId="49" fontId="10" fillId="0" borderId="19" xfId="0" applyNumberFormat="1" applyFont="1" applyBorder="1" applyAlignment="1" applyProtection="1">
      <alignment horizontal="center" vertical="center" wrapText="1"/>
      <protection hidden="1"/>
    </xf>
    <xf numFmtId="49" fontId="10" fillId="0" borderId="20" xfId="0" applyNumberFormat="1" applyFont="1" applyBorder="1" applyAlignment="1" applyProtection="1">
      <alignment horizontal="center" vertical="center" wrapText="1"/>
      <protection hidden="1"/>
    </xf>
    <xf numFmtId="49" fontId="10" fillId="0" borderId="16" xfId="0" applyNumberFormat="1" applyFont="1" applyBorder="1" applyAlignment="1" applyProtection="1">
      <alignment horizontal="center" vertical="center" wrapText="1"/>
      <protection hidden="1"/>
    </xf>
    <xf numFmtId="49" fontId="10" fillId="0" borderId="0" xfId="0" applyNumberFormat="1" applyFont="1" applyBorder="1" applyAlignment="1" applyProtection="1">
      <alignment horizontal="center" vertical="center" wrapText="1"/>
      <protection hidden="1"/>
    </xf>
    <xf numFmtId="49" fontId="10" fillId="0" borderId="24" xfId="0" applyNumberFormat="1" applyFont="1" applyBorder="1" applyAlignment="1" applyProtection="1">
      <alignment horizontal="center" vertical="center" wrapText="1"/>
      <protection hidden="1"/>
    </xf>
    <xf numFmtId="49" fontId="10" fillId="0" borderId="27" xfId="0" applyNumberFormat="1" applyFont="1" applyBorder="1" applyAlignment="1" applyProtection="1">
      <alignment horizontal="center" vertical="center" wrapText="1"/>
      <protection hidden="1"/>
    </xf>
    <xf numFmtId="49" fontId="10" fillId="0" borderId="28" xfId="0" applyNumberFormat="1" applyFont="1" applyBorder="1" applyAlignment="1" applyProtection="1">
      <alignment horizontal="center" vertical="center" wrapText="1"/>
      <protection hidden="1"/>
    </xf>
    <xf numFmtId="49" fontId="10" fillId="0" borderId="29" xfId="0" applyNumberFormat="1" applyFont="1" applyBorder="1" applyAlignment="1" applyProtection="1">
      <alignment horizontal="center" vertical="center" wrapText="1"/>
      <protection hidden="1"/>
    </xf>
    <xf numFmtId="0" fontId="3" fillId="0" borderId="21" xfId="0" applyFont="1" applyBorder="1" applyAlignment="1" applyProtection="1">
      <alignment horizontal="center" vertical="center" wrapText="1"/>
      <protection hidden="1"/>
    </xf>
    <xf numFmtId="0" fontId="3" fillId="0" borderId="1" xfId="0" applyFont="1" applyBorder="1" applyAlignment="1" applyProtection="1">
      <alignment horizontal="center" vertical="center" wrapText="1"/>
      <protection hidden="1"/>
    </xf>
    <xf numFmtId="0" fontId="3" fillId="0" borderId="30" xfId="0" applyFont="1" applyBorder="1" applyAlignment="1" applyProtection="1">
      <alignment horizontal="center" vertical="center" wrapText="1"/>
      <protection hidden="1"/>
    </xf>
    <xf numFmtId="0" fontId="3" fillId="0" borderId="22" xfId="0" applyFont="1" applyBorder="1" applyAlignment="1" applyProtection="1">
      <alignment horizontal="center" vertical="center" wrapText="1"/>
      <protection hidden="1"/>
    </xf>
    <xf numFmtId="0" fontId="3" fillId="0" borderId="25" xfId="0" applyFont="1" applyBorder="1" applyAlignment="1" applyProtection="1">
      <alignment horizontal="center" vertical="center" wrapText="1"/>
      <protection hidden="1"/>
    </xf>
    <xf numFmtId="0" fontId="3" fillId="0" borderId="31" xfId="0" applyFont="1" applyBorder="1" applyAlignment="1" applyProtection="1">
      <alignment horizontal="center" vertical="center" wrapText="1"/>
      <protection hidden="1"/>
    </xf>
    <xf numFmtId="0" fontId="3" fillId="0" borderId="21" xfId="0" applyFont="1" applyBorder="1" applyAlignment="1" applyProtection="1">
      <alignment horizontal="left" vertical="center" wrapText="1"/>
      <protection hidden="1"/>
    </xf>
    <xf numFmtId="0" fontId="3" fillId="0" borderId="34" xfId="0" applyFont="1" applyBorder="1" applyAlignment="1" applyProtection="1">
      <alignment horizontal="left" vertical="center" wrapText="1"/>
      <protection hidden="1"/>
    </xf>
    <xf numFmtId="0" fontId="3" fillId="0" borderId="35" xfId="0" applyFont="1" applyBorder="1" applyAlignment="1" applyProtection="1">
      <alignment horizontal="left" vertical="center" wrapText="1"/>
      <protection hidden="1"/>
    </xf>
    <xf numFmtId="0" fontId="3" fillId="0" borderId="36" xfId="0" applyFont="1" applyBorder="1" applyAlignment="1" applyProtection="1">
      <alignment horizontal="left" vertical="center" wrapText="1"/>
      <protection hidden="1"/>
    </xf>
    <xf numFmtId="0" fontId="15" fillId="0" borderId="0" xfId="0" applyFont="1" applyBorder="1" applyAlignment="1" applyProtection="1">
      <alignment horizontal="right" vertical="center" wrapText="1"/>
      <protection locked="0"/>
    </xf>
    <xf numFmtId="176" fontId="29" fillId="0" borderId="0" xfId="0" applyNumberFormat="1" applyFont="1" applyBorder="1" applyAlignment="1" applyProtection="1">
      <alignment horizontal="right" vertical="center"/>
      <protection locked="0" hidden="1"/>
    </xf>
    <xf numFmtId="0" fontId="15" fillId="0" borderId="0" xfId="0" applyNumberFormat="1" applyFont="1" applyAlignment="1" applyProtection="1">
      <alignment horizontal="center" vertical="center" wrapText="1"/>
      <protection locked="0" hidden="1"/>
    </xf>
    <xf numFmtId="0" fontId="30" fillId="0" borderId="17" xfId="0" applyFont="1" applyBorder="1" applyAlignment="1" applyProtection="1">
      <alignment horizontal="center" vertical="center" wrapText="1"/>
      <protection hidden="1"/>
    </xf>
    <xf numFmtId="0" fontId="30" fillId="0" borderId="23" xfId="0" applyFont="1" applyBorder="1" applyAlignment="1" applyProtection="1">
      <alignment horizontal="center" vertical="center" wrapText="1"/>
      <protection hidden="1"/>
    </xf>
    <xf numFmtId="0" fontId="30" fillId="0" borderId="26" xfId="0" applyFont="1" applyBorder="1" applyAlignment="1" applyProtection="1">
      <alignment horizontal="center" vertical="center" wrapText="1"/>
      <protection hidden="1"/>
    </xf>
    <xf numFmtId="49" fontId="30" fillId="0" borderId="18" xfId="0" applyNumberFormat="1" applyFont="1" applyBorder="1" applyAlignment="1" applyProtection="1">
      <alignment horizontal="center" vertical="center" wrapText="1"/>
      <protection hidden="1"/>
    </xf>
    <xf numFmtId="49" fontId="30" fillId="0" borderId="19" xfId="0" applyNumberFormat="1" applyFont="1" applyBorder="1" applyAlignment="1" applyProtection="1">
      <alignment horizontal="center" vertical="center" wrapText="1"/>
      <protection hidden="1"/>
    </xf>
    <xf numFmtId="49" fontId="30" fillId="0" borderId="20" xfId="0" applyNumberFormat="1" applyFont="1" applyBorder="1" applyAlignment="1" applyProtection="1">
      <alignment horizontal="center" vertical="center" wrapText="1"/>
      <protection hidden="1"/>
    </xf>
    <xf numFmtId="49" fontId="30" fillId="0" borderId="16" xfId="0" applyNumberFormat="1" applyFont="1" applyBorder="1" applyAlignment="1" applyProtection="1">
      <alignment horizontal="center" vertical="center" wrapText="1"/>
      <protection hidden="1"/>
    </xf>
    <xf numFmtId="49" fontId="30" fillId="0" borderId="0" xfId="0" applyNumberFormat="1" applyFont="1" applyBorder="1" applyAlignment="1" applyProtection="1">
      <alignment horizontal="center" vertical="center" wrapText="1"/>
      <protection hidden="1"/>
    </xf>
    <xf numFmtId="49" fontId="30" fillId="0" borderId="24" xfId="0" applyNumberFormat="1" applyFont="1" applyBorder="1" applyAlignment="1" applyProtection="1">
      <alignment horizontal="center" vertical="center" wrapText="1"/>
      <protection hidden="1"/>
    </xf>
    <xf numFmtId="49" fontId="30" fillId="0" borderId="27" xfId="0" applyNumberFormat="1" applyFont="1" applyBorder="1" applyAlignment="1" applyProtection="1">
      <alignment horizontal="center" vertical="center" wrapText="1"/>
      <protection hidden="1"/>
    </xf>
    <xf numFmtId="49" fontId="30" fillId="0" borderId="28" xfId="0" applyNumberFormat="1" applyFont="1" applyBorder="1" applyAlignment="1" applyProtection="1">
      <alignment horizontal="center" vertical="center" wrapText="1"/>
      <protection hidden="1"/>
    </xf>
    <xf numFmtId="49" fontId="30" fillId="0" borderId="29" xfId="0" applyNumberFormat="1" applyFont="1" applyBorder="1" applyAlignment="1" applyProtection="1">
      <alignment horizontal="center" vertical="center" wrapText="1"/>
      <protection hidden="1"/>
    </xf>
    <xf numFmtId="0" fontId="31" fillId="0" borderId="21" xfId="0" applyFont="1" applyBorder="1" applyAlignment="1" applyProtection="1">
      <alignment horizontal="center" vertical="center" wrapText="1"/>
      <protection locked="0" hidden="1"/>
    </xf>
    <xf numFmtId="0" fontId="31" fillId="0" borderId="1" xfId="0" applyFont="1" applyBorder="1" applyAlignment="1" applyProtection="1">
      <alignment horizontal="center" vertical="center" wrapText="1"/>
      <protection locked="0" hidden="1"/>
    </xf>
    <xf numFmtId="0" fontId="31" fillId="0" borderId="30" xfId="0" applyFont="1" applyBorder="1" applyAlignment="1" applyProtection="1">
      <alignment horizontal="center" vertical="center" wrapText="1"/>
      <protection locked="0" hidden="1"/>
    </xf>
    <xf numFmtId="0" fontId="3" fillId="0" borderId="17" xfId="0" applyFont="1" applyBorder="1" applyAlignment="1" applyProtection="1">
      <alignment horizontal="center" vertical="center" wrapText="1"/>
      <protection hidden="1"/>
    </xf>
    <xf numFmtId="0" fontId="3" fillId="0" borderId="23" xfId="0" applyFont="1" applyBorder="1" applyAlignment="1" applyProtection="1">
      <alignment horizontal="center" vertical="center" wrapText="1"/>
      <protection hidden="1"/>
    </xf>
    <xf numFmtId="0" fontId="3" fillId="0" borderId="18" xfId="0" applyFont="1" applyBorder="1" applyAlignment="1" applyProtection="1">
      <alignment horizontal="left" vertical="center" wrapText="1"/>
      <protection hidden="1"/>
    </xf>
    <xf numFmtId="0" fontId="3" fillId="0" borderId="20" xfId="0" applyFont="1" applyBorder="1" applyAlignment="1" applyProtection="1">
      <alignment horizontal="left" vertical="center" wrapText="1"/>
      <protection hidden="1"/>
    </xf>
    <xf numFmtId="0" fontId="3" fillId="0" borderId="16" xfId="0" applyFont="1" applyBorder="1" applyAlignment="1" applyProtection="1">
      <alignment horizontal="left" vertical="center" wrapText="1"/>
      <protection hidden="1"/>
    </xf>
    <xf numFmtId="0" fontId="3" fillId="0" borderId="24" xfId="0" applyFont="1" applyBorder="1" applyAlignment="1" applyProtection="1">
      <alignment horizontal="left" vertical="center" wrapText="1"/>
      <protection hidden="1"/>
    </xf>
    <xf numFmtId="0" fontId="3" fillId="0" borderId="9" xfId="0" applyFont="1" applyBorder="1" applyAlignment="1" applyProtection="1">
      <alignment horizontal="left" vertical="center" wrapText="1"/>
      <protection hidden="1"/>
    </xf>
    <xf numFmtId="0" fontId="3" fillId="0" borderId="15" xfId="0" applyFont="1" applyBorder="1" applyAlignment="1" applyProtection="1">
      <alignment horizontal="left" vertical="center" wrapText="1"/>
      <protection hidden="1"/>
    </xf>
    <xf numFmtId="178" fontId="15" fillId="0" borderId="37" xfId="0" applyNumberFormat="1" applyFont="1" applyBorder="1" applyAlignment="1" applyProtection="1">
      <alignment horizontal="center" vertical="center" wrapText="1"/>
    </xf>
    <xf numFmtId="178" fontId="15" fillId="0" borderId="10" xfId="0" applyNumberFormat="1" applyFont="1" applyBorder="1" applyAlignment="1" applyProtection="1">
      <alignment horizontal="center" vertical="center" wrapText="1"/>
    </xf>
    <xf numFmtId="178" fontId="15" fillId="0" borderId="3" xfId="0" applyNumberFormat="1" applyFont="1" applyBorder="1" applyAlignment="1" applyProtection="1">
      <alignment horizontal="center" vertical="center" wrapText="1"/>
    </xf>
    <xf numFmtId="0" fontId="3" fillId="0" borderId="26" xfId="0" applyFont="1" applyBorder="1" applyAlignment="1" applyProtection="1">
      <alignment horizontal="center" vertical="center" wrapText="1"/>
      <protection hidden="1"/>
    </xf>
    <xf numFmtId="0" fontId="9" fillId="0" borderId="34" xfId="0" applyFont="1" applyBorder="1" applyAlignment="1" applyProtection="1">
      <alignment horizontal="left" vertical="center" wrapText="1"/>
      <protection hidden="1"/>
    </xf>
    <xf numFmtId="0" fontId="9" fillId="0" borderId="35" xfId="0" applyFont="1" applyBorder="1" applyAlignment="1" applyProtection="1">
      <alignment horizontal="left" vertical="center" wrapText="1"/>
      <protection hidden="1"/>
    </xf>
    <xf numFmtId="0" fontId="9" fillId="0" borderId="36" xfId="0" applyFont="1" applyBorder="1" applyAlignment="1" applyProtection="1">
      <alignment horizontal="left" vertical="center" wrapText="1"/>
      <protection hidden="1"/>
    </xf>
    <xf numFmtId="0" fontId="3" fillId="0" borderId="8" xfId="0" applyFont="1" applyBorder="1" applyAlignment="1" applyProtection="1">
      <alignment horizontal="center" vertical="center" wrapText="1"/>
      <protection hidden="1"/>
    </xf>
    <xf numFmtId="0" fontId="3" fillId="0" borderId="11" xfId="0" applyFont="1" applyBorder="1" applyAlignment="1" applyProtection="1">
      <alignment horizontal="center" vertical="center" wrapText="1"/>
      <protection hidden="1"/>
    </xf>
    <xf numFmtId="0" fontId="3" fillId="0" borderId="16" xfId="0" applyFont="1" applyBorder="1" applyAlignment="1" applyProtection="1">
      <alignment horizontal="center" vertical="center" wrapText="1"/>
      <protection hidden="1"/>
    </xf>
    <xf numFmtId="0" fontId="3" fillId="0" borderId="0" xfId="0" applyFont="1" applyBorder="1" applyAlignment="1" applyProtection="1">
      <alignment horizontal="center" vertical="center" wrapText="1"/>
      <protection hidden="1"/>
    </xf>
    <xf numFmtId="0" fontId="3" fillId="0" borderId="9" xfId="0" applyFont="1" applyBorder="1" applyAlignment="1" applyProtection="1">
      <alignment horizontal="center" vertical="center" wrapText="1"/>
      <protection hidden="1"/>
    </xf>
    <xf numFmtId="0" fontId="3" fillId="0" borderId="2" xfId="0" applyFont="1" applyBorder="1" applyAlignment="1" applyProtection="1">
      <alignment horizontal="center" vertical="center" wrapText="1"/>
      <protection hidden="1"/>
    </xf>
    <xf numFmtId="0" fontId="3" fillId="0" borderId="32" xfId="0" applyFont="1" applyBorder="1" applyAlignment="1" applyProtection="1">
      <alignment horizontal="center" vertical="center"/>
      <protection hidden="1"/>
    </xf>
    <xf numFmtId="0" fontId="3" fillId="0" borderId="41" xfId="0" applyFont="1" applyBorder="1" applyAlignment="1" applyProtection="1">
      <alignment horizontal="center" vertical="center"/>
      <protection hidden="1"/>
    </xf>
    <xf numFmtId="0" fontId="3" fillId="0" borderId="42" xfId="0" applyFont="1" applyBorder="1" applyAlignment="1" applyProtection="1">
      <alignment horizontal="center" vertical="center"/>
      <protection hidden="1"/>
    </xf>
    <xf numFmtId="0" fontId="0" fillId="0" borderId="0" xfId="0" applyFont="1" applyBorder="1" applyAlignment="1" applyProtection="1">
      <alignment horizontal="right" vertical="center"/>
    </xf>
    <xf numFmtId="0" fontId="3" fillId="0" borderId="8" xfId="0" applyFont="1" applyBorder="1" applyAlignment="1" applyProtection="1">
      <alignment horizontal="left" vertical="center" wrapText="1"/>
      <protection hidden="1"/>
    </xf>
    <xf numFmtId="0" fontId="3" fillId="0" borderId="11" xfId="0" applyFont="1" applyBorder="1" applyAlignment="1" applyProtection="1">
      <alignment horizontal="left" vertical="center" wrapText="1"/>
      <protection hidden="1"/>
    </xf>
    <xf numFmtId="0" fontId="3" fillId="0" borderId="14" xfId="0" applyFont="1" applyBorder="1" applyAlignment="1" applyProtection="1">
      <alignment horizontal="left" vertical="center" wrapText="1"/>
      <protection hidden="1"/>
    </xf>
    <xf numFmtId="0" fontId="3" fillId="0" borderId="6" xfId="0" applyFont="1" applyFill="1" applyBorder="1" applyAlignment="1" applyProtection="1">
      <alignment horizontal="left" vertical="center" wrapText="1"/>
      <protection hidden="1"/>
    </xf>
    <xf numFmtId="0" fontId="3" fillId="0" borderId="7" xfId="0" applyFont="1" applyFill="1" applyBorder="1" applyAlignment="1" applyProtection="1">
      <alignment horizontal="left" vertical="center" wrapText="1"/>
      <protection hidden="1"/>
    </xf>
    <xf numFmtId="0" fontId="3" fillId="0" borderId="5" xfId="0" applyFont="1" applyFill="1" applyBorder="1" applyAlignment="1" applyProtection="1">
      <alignment horizontal="left" vertical="center" wrapText="1"/>
      <protection hidden="1"/>
    </xf>
    <xf numFmtId="0" fontId="31" fillId="0" borderId="22" xfId="0" applyFont="1" applyBorder="1" applyAlignment="1" applyProtection="1">
      <alignment horizontal="center" vertical="center" wrapText="1"/>
      <protection locked="0" hidden="1"/>
    </xf>
    <xf numFmtId="0" fontId="31" fillId="0" borderId="25" xfId="0" applyFont="1" applyBorder="1" applyAlignment="1" applyProtection="1">
      <alignment horizontal="center" vertical="center" wrapText="1"/>
      <protection locked="0" hidden="1"/>
    </xf>
    <xf numFmtId="0" fontId="31" fillId="0" borderId="31" xfId="0" applyFont="1" applyBorder="1" applyAlignment="1" applyProtection="1">
      <alignment horizontal="center" vertical="center" wrapText="1"/>
      <protection locked="0" hidden="1"/>
    </xf>
    <xf numFmtId="172" fontId="15" fillId="0" borderId="38" xfId="0" applyNumberFormat="1" applyFont="1" applyBorder="1" applyAlignment="1" applyProtection="1">
      <alignment horizontal="center" vertical="center" wrapText="1"/>
    </xf>
    <xf numFmtId="172" fontId="15" fillId="0" borderId="39" xfId="0" applyNumberFormat="1" applyFont="1" applyBorder="1" applyAlignment="1" applyProtection="1">
      <alignment horizontal="center" vertical="center" wrapText="1"/>
    </xf>
    <xf numFmtId="172" fontId="15" fillId="0" borderId="40" xfId="0" applyNumberFormat="1" applyFont="1" applyBorder="1" applyAlignment="1" applyProtection="1">
      <alignment horizontal="center" vertical="center" wrapText="1"/>
    </xf>
    <xf numFmtId="0" fontId="20" fillId="0" borderId="0" xfId="0" applyFont="1" applyBorder="1" applyAlignment="1" applyProtection="1">
      <alignment horizontal="center" vertical="top"/>
      <protection locked="0"/>
    </xf>
    <xf numFmtId="178" fontId="15" fillId="0" borderId="4" xfId="0" applyNumberFormat="1" applyFont="1" applyBorder="1" applyAlignment="1" applyProtection="1">
      <alignment horizontal="center" vertical="center" wrapText="1"/>
    </xf>
    <xf numFmtId="172" fontId="20" fillId="0" borderId="33" xfId="0" applyNumberFormat="1" applyFont="1" applyBorder="1" applyAlignment="1" applyProtection="1">
      <alignment horizontal="center" vertical="center" wrapText="1"/>
    </xf>
    <xf numFmtId="172" fontId="20" fillId="0" borderId="39" xfId="0" applyNumberFormat="1" applyFont="1" applyBorder="1" applyAlignment="1" applyProtection="1">
      <alignment horizontal="center" vertical="center" wrapText="1"/>
    </xf>
    <xf numFmtId="172" fontId="20" fillId="0" borderId="40" xfId="0" applyNumberFormat="1" applyFont="1" applyBorder="1" applyAlignment="1" applyProtection="1">
      <alignment horizontal="center" vertical="center" wrapText="1"/>
    </xf>
    <xf numFmtId="0" fontId="15" fillId="0" borderId="2" xfId="0" applyFont="1" applyBorder="1" applyAlignment="1" applyProtection="1">
      <alignment horizontal="center" vertical="center" wrapText="1"/>
      <protection hidden="1"/>
    </xf>
    <xf numFmtId="0" fontId="0" fillId="12" borderId="2" xfId="0" applyFill="1" applyBorder="1" applyAlignment="1" applyProtection="1">
      <alignment horizontal="center" vertical="center"/>
      <protection hidden="1"/>
    </xf>
    <xf numFmtId="0" fontId="0" fillId="12" borderId="16" xfId="0" applyFill="1" applyBorder="1" applyAlignment="1">
      <alignment horizontal="center"/>
    </xf>
    <xf numFmtId="0" fontId="0" fillId="12" borderId="0" xfId="0" applyFill="1" applyBorder="1" applyAlignment="1">
      <alignment horizontal="center"/>
    </xf>
    <xf numFmtId="0" fontId="0" fillId="0" borderId="0" xfId="0" applyAlignment="1">
      <alignment horizontal="center" wrapText="1"/>
    </xf>
    <xf numFmtId="0" fontId="34" fillId="4" borderId="4" xfId="3" applyFont="1" applyFill="1" applyBorder="1" applyAlignment="1" applyProtection="1">
      <alignment horizontal="center" vertical="center" wrapText="1"/>
    </xf>
    <xf numFmtId="0" fontId="34" fillId="4" borderId="3" xfId="3" applyFont="1" applyFill="1" applyBorder="1" applyAlignment="1" applyProtection="1">
      <alignment horizontal="center" vertical="center" wrapText="1"/>
    </xf>
    <xf numFmtId="0" fontId="34" fillId="17" borderId="6" xfId="3" applyFont="1" applyFill="1" applyBorder="1" applyAlignment="1">
      <alignment horizontal="center" vertical="center" wrapText="1"/>
    </xf>
    <xf numFmtId="0" fontId="34" fillId="17" borderId="7" xfId="3" applyFont="1" applyFill="1" applyBorder="1" applyAlignment="1">
      <alignment horizontal="center" vertical="center" wrapText="1"/>
    </xf>
    <xf numFmtId="0" fontId="34" fillId="17" borderId="5" xfId="3" applyFont="1" applyFill="1" applyBorder="1" applyAlignment="1">
      <alignment horizontal="center" vertical="center" wrapText="1"/>
    </xf>
    <xf numFmtId="0" fontId="35" fillId="17" borderId="4" xfId="3" applyFont="1" applyFill="1" applyBorder="1" applyAlignment="1">
      <alignment horizontal="center" vertical="center" wrapText="1"/>
    </xf>
    <xf numFmtId="0" fontId="35" fillId="17" borderId="3" xfId="3" applyFont="1" applyFill="1" applyBorder="1" applyAlignment="1">
      <alignment horizontal="center" vertical="center" wrapText="1"/>
    </xf>
    <xf numFmtId="0" fontId="35" fillId="17" borderId="6" xfId="3" applyFont="1" applyFill="1" applyBorder="1" applyAlignment="1">
      <alignment horizontal="center" vertical="center" wrapText="1"/>
    </xf>
    <xf numFmtId="0" fontId="35" fillId="17" borderId="7" xfId="3" applyFont="1" applyFill="1" applyBorder="1" applyAlignment="1">
      <alignment horizontal="center" vertical="center" wrapText="1"/>
    </xf>
    <xf numFmtId="0" fontId="35" fillId="17" borderId="5" xfId="3" applyFont="1" applyFill="1" applyBorder="1" applyAlignment="1">
      <alignment horizontal="center" vertical="center" wrapText="1"/>
    </xf>
    <xf numFmtId="0" fontId="44" fillId="0" borderId="4" xfId="21" applyFont="1" applyBorder="1" applyAlignment="1">
      <alignment horizontal="center" vertical="center" wrapText="1"/>
    </xf>
    <xf numFmtId="0" fontId="44" fillId="0" borderId="3" xfId="21" applyFont="1" applyBorder="1" applyAlignment="1">
      <alignment horizontal="center" vertical="center" wrapText="1"/>
    </xf>
    <xf numFmtId="0" fontId="45" fillId="0" borderId="4" xfId="21" applyFont="1" applyBorder="1" applyAlignment="1">
      <alignment horizontal="center" vertical="center" wrapText="1"/>
    </xf>
    <xf numFmtId="0" fontId="45" fillId="0" borderId="3" xfId="21" applyFont="1" applyBorder="1" applyAlignment="1">
      <alignment horizontal="center" vertical="center" wrapText="1"/>
    </xf>
    <xf numFmtId="0" fontId="44" fillId="0" borderId="8" xfId="21" applyFont="1" applyBorder="1" applyAlignment="1">
      <alignment horizontal="center" vertical="center" wrapText="1"/>
    </xf>
    <xf numFmtId="0" fontId="44" fillId="0" borderId="11" xfId="21" applyFont="1" applyBorder="1" applyAlignment="1">
      <alignment horizontal="center" vertical="center" wrapText="1"/>
    </xf>
    <xf numFmtId="0" fontId="44" fillId="0" borderId="14" xfId="21" applyFont="1" applyBorder="1" applyAlignment="1">
      <alignment horizontal="center" vertical="center" wrapText="1"/>
    </xf>
    <xf numFmtId="0" fontId="47" fillId="0" borderId="0" xfId="21" applyFont="1"/>
    <xf numFmtId="41" fontId="48" fillId="0" borderId="0" xfId="21" applyNumberFormat="1" applyFont="1"/>
    <xf numFmtId="0" fontId="44" fillId="0" borderId="1" xfId="21" applyFont="1" applyBorder="1" applyAlignment="1">
      <alignment horizontal="left" vertical="center" wrapText="1"/>
    </xf>
    <xf numFmtId="182" fontId="44" fillId="0" borderId="1" xfId="21" applyNumberFormat="1" applyFont="1" applyBorder="1" applyAlignment="1">
      <alignment horizontal="center" vertical="center" wrapText="1"/>
    </xf>
    <xf numFmtId="186" fontId="46" fillId="0" borderId="1" xfId="21" applyNumberFormat="1" applyFont="1" applyBorder="1" applyAlignment="1">
      <alignment horizontal="center" vertical="center"/>
    </xf>
    <xf numFmtId="0" fontId="46" fillId="0" borderId="0" xfId="21" applyFont="1"/>
    <xf numFmtId="187" fontId="24" fillId="0" borderId="0" xfId="21" applyNumberFormat="1"/>
    <xf numFmtId="188" fontId="46" fillId="0" borderId="0" xfId="21" applyNumberFormat="1" applyFont="1"/>
    <xf numFmtId="0" fontId="24" fillId="0" borderId="0" xfId="21" applyAlignment="1">
      <alignment horizontal="left" vertical="center"/>
    </xf>
    <xf numFmtId="14" fontId="24" fillId="0" borderId="0" xfId="21" applyNumberFormat="1" applyAlignment="1">
      <alignment horizontal="left" vertical="top"/>
    </xf>
    <xf numFmtId="0" fontId="24" fillId="0" borderId="0" xfId="21" applyAlignment="1">
      <alignment vertical="top" wrapText="1"/>
    </xf>
    <xf numFmtId="189" fontId="24" fillId="0" borderId="0" xfId="21" applyNumberFormat="1"/>
    <xf numFmtId="0" fontId="24" fillId="0" borderId="0" xfId="21" applyAlignment="1">
      <alignment horizontal="left" vertical="center" wrapText="1"/>
    </xf>
  </cellXfs>
  <cellStyles count="64156">
    <cellStyle name="" xfId="22"/>
    <cellStyle name="" xfId="23"/>
    <cellStyle name="" xfId="24"/>
    <cellStyle name="" xfId="25"/>
    <cellStyle name="" xfId="26"/>
    <cellStyle name=" 1" xfId="27"/>
    <cellStyle name=" 1 2" xfId="28"/>
    <cellStyle name="_x000a_bidires=100_x000d_" xfId="29"/>
    <cellStyle name="%" xfId="30"/>
    <cellStyle name="% 2" xfId="31"/>
    <cellStyle name="%_Inputs" xfId="32"/>
    <cellStyle name="%_Inputs (const)" xfId="33"/>
    <cellStyle name="%_Inputs (const)_реестр объектов ЕНЭС" xfId="34"/>
    <cellStyle name="%_Inputs Co" xfId="35"/>
    <cellStyle name="%_Inputs Co 2" xfId="36"/>
    <cellStyle name="%_Inputs Co_реестр объектов ЕНЭС" xfId="37"/>
    <cellStyle name="%_Inputs_реестр объектов ЕНЭС" xfId="38"/>
    <cellStyle name="%_Бизнес план ЦИУС 2008 год исполнение" xfId="39"/>
    <cellStyle name="%_Бизнес план ЦИУС 2008 исполнение (новый формат)" xfId="40"/>
    <cellStyle name="%_Бизнес план ЦИУС 2008 исполнение 1041" xfId="41"/>
    <cellStyle name="%_Бизнес план ЦИУС 2008 исполнение 1041раб" xfId="42"/>
    <cellStyle name="%_Бизнес план ЦИУС 2008 исполнение 1041рабочий 16 04" xfId="43"/>
    <cellStyle name="%_Бизнес план ЦИУС 2008 исполнение 21 04 1" xfId="44"/>
    <cellStyle name="%_Бизнес план ЦИУС 2009 140409" xfId="45"/>
    <cellStyle name="%_Бизнес план ЦИУС 2009! 27 10 Р" xfId="46"/>
    <cellStyle name="%_Денежный поток ЗАО ЭПИ-2008г.(в объемах декабря)2811  ПОСЛЕДНИЙ (Перераб. с изм. старахованием)" xfId="47"/>
    <cellStyle name="%_Копия ОЖ ГБЗ ФОТ_ПМЭС" xfId="48"/>
    <cellStyle name="%_ОЖ ГБЗ ФОТЗбПМЭС" xfId="49"/>
    <cellStyle name="%_Приложение 2 Вводы мощностей на 2009 год" xfId="50"/>
    <cellStyle name="%_Расчёт  тарифа 2012 Омское ПМЭС с доплатами 1 вар" xfId="51"/>
    <cellStyle name="%_реестр объектов ЕНЭС" xfId="52"/>
    <cellStyle name=",." xfId="53"/>
    <cellStyle name=";;;" xfId="54"/>
    <cellStyle name="?" xfId="55"/>
    <cellStyle name="??" xfId="56"/>
    <cellStyle name="?? [0.00]_PRODUCT DETAIL Q1" xfId="57"/>
    <cellStyle name="?? [0]" xfId="58"/>
    <cellStyle name="???? [0.00]_PRODUCT DETAIL Q1" xfId="59"/>
    <cellStyle name="????????" xfId="60"/>
    <cellStyle name="???????? [0]_(??? 3?)" xfId="61"/>
    <cellStyle name="???????? 2" xfId="62"/>
    <cellStyle name="?????????? [0]_(??? 3?)" xfId="63"/>
    <cellStyle name="???????????" xfId="64"/>
    <cellStyle name="??????????? 2" xfId="65"/>
    <cellStyle name="??????????? 3" xfId="66"/>
    <cellStyle name="????????????? ???????????" xfId="67"/>
    <cellStyle name="????????????? ??????????? 2" xfId="68"/>
    <cellStyle name="????????????? ??????????? 3" xfId="69"/>
    <cellStyle name="??????????_(??? 3?)" xfId="70"/>
    <cellStyle name="????????_(??? 3?)" xfId="71"/>
    <cellStyle name="???????__FES" xfId="72"/>
    <cellStyle name="????_PRODUCT DETAIL Q1" xfId="73"/>
    <cellStyle name="???[0]_Book1" xfId="74"/>
    <cellStyle name="???_95" xfId="75"/>
    <cellStyle name="??_(????)??????" xfId="76"/>
    <cellStyle name="?…?ж?Ш?и [0.00]" xfId="77"/>
    <cellStyle name="?…‹?ђO‚e [0.00]_laroux" xfId="78"/>
    <cellStyle name="?…‹?ђO‚e_laroux" xfId="79"/>
    <cellStyle name="?W??_‘O’с?р??" xfId="80"/>
    <cellStyle name="]_x000d__x000a_Zoomed=1_x000d__x000a_Row=0_x000d__x000a_Column=0_x000d__x000a_Height=0_x000d__x000a_Width=0_x000d__x000a_FontName=FoxFont_x000d__x000a_FontStyle=0_x000d__x000a_FontSize=9_x000d__x000a_PrtFontName=FoxPrin" xfId="81"/>
    <cellStyle name="]_x000d__x000a_Zoomed=1_x000d__x000a_Row=0_x000d__x000a_Column=0_x000d__x000a_Height=0_x000d__x000a_Width=0_x000d__x000a_FontName=FoxFont_x000d__x000a_FontStyle=0_x000d__x000a_FontSize=9_x000d__x000a_PrtFontName=FoxPrin 2" xfId="82"/>
    <cellStyle name="ˆ’ŽƒŽ‚›‰" xfId="83"/>
    <cellStyle name="ˆ’ŽƒŽ‚›‰ 2" xfId="84"/>
    <cellStyle name="ˆ’ŽƒŽ‚›‰ 2 2" xfId="85"/>
    <cellStyle name="ˆ’ŽƒŽ‚›‰ 2 3" xfId="86"/>
    <cellStyle name="ˆ’ŽƒŽ‚›‰ 2 4" xfId="87"/>
    <cellStyle name="ˆ’ŽƒŽ‚›‰ 2 5" xfId="88"/>
    <cellStyle name="ˆ’ŽƒŽ‚›‰ 2 6" xfId="89"/>
    <cellStyle name="ˆ’ŽƒŽ‚›‰ 2 7" xfId="90"/>
    <cellStyle name="ˆ’ŽƒŽ‚›‰ 3" xfId="91"/>
    <cellStyle name="ˆ’ŽƒŽ‚›‰ 4" xfId="92"/>
    <cellStyle name="ˆ’ŽƒŽ‚›‰ 5" xfId="93"/>
    <cellStyle name="ˆ’ŽƒŽ‚›‰ 6" xfId="94"/>
    <cellStyle name="ˆ’ŽƒŽ‚›‰ 7" xfId="95"/>
    <cellStyle name="ˆ’ŽƒŽ‚›‰ 8" xfId="96"/>
    <cellStyle name="_ ТЭЦ февраль 04г" xfId="97"/>
    <cellStyle name="_!!! отчетные Форматы минэнерго к ИП 2011 (1.11.10)" xfId="98"/>
    <cellStyle name="_!!! Приобретение ОС (новая форма)" xfId="99"/>
    <cellStyle name="_!!! Приобретение ОС (новая форма)_БДР формат СД (2)" xfId="100"/>
    <cellStyle name="_!!! Энергия анализ (форма)" xfId="101"/>
    <cellStyle name="_!!! Энергия анализ (форма)_БДР формат СД (2)" xfId="102"/>
    <cellStyle name="_!!!Проект 3 кв ТОиР Красноярск" xfId="103"/>
    <cellStyle name="_!!!Проект 3 кв ТОиР Красноярск_БДР формат СД (2)" xfId="104"/>
    <cellStyle name="_(пример расчета)испр" xfId="105"/>
    <cellStyle name="__ СИН _ВСЕГО_ Debt_(15 11  07) с ув цены на нефть" xfId="106"/>
    <cellStyle name="___RAB__2014" xfId="107"/>
    <cellStyle name="___RAB__2014_Лист1" xfId="108"/>
    <cellStyle name="__БДР и БДДС 2006 г по ПМЭС согл Мазепина" xfId="109"/>
    <cellStyle name="__БДР и БДДС 2006 г по ПМЭС утв 1 2 3 4кв 06 вер 3-2-3 ред Еремкин" xfId="110"/>
    <cellStyle name="__ПЭПиБюджет ЕНЭС ОПМЭС 2006_34млн" xfId="111"/>
    <cellStyle name="__ПЭПиБюджет ЕНЭС ОПМЭС 2006_34млн_15_2 1 6 1" xfId="112"/>
    <cellStyle name="__ПЭПиБюджет ЕНЭС ОПМЭС 2006_34млн_Анализ 15_БДР и БДДС Омское 2007" xfId="113"/>
    <cellStyle name="__ПЭПиБюджет ЕНЭС ОПМЭС 2006_34млн_БДР МСК 1кв07 от Сергея 20 04 07" xfId="114"/>
    <cellStyle name="__ПЭПиБюджет ЕНЭС ОПМЭС 2006_34млн_БДР МСК 1кв07 от Сергея 20 04 07_БДР и БДДС сети ФСК ОП 2008" xfId="115"/>
    <cellStyle name="__ПЭПиБюджет ЕНЭС ОПМЭС 2006_34млн_БДР МСК 1кв07 от Сергея 20 04 07_от 2.1.10.1. до 2.1.10.7. на 2009 год 26.08.2008" xfId="116"/>
    <cellStyle name="__ПЭПиБюджет ЕНЭС ОПМЭС 2006_34млн_БДР МСК 1кв07 от Сергея 20 04 07_от 2.1.3.1 до 2.1.4.2 на 2009 год 26.08.2008" xfId="117"/>
    <cellStyle name="__ПЭПиБюджет ЕНЭС ОПМЭС 2006_34млн_БДР МСК 1кв07 от Сергея 20 04 07_от 2.1.4.3. до 2.1.5.3.3. на 2009 год 26.08.2008" xfId="118"/>
    <cellStyle name="__ПЭПиБюджет ЕНЭС ОПМЭС 2006_34млн_БДР МСК 1кв07 от Сергея 20 04 07_от 2.1.5.6 до 2.1.6.1 на 2009 год 26.08.2008" xfId="119"/>
    <cellStyle name="__ПЭПиБюджет ЕНЭС ОПМЭС 2006_34млн_БДР МСК 1кв07 от Сергея 20 04 07_от 2.1.6.2 до 2.1.5.1 на 2009 год 26.08.2008" xfId="120"/>
    <cellStyle name="__ПЭПиБюджет ЕНЭС ОПМЭС 2006_34млн_БДР МСК 1кв07 от Сергея 20 04 07_от 2.1.6.5.2. до 2.1.8.1. на 2009 год 26.08.2008" xfId="121"/>
    <cellStyle name="__ПЭПиБюджет ЕНЭС ОПМЭС 2006_34млн_БДР МСК 1кв07 от Сергея 20 04 07_от 2.2.2.3 до 2.2.8.1. на 2009 год 26.08.2008" xfId="122"/>
    <cellStyle name="__ПЭПиБюджет ЕНЭС ОПМЭС 2006_34млн_БДР МСК 1кв07 от Сергея 20 04 07_от 2.2.8.2 до 2.8.2.1. на 2009 год 26.08.2008" xfId="123"/>
    <cellStyle name="__ПЭПиБюджет ЕНЭС ОПМЭС 2006_34млн_БДР МСК 1кв07 от Сергея 20 04 07_ОТ спецодежда до 2.1.1.4.8 на 2009 26.08.2008" xfId="124"/>
    <cellStyle name="__ПЭПиБюджет ЕНЭС ОПМЭС 2006_34млн_БДР МСК 1кв07 от Сергея 20 04 07_СВОД БДДС 2008 23 01 08" xfId="125"/>
    <cellStyle name="__ПЭПиБюджет ЕНЭС ОПМЭС 2006_34млн_БДР МСК 1кв07 от Сергея 20 04 07_СВОД БДР 1кв09 17 04 09" xfId="126"/>
    <cellStyle name="__ПЭПиБюджет ЕНЭС ОПМЭС 2006_34млн_БДР МСК 1кв07 от Сергея 20 04 07_СВОД БДР 1кв09 22 04 09" xfId="127"/>
    <cellStyle name="__ПЭПиБюджет ЕНЭС ОПМЭС 2006_34млн_БДР МСК 1кв07 от Сергея 20 04 07_СВОД БДР 2008 19 02 09" xfId="128"/>
    <cellStyle name="__ПЭПиБюджет ЕНЭС ОПМЭС 2006_34млн_БДР МСК 1кв07 от Сергея 20 04 07_СВОД БДР 2008 25 02 09" xfId="129"/>
    <cellStyle name="__ПЭПиБюджет ЕНЭС ОПМЭС 2006_34млн_БДР МСК 1кв07 от Сергея 20 04 07_СВОД БДР 2008 26 02 09" xfId="130"/>
    <cellStyle name="__ПЭПиБюджет ЕНЭС ОПМЭС 2006_34млн_БДР МСК 1кв07 от Сергея 20 04 07_СВОД БДР 2008 27 02 09" xfId="131"/>
    <cellStyle name="__ПЭПиБюджет ЕНЭС ОПМЭС 2006_34млн_БДР МСК 1кв07 от Сергея 20 04 07_СВОД БДР 9мес08 22 10 08 окончательный МОЙ исправленный" xfId="132"/>
    <cellStyle name="__ПЭПиБюджет ЕНЭС ОПМЭС 2006_34млн_БДР МСК 1кв07 от Сергея 20 04 07_СВОД БДР 9мес08 22 10 08от Ксени 10 11 08" xfId="133"/>
    <cellStyle name="__ПЭПиБюджет ЕНЭС ОПМЭС 2006_34млн_БДР МСК 1кв07 от Сергея 20 04 07_Топливо на 2009 год 26 08 2008" xfId="134"/>
    <cellStyle name="__ПЭПиБюджет ЕНЭС ОПМЭС 2006_34млн_БДР МСК 1кв07 от Сергея 20 04 07_формы бюджетов к защите 2008 года" xfId="135"/>
    <cellStyle name="__ПЭПиБюджет ЕНЭС ОПМЭС 2006_34млн_БДР МСК 1кв07 от Сергея 20 04 07_Электроэнергия на 2009 26 08 2008" xfId="136"/>
    <cellStyle name="__ПЭПиБюджет ЕНЭС ОПМЭС 2006_34млн_БДР МСК 9мес07 от Сережи 17 10 07" xfId="137"/>
    <cellStyle name="__ПЭПиБюджет ЕНЭС ОПМЭС 2006_34млн_БДР МСК 9мес07 от Сережи 17 10 07_СВОД БДР 1кв09 17 04 09" xfId="138"/>
    <cellStyle name="__ПЭПиБюджет ЕНЭС ОПМЭС 2006_34млн_БДР МСК 9мес07 от Сережи 17 10 07_СВОД БДР 1кв09 22 04 09" xfId="139"/>
    <cellStyle name="__ПЭПиБюджет ЕНЭС ОПМЭС 2006_34млн_БДР МСК 9мес07 от Сережи 17 10 07_СВОД БДР 2008 19 02 09" xfId="140"/>
    <cellStyle name="__ПЭПиБюджет ЕНЭС ОПМЭС 2006_34млн_БДР МСК 9мес07 от Сережи 17 10 07_СВОД БДР 2008 25 02 09" xfId="141"/>
    <cellStyle name="__ПЭПиБюджет ЕНЭС ОПМЭС 2006_34млн_БДР МСК 9мес07 от Сережи 17 10 07_СВОД БДР 2008 26 02 09" xfId="142"/>
    <cellStyle name="__ПЭПиБюджет ЕНЭС ОПМЭС 2006_34млн_БДР МСК 9мес07 от Сережи 17 10 07_СВОД БДР 2008 27 02 09" xfId="143"/>
    <cellStyle name="__ПЭПиБюджет ЕНЭС ОПМЭС 2006_34млн_БДР МСК 9мес07 от Сережи 17 10 07_СВОД БДР 9мес08 22 10 08 окончательный МОЙ исправленный" xfId="144"/>
    <cellStyle name="__ПЭПиБюджет ЕНЭС ОПМЭС 2006_34млн_БДР МСК 9мес07 от Сережи 17 10 07_СВОД БДР 9мес08 22 10 08от Ксени 10 11 08" xfId="145"/>
    <cellStyle name="__ПЭПиБюджет ЕНЭС ОПМЭС 2006_34млн_Бизнес план ЦИУС 2008 год исполнение" xfId="146"/>
    <cellStyle name="__ПЭПиБюджет ЕНЭС ОПМЭС 2006_34млн_Бизнес план ЦИУС 2008 исполнение (новый формат)" xfId="147"/>
    <cellStyle name="__ПЭПиБюджет ЕНЭС ОПМЭС 2006_34млн_Бизнес план ЦИУС 2008 исполнение 1041" xfId="148"/>
    <cellStyle name="__ПЭПиБюджет ЕНЭС ОПМЭС 2006_34млн_Бизнес план ЦИУС 2008 исполнение 1041раб" xfId="149"/>
    <cellStyle name="__ПЭПиБюджет ЕНЭС ОПМЭС 2006_34млн_Бизнес план ЦИУС 2008 исполнение 1041рабочий 16 04" xfId="150"/>
    <cellStyle name="__ПЭПиБюджет ЕНЭС ОПМЭС 2006_34млн_Бизнес план ЦИУС 2008 исполнение 21 04 1" xfId="151"/>
    <cellStyle name="__ПЭПиБюджет ЕНЭС ОПМЭС 2006_34млн_Бизнес план ЦИУС 2009 140409" xfId="152"/>
    <cellStyle name="__ПЭПиБюджет ЕНЭС ОПМЭС 2006_34млн_Бизнес план ЦИУС 2009! 27 10 Р" xfId="153"/>
    <cellStyle name="__ПЭПиБюджет ЕНЭС ОПМЭС 2006_34млн_Лист согласования бланк" xfId="154"/>
    <cellStyle name="__ПЭПиБюджет ЕНЭС ОПМЭС 2006_34млн_Приложение 2 Вводы мощностей на 2009 год" xfId="155"/>
    <cellStyle name="__ПЭПиБюджет ЕНЭС ОПМЭС 2006_34млн_Приложение 2 Вводы мощностей на 2009 год_Подписпнное со стороны ОАО ЦИУС ЕЭС ЗК №6" xfId="156"/>
    <cellStyle name="__ПЭПиБюджет ЕНЭС ОПМЭС 2006_34млн_Прогноз БА ФСК СВОД 04 09 08" xfId="157"/>
    <cellStyle name="__ПЭПиБюджет ЕНЭС ОПМЭС 2006_34млн_Прогноз проч деят 9мес08 10 10 08" xfId="158"/>
    <cellStyle name="__ПЭПиБюджет ЕНЭС ОПМЭС 2006_34млн_СВОД БДДС 2008 23 01 08" xfId="159"/>
    <cellStyle name="__ПЭПиБюджет ЕНЭС ОПМЭС 2006_34млн_СВОД БДР 1кв08 18 04 08" xfId="160"/>
    <cellStyle name="__ПЭПиБюджет ЕНЭС ОПМЭС 2006_34млн_СВОД БДР 1кв09 22 04 09" xfId="161"/>
    <cellStyle name="__ПЭПиБюджет ЕНЭС ОПМЭС 2006_34млн_СВОД БДР 1пг08 18 07 08" xfId="162"/>
    <cellStyle name="__ПЭПиБюджет ЕНЭС ОПМЭС 2006_34млн_СВОД БДР 1пг09 16 07 09" xfId="163"/>
    <cellStyle name="__ПЭПиБюджет ЕНЭС ОПМЭС 2006_34млн_СВОД МСК от Сережи 16 01 08 17-00" xfId="164"/>
    <cellStyle name="__ПЭПиБюджет ЕНЭС ОПМЭС 2006_34млн_формы бюджетов к защите 2008 года" xfId="165"/>
    <cellStyle name="__ПЭПиБюджет на 2006г том числе ПСУиС" xfId="166"/>
    <cellStyle name="__ПЭПиБюджет на 2006г том числе ПСУиС_091105" xfId="167"/>
    <cellStyle name="__ПЭПиБюджет на 2006г том числе ПСУиС_091105_15_2 1 6 1" xfId="168"/>
    <cellStyle name="__ПЭПиБюджет на 2006г том числе ПСУиС_091105_Анализ 15_БДР и БДДС Омское 2007" xfId="169"/>
    <cellStyle name="__ПЭПиБюджет на 2006г том числе ПСУиС_091105_БДР МСК 1кв07 от Сергея 20 04 07" xfId="170"/>
    <cellStyle name="__ПЭПиБюджет на 2006г том числе ПСУиС_091105_БДР МСК 1кв07 от Сергея 20 04 07_БДР и БДДС сети ФСК ОП 2008" xfId="171"/>
    <cellStyle name="__ПЭПиБюджет на 2006г том числе ПСУиС_091105_БДР МСК 1кв07 от Сергея 20 04 07_от 2.1.10.1. до 2.1.10.7. на 2009 год 26.08.2008" xfId="172"/>
    <cellStyle name="__ПЭПиБюджет на 2006г том числе ПСУиС_091105_БДР МСК 1кв07 от Сергея 20 04 07_от 2.1.3.1 до 2.1.4.2 на 2009 год 26.08.2008" xfId="173"/>
    <cellStyle name="__ПЭПиБюджет на 2006г том числе ПСУиС_091105_БДР МСК 1кв07 от Сергея 20 04 07_от 2.1.4.3. до 2.1.5.3.3. на 2009 год 26.08.2008" xfId="174"/>
    <cellStyle name="__ПЭПиБюджет на 2006г том числе ПСУиС_091105_БДР МСК 1кв07 от Сергея 20 04 07_от 2.1.5.6 до 2.1.6.1 на 2009 год 26.08.2008" xfId="175"/>
    <cellStyle name="__ПЭПиБюджет на 2006г том числе ПСУиС_091105_БДР МСК 1кв07 от Сергея 20 04 07_от 2.1.6.2 до 2.1.5.1 на 2009 год 26.08.2008" xfId="176"/>
    <cellStyle name="__ПЭПиБюджет на 2006г том числе ПСУиС_091105_БДР МСК 1кв07 от Сергея 20 04 07_от 2.1.6.5.2. до 2.1.8.1. на 2009 год 26.08.2008" xfId="177"/>
    <cellStyle name="__ПЭПиБюджет на 2006г том числе ПСУиС_091105_БДР МСК 1кв07 от Сергея 20 04 07_от 2.2.2.3 до 2.2.8.1. на 2009 год 26.08.2008" xfId="178"/>
    <cellStyle name="__ПЭПиБюджет на 2006г том числе ПСУиС_091105_БДР МСК 1кв07 от Сергея 20 04 07_от 2.2.8.2 до 2.8.2.1. на 2009 год 26.08.2008" xfId="179"/>
    <cellStyle name="__ПЭПиБюджет на 2006г том числе ПСУиС_091105_БДР МСК 1кв07 от Сергея 20 04 07_ОТ спецодежда до 2.1.1.4.8 на 2009 26.08.2008" xfId="180"/>
    <cellStyle name="__ПЭПиБюджет на 2006г том числе ПСУиС_091105_БДР МСК 1кв07 от Сергея 20 04 07_СВОД БДДС 2008 23 01 08" xfId="181"/>
    <cellStyle name="__ПЭПиБюджет на 2006г том числе ПСУиС_091105_БДР МСК 1кв07 от Сергея 20 04 07_СВОД БДР 1кв09 17 04 09" xfId="182"/>
    <cellStyle name="__ПЭПиБюджет на 2006г том числе ПСУиС_091105_БДР МСК 1кв07 от Сергея 20 04 07_СВОД БДР 1кв09 22 04 09" xfId="183"/>
    <cellStyle name="__ПЭПиБюджет на 2006г том числе ПСУиС_091105_БДР МСК 1кв07 от Сергея 20 04 07_СВОД БДР 2008 19 02 09" xfId="184"/>
    <cellStyle name="__ПЭПиБюджет на 2006г том числе ПСУиС_091105_БДР МСК 1кв07 от Сергея 20 04 07_СВОД БДР 2008 25 02 09" xfId="185"/>
    <cellStyle name="__ПЭПиБюджет на 2006г том числе ПСУиС_091105_БДР МСК 1кв07 от Сергея 20 04 07_СВОД БДР 2008 26 02 09" xfId="186"/>
    <cellStyle name="__ПЭПиБюджет на 2006г том числе ПСУиС_091105_БДР МСК 1кв07 от Сергея 20 04 07_СВОД БДР 2008 27 02 09" xfId="187"/>
    <cellStyle name="__ПЭПиБюджет на 2006г том числе ПСУиС_091105_БДР МСК 1кв07 от Сергея 20 04 07_СВОД БДР 9мес08 22 10 08 окончательный МОЙ исправленный" xfId="188"/>
    <cellStyle name="__ПЭПиБюджет на 2006г том числе ПСУиС_091105_БДР МСК 1кв07 от Сергея 20 04 07_СВОД БДР 9мес08 22 10 08от Ксени 10 11 08" xfId="189"/>
    <cellStyle name="__ПЭПиБюджет на 2006г том числе ПСУиС_091105_БДР МСК 1кв07 от Сергея 20 04 07_Топливо на 2009 год 26 08 2008" xfId="190"/>
    <cellStyle name="__ПЭПиБюджет на 2006г том числе ПСУиС_091105_БДР МСК 1кв07 от Сергея 20 04 07_формы бюджетов к защите 2008 года" xfId="191"/>
    <cellStyle name="__ПЭПиБюджет на 2006г том числе ПСУиС_091105_БДР МСК 1кв07 от Сергея 20 04 07_Электроэнергия на 2009 26 08 2008" xfId="192"/>
    <cellStyle name="__ПЭПиБюджет на 2006г том числе ПСУиС_091105_БДР МСК 9мес07 от Сережи 17 10 07" xfId="193"/>
    <cellStyle name="__ПЭПиБюджет на 2006г том числе ПСУиС_091105_БДР МСК 9мес07 от Сережи 17 10 07_СВОД БДР 1кв09 17 04 09" xfId="194"/>
    <cellStyle name="__ПЭПиБюджет на 2006г том числе ПСУиС_091105_БДР МСК 9мес07 от Сережи 17 10 07_СВОД БДР 1кв09 22 04 09" xfId="195"/>
    <cellStyle name="__ПЭПиБюджет на 2006г том числе ПСУиС_091105_БДР МСК 9мес07 от Сережи 17 10 07_СВОД БДР 2008 19 02 09" xfId="196"/>
    <cellStyle name="__ПЭПиБюджет на 2006г том числе ПСУиС_091105_БДР МСК 9мес07 от Сережи 17 10 07_СВОД БДР 2008 25 02 09" xfId="197"/>
    <cellStyle name="__ПЭПиБюджет на 2006г том числе ПСУиС_091105_БДР МСК 9мес07 от Сережи 17 10 07_СВОД БДР 2008 26 02 09" xfId="198"/>
    <cellStyle name="__ПЭПиБюджет на 2006г том числе ПСУиС_091105_БДР МСК 9мес07 от Сережи 17 10 07_СВОД БДР 2008 27 02 09" xfId="199"/>
    <cellStyle name="__ПЭПиБюджет на 2006г том числе ПСУиС_091105_БДР МСК 9мес07 от Сережи 17 10 07_СВОД БДР 9мес08 22 10 08 окончательный МОЙ исправленный" xfId="200"/>
    <cellStyle name="__ПЭПиБюджет на 2006г том числе ПСУиС_091105_БДР МСК 9мес07 от Сережи 17 10 07_СВОД БДР 9мес08 22 10 08от Ксени 10 11 08" xfId="201"/>
    <cellStyle name="__ПЭПиБюджет на 2006г том числе ПСУиС_091105_Бизнес план ЦИУС 2008 год исполнение" xfId="202"/>
    <cellStyle name="__ПЭПиБюджет на 2006г том числе ПСУиС_091105_Бизнес план ЦИУС 2008 исполнение (новый формат)" xfId="203"/>
    <cellStyle name="__ПЭПиБюджет на 2006г том числе ПСУиС_091105_Бизнес план ЦИУС 2008 исполнение 1041" xfId="204"/>
    <cellStyle name="__ПЭПиБюджет на 2006г том числе ПСУиС_091105_Бизнес план ЦИУС 2008 исполнение 1041раб" xfId="205"/>
    <cellStyle name="__ПЭПиБюджет на 2006г том числе ПСУиС_091105_Бизнес план ЦИУС 2008 исполнение 1041рабочий 16 04" xfId="206"/>
    <cellStyle name="__ПЭПиБюджет на 2006г том числе ПСУиС_091105_Бизнес план ЦИУС 2008 исполнение 21 04 1" xfId="207"/>
    <cellStyle name="__ПЭПиБюджет на 2006г том числе ПСУиС_091105_Бизнес план ЦИУС 2009 140409" xfId="208"/>
    <cellStyle name="__ПЭПиБюджет на 2006г том числе ПСУиС_091105_Бизнес план ЦИУС 2009! 27 10 Р" xfId="209"/>
    <cellStyle name="__ПЭПиБюджет на 2006г том числе ПСУиС_091105_Лист согласования бланк" xfId="210"/>
    <cellStyle name="__ПЭПиБюджет на 2006г том числе ПСУиС_091105_Приложение 2 Вводы мощностей на 2009 год" xfId="211"/>
    <cellStyle name="__ПЭПиБюджет на 2006г том числе ПСУиС_091105_Приложение 2 Вводы мощностей на 2009 год_Подписпнное со стороны ОАО ЦИУС ЕЭС ЗК №6" xfId="212"/>
    <cellStyle name="__ПЭПиБюджет на 2006г том числе ПСУиС_091105_Прогноз БА ФСК СВОД 04 09 08" xfId="213"/>
    <cellStyle name="__ПЭПиБюджет на 2006г том числе ПСУиС_091105_Прогноз проч деят 9мес08 10 10 08" xfId="214"/>
    <cellStyle name="__ПЭПиБюджет на 2006г том числе ПСУиС_091105_СВОД БДДС 2008 23 01 08" xfId="215"/>
    <cellStyle name="__ПЭПиБюджет на 2006г том числе ПСУиС_091105_СВОД БДР 1кв08 18 04 08" xfId="216"/>
    <cellStyle name="__ПЭПиБюджет на 2006г том числе ПСУиС_091105_СВОД БДР 1кв09 22 04 09" xfId="217"/>
    <cellStyle name="__ПЭПиБюджет на 2006г том числе ПСУиС_091105_СВОД БДР 1пг08 18 07 08" xfId="218"/>
    <cellStyle name="__ПЭПиБюджет на 2006г том числе ПСУиС_091105_СВОД БДР 1пг09 16 07 09" xfId="219"/>
    <cellStyle name="__ПЭПиБюджет на 2006г том числе ПСУиС_091105_СВОД МСК от Сережи 16 01 08 17-00" xfId="220"/>
    <cellStyle name="__ПЭПиБюджет на 2006г том числе ПСУиС_091105_формы бюджетов к защите 2008 года" xfId="221"/>
    <cellStyle name="__ПЭПиБюджет на 2006г том числе ПСУиС_15_2 1 6 1" xfId="222"/>
    <cellStyle name="__ПЭПиБюджет на 2006г том числе ПСУиС_250106" xfId="223"/>
    <cellStyle name="__ПЭПиБюджет на 2006г том числе ПСУиС_250106_15_2 1 6 1" xfId="224"/>
    <cellStyle name="__ПЭПиБюджет на 2006г том числе ПСУиС_250106_Бизнес план ЦИУС 2008 год исполнение" xfId="225"/>
    <cellStyle name="__ПЭПиБюджет на 2006г том числе ПСУиС_250106_Бизнес план ЦИУС 2008 исполнение (новый формат)" xfId="226"/>
    <cellStyle name="__ПЭПиБюджет на 2006г том числе ПСУиС_250106_Бизнес план ЦИУС 2008 исполнение 1041" xfId="227"/>
    <cellStyle name="__ПЭПиБюджет на 2006г том числе ПСУиС_250106_Бизнес план ЦИУС 2008 исполнение 1041раб" xfId="228"/>
    <cellStyle name="__ПЭПиБюджет на 2006г том числе ПСУиС_250106_Бизнес план ЦИУС 2008 исполнение 1041рабочий 16 04" xfId="229"/>
    <cellStyle name="__ПЭПиБюджет на 2006г том числе ПСУиС_250106_Бизнес план ЦИУС 2008 исполнение 21 04 1" xfId="230"/>
    <cellStyle name="__ПЭПиБюджет на 2006г том числе ПСУиС_250106_Бизнес план ЦИУС 2009 140409" xfId="231"/>
    <cellStyle name="__ПЭПиБюджет на 2006г том числе ПСУиС_250106_Бизнес план ЦИУС 2009! 27 10 Р" xfId="232"/>
    <cellStyle name="__ПЭПиБюджет на 2006г том числе ПСУиС_250106_Лист согласования бланк" xfId="233"/>
    <cellStyle name="__ПЭПиБюджет на 2006г том числе ПСУиС_250106_ож 9 мес" xfId="234"/>
    <cellStyle name="__ПЭПиБюджет на 2006г том числе ПСУиС_250106_Приложение 2 Вводы мощностей на 2009 год" xfId="235"/>
    <cellStyle name="__ПЭПиБюджет на 2006г том числе ПСУиС_250106_Приложение 2 Вводы мощностей на 2009 год_Подписпнное со стороны ОАО ЦИУС ЕЭС ЗК №6" xfId="236"/>
    <cellStyle name="__ПЭПиБюджет на 2006г том числе ПСУиС_250106_СВОД БДДС 2008 23 01 08" xfId="237"/>
    <cellStyle name="__ПЭПиБюджет на 2006г том числе ПСУиС_250106_СВОД БДР 1кв09 22 04 09" xfId="238"/>
    <cellStyle name="__ПЭПиБюджет на 2006г том числе ПСУиС_250106_СВОД БДР 1пг09 16 07 09" xfId="239"/>
    <cellStyle name="__ПЭПиБюджет на 2006г том числе ПСУиС_250106_СВОД БДР прогноз 1пг09 15 06 09" xfId="240"/>
    <cellStyle name="__ПЭПиБюджет на 2006г том числе ПСУиС_250106_СВОД БДР прогноз 9мес09 16 09 09" xfId="241"/>
    <cellStyle name="__ПЭПиБюджет на 2006г том числе ПСУиС_250106_формы бюджетов к защите 2008 года" xfId="242"/>
    <cellStyle name="__ПЭПиБюджет на 2006г том числе ПСУиС_250106_Штатная расстановка на 06.10.2009" xfId="243"/>
    <cellStyle name="__ПЭПиБюджет на 2006г том числе ПСУиС_Анализ 15_БДР и БДДС Омское 2007" xfId="244"/>
    <cellStyle name="__ПЭПиБюджет на 2006г том числе ПСУиС_БДР МСК 1кв07 от Сергея 20 04 07" xfId="245"/>
    <cellStyle name="__ПЭПиБюджет на 2006г том числе ПСУиС_БДР МСК 1кв07 от Сергея 20 04 07_БДР и БДДС сети ФСК ОП 2008" xfId="246"/>
    <cellStyle name="__ПЭПиБюджет на 2006г том числе ПСУиС_БДР МСК 1кв07 от Сергея 20 04 07_от 2.1.10.1. до 2.1.10.7. на 2009 год 26.08.2008" xfId="247"/>
    <cellStyle name="__ПЭПиБюджет на 2006г том числе ПСУиС_БДР МСК 1кв07 от Сергея 20 04 07_от 2.1.3.1 до 2.1.4.2 на 2009 год 26.08.2008" xfId="248"/>
    <cellStyle name="__ПЭПиБюджет на 2006г том числе ПСУиС_БДР МСК 1кв07 от Сергея 20 04 07_от 2.1.4.3. до 2.1.5.3.3. на 2009 год 26.08.2008" xfId="249"/>
    <cellStyle name="__ПЭПиБюджет на 2006г том числе ПСУиС_БДР МСК 1кв07 от Сергея 20 04 07_от 2.1.5.6 до 2.1.6.1 на 2009 год 26.08.2008" xfId="250"/>
    <cellStyle name="__ПЭПиБюджет на 2006г том числе ПСУиС_БДР МСК 1кв07 от Сергея 20 04 07_от 2.1.6.2 до 2.1.5.1 на 2009 год 26.08.2008" xfId="251"/>
    <cellStyle name="__ПЭПиБюджет на 2006г том числе ПСУиС_БДР МСК 1кв07 от Сергея 20 04 07_от 2.1.6.5.2. до 2.1.8.1. на 2009 год 26.08.2008" xfId="252"/>
    <cellStyle name="__ПЭПиБюджет на 2006г том числе ПСУиС_БДР МСК 1кв07 от Сергея 20 04 07_от 2.2.2.3 до 2.2.8.1. на 2009 год 26.08.2008" xfId="253"/>
    <cellStyle name="__ПЭПиБюджет на 2006г том числе ПСУиС_БДР МСК 1кв07 от Сергея 20 04 07_от 2.2.8.2 до 2.8.2.1. на 2009 год 26.08.2008" xfId="254"/>
    <cellStyle name="__ПЭПиБюджет на 2006г том числе ПСУиС_БДР МСК 1кв07 от Сергея 20 04 07_ОТ спецодежда до 2.1.1.4.8 на 2009 26.08.2008" xfId="255"/>
    <cellStyle name="__ПЭПиБюджет на 2006г том числе ПСУиС_БДР МСК 1кв07 от Сергея 20 04 07_СВОД БДДС 2008 23 01 08" xfId="256"/>
    <cellStyle name="__ПЭПиБюджет на 2006г том числе ПСУиС_БДР МСК 1кв07 от Сергея 20 04 07_СВОД БДР 1кв09 17 04 09" xfId="257"/>
    <cellStyle name="__ПЭПиБюджет на 2006г том числе ПСУиС_БДР МСК 1кв07 от Сергея 20 04 07_СВОД БДР 1кв09 22 04 09" xfId="258"/>
    <cellStyle name="__ПЭПиБюджет на 2006г том числе ПСУиС_БДР МСК 1кв07 от Сергея 20 04 07_СВОД БДР 2008 19 02 09" xfId="259"/>
    <cellStyle name="__ПЭПиБюджет на 2006г том числе ПСУиС_БДР МСК 1кв07 от Сергея 20 04 07_СВОД БДР 2008 25 02 09" xfId="260"/>
    <cellStyle name="__ПЭПиБюджет на 2006г том числе ПСУиС_БДР МСК 1кв07 от Сергея 20 04 07_СВОД БДР 2008 26 02 09" xfId="261"/>
    <cellStyle name="__ПЭПиБюджет на 2006г том числе ПСУиС_БДР МСК 1кв07 от Сергея 20 04 07_СВОД БДР 2008 27 02 09" xfId="262"/>
    <cellStyle name="__ПЭПиБюджет на 2006г том числе ПСУиС_БДР МСК 1кв07 от Сергея 20 04 07_СВОД БДР 9мес08 22 10 08 окончательный МОЙ исправленный" xfId="263"/>
    <cellStyle name="__ПЭПиБюджет на 2006г том числе ПСУиС_БДР МСК 1кв07 от Сергея 20 04 07_СВОД БДР 9мес08 22 10 08от Ксени 10 11 08" xfId="264"/>
    <cellStyle name="__ПЭПиБюджет на 2006г том числе ПСУиС_БДР МСК 1кв07 от Сергея 20 04 07_Топливо на 2009 год 26 08 2008" xfId="265"/>
    <cellStyle name="__ПЭПиБюджет на 2006г том числе ПСУиС_БДР МСК 1кв07 от Сергея 20 04 07_формы бюджетов к защите 2008 года" xfId="266"/>
    <cellStyle name="__ПЭПиБюджет на 2006г том числе ПСУиС_БДР МСК 1кв07 от Сергея 20 04 07_Электроэнергия на 2009 26 08 2008" xfId="267"/>
    <cellStyle name="__ПЭПиБюджет на 2006г том числе ПСУиС_БДР МСК 9мес07 от Сережи 17 10 07" xfId="268"/>
    <cellStyle name="__ПЭПиБюджет на 2006г том числе ПСУиС_БДР МСК 9мес07 от Сережи 17 10 07_СВОД БДР 1кв09 17 04 09" xfId="269"/>
    <cellStyle name="__ПЭПиБюджет на 2006г том числе ПСУиС_БДР МСК 9мес07 от Сережи 17 10 07_СВОД БДР 1кв09 22 04 09" xfId="270"/>
    <cellStyle name="__ПЭПиБюджет на 2006г том числе ПСУиС_БДР МСК 9мес07 от Сережи 17 10 07_СВОД БДР 2008 19 02 09" xfId="271"/>
    <cellStyle name="__ПЭПиБюджет на 2006г том числе ПСУиС_БДР МСК 9мес07 от Сережи 17 10 07_СВОД БДР 2008 25 02 09" xfId="272"/>
    <cellStyle name="__ПЭПиБюджет на 2006г том числе ПСУиС_БДР МСК 9мес07 от Сережи 17 10 07_СВОД БДР 2008 26 02 09" xfId="273"/>
    <cellStyle name="__ПЭПиБюджет на 2006г том числе ПСУиС_БДР МСК 9мес07 от Сережи 17 10 07_СВОД БДР 2008 27 02 09" xfId="274"/>
    <cellStyle name="__ПЭПиБюджет на 2006г том числе ПСУиС_БДР МСК 9мес07 от Сережи 17 10 07_СВОД БДР 9мес08 22 10 08 окончательный МОЙ исправленный" xfId="275"/>
    <cellStyle name="__ПЭПиБюджет на 2006г том числе ПСУиС_БДР МСК 9мес07 от Сережи 17 10 07_СВОД БДР 9мес08 22 10 08от Ксени 10 11 08" xfId="276"/>
    <cellStyle name="__ПЭПиБюджет на 2006г том числе ПСУиС_Бизнес план ЦИУС 2008 год исполнение" xfId="277"/>
    <cellStyle name="__ПЭПиБюджет на 2006г том числе ПСУиС_Бизнес план ЦИУС 2008 исполнение (новый формат)" xfId="278"/>
    <cellStyle name="__ПЭПиБюджет на 2006г том числе ПСУиС_Бизнес план ЦИУС 2008 исполнение 1041" xfId="279"/>
    <cellStyle name="__ПЭПиБюджет на 2006г том числе ПСУиС_Бизнес план ЦИУС 2008 исполнение 1041раб" xfId="280"/>
    <cellStyle name="__ПЭПиБюджет на 2006г том числе ПСУиС_Бизнес план ЦИУС 2008 исполнение 1041рабочий 16 04" xfId="281"/>
    <cellStyle name="__ПЭПиБюджет на 2006г том числе ПСУиС_Бизнес план ЦИУС 2008 исполнение 21 04 1" xfId="282"/>
    <cellStyle name="__ПЭПиБюджет на 2006г том числе ПСУиС_Бизнес план ЦИУС 2009 140409" xfId="283"/>
    <cellStyle name="__ПЭПиБюджет на 2006г том числе ПСУиС_Бизнес план ЦИУС 2009! 27 10 Р" xfId="284"/>
    <cellStyle name="__ПЭПиБюджет на 2006г том числе ПСУиС_Лист согласования бланк" xfId="285"/>
    <cellStyle name="__ПЭПиБюджет на 2006г том числе ПСУиС_Приложение 2 Вводы мощностей на 2009 год" xfId="286"/>
    <cellStyle name="__ПЭПиБюджет на 2006г том числе ПСУиС_Приложение 2 Вводы мощностей на 2009 год_Подписпнное со стороны ОАО ЦИУС ЕЭС ЗК №6" xfId="287"/>
    <cellStyle name="__ПЭПиБюджет на 2006г том числе ПСУиС_Прогноз БА ФСК СВОД 04 09 08" xfId="288"/>
    <cellStyle name="__ПЭПиБюджет на 2006г том числе ПСУиС_Прогноз проч деят 9мес08 10 10 08" xfId="289"/>
    <cellStyle name="__ПЭПиБюджет на 2006г том числе ПСУиС_СВОД БДДС 2008 23 01 08" xfId="290"/>
    <cellStyle name="__ПЭПиБюджет на 2006г том числе ПСУиС_СВОД БДР 1кв08 18 04 08" xfId="291"/>
    <cellStyle name="__ПЭПиБюджет на 2006г том числе ПСУиС_СВОД БДР 1кв09 22 04 09" xfId="292"/>
    <cellStyle name="__ПЭПиБюджет на 2006г том числе ПСУиС_СВОД БДР 1пг08 18 07 08" xfId="293"/>
    <cellStyle name="__ПЭПиБюджет на 2006г том числе ПСУиС_СВОД БДР 1пг09 16 07 09" xfId="294"/>
    <cellStyle name="__ПЭПиБюджет на 2006г том числе ПСУиС_СВОД МСК от Сережи 16 01 08 17-00" xfId="295"/>
    <cellStyle name="__ПЭПиБюджет на 2006г том числе ПСУиС_формы бюджетов к защите 2008 года" xfId="296"/>
    <cellStyle name="_~5075521" xfId="297"/>
    <cellStyle name="_~5075521 2" xfId="298"/>
    <cellStyle name="_~5075521 3" xfId="299"/>
    <cellStyle name="_~6099726" xfId="300"/>
    <cellStyle name="_02-07-2001" xfId="301"/>
    <cellStyle name="_02-07-2001 2" xfId="302"/>
    <cellStyle name="_02-07-2001 3" xfId="303"/>
    <cellStyle name="_030706 FS 1Q 2006" xfId="304"/>
    <cellStyle name="_05-03-2001" xfId="305"/>
    <cellStyle name="_05-03-2001 2" xfId="306"/>
    <cellStyle name="_05-03-2001 3" xfId="307"/>
    <cellStyle name="_060309 КБЭ БП_СИН" xfId="308"/>
    <cellStyle name="_060315 БП СИН кор ОНГ" xfId="309"/>
    <cellStyle name="_07. расчет тарифа 2007 от 23.08.06 для аудиторов" xfId="310"/>
    <cellStyle name="_07. расчет тарифа 2007 от 23.08.06 для аудиторов_БДР формат СД (2)" xfId="311"/>
    <cellStyle name="_08.10.09. Согласование RAB  СтавФ" xfId="312"/>
    <cellStyle name="_081003 скорректир ЦПид 2008 1" xfId="313"/>
    <cellStyle name="_081003 скорректир ЦПид 2008 1_Книга1" xfId="314"/>
    <cellStyle name="_081003 скорректир ЦПид 2008 1_ПР ОФ на  2010-2014 01 10 2010 2011!!! для ДИиСП (2)" xfId="315"/>
    <cellStyle name="_081003 скорректир ЦПид 2008 1_ПР ОФ на  2010-2014 коррект  26 10 2010" xfId="316"/>
    <cellStyle name="_081003 скорректир ЦПид 2008 1_ПР ОФ на  2010-2014 коррект  26 10 2010 для ДИиСП (2)" xfId="317"/>
    <cellStyle name="_081003 скорректир ЦПид 2008 1_ПР ОФ на  2010-2014 коррект  26 10 2010 для ДИиСП (3)" xfId="318"/>
    <cellStyle name="_081006 прогр АТС и спец 300 млн руб (доп фин)" xfId="319"/>
    <cellStyle name="_081006 прогр АТС и спец 300 млн руб (доп фин)_БДР формат СД (2)" xfId="320"/>
    <cellStyle name="_081006 прогр АТС и спец 300 млн руб (доп фин)_Книга1" xfId="321"/>
    <cellStyle name="_081006 прогр АТС и спец 300 млн руб (доп фин)_ПР ОФ на  2010-2014 01 10 2010 2011!!! для ДИиСП (2)" xfId="322"/>
    <cellStyle name="_081006 прогр АТС и спец 300 млн руб (доп фин)_ПР ОФ на  2010-2014 коррект  26 10 2010" xfId="323"/>
    <cellStyle name="_081006 прогр АТС и спец 300 млн руб (доп фин)_ПР ОФ на  2010-2014 коррект  26 10 2010 для ДИиСП (2)" xfId="324"/>
    <cellStyle name="_081006 прогр АТС и спец 300 млн руб (доп фин)_ПР ОФ на  2010-2014 коррект  26 10 2010 для ДИиСП (3)" xfId="325"/>
    <cellStyle name="_08-11-2000" xfId="326"/>
    <cellStyle name="_08-11-2000_1" xfId="327"/>
    <cellStyle name="_08-11-2000_1 2" xfId="328"/>
    <cellStyle name="_08-11-2000_1 3" xfId="329"/>
    <cellStyle name="_090307 February 06" xfId="330"/>
    <cellStyle name="_09-04-2001" xfId="331"/>
    <cellStyle name="_09-04-2001 2" xfId="332"/>
    <cellStyle name="_09-04-2001 3" xfId="333"/>
    <cellStyle name="_1" xfId="334"/>
    <cellStyle name="_1 Книга1" xfId="335"/>
    <cellStyle name="_1 Книга1_БДР формат СД (2)" xfId="336"/>
    <cellStyle name="_1 Конвертер в новую форму" xfId="337"/>
    <cellStyle name="_1 Конвертер в новую форму_БДР формат СД (2)" xfId="338"/>
    <cellStyle name="_1 прил 1" xfId="339"/>
    <cellStyle name="_1 прил 1 к письму о защите 2006г" xfId="340"/>
    <cellStyle name="_1 прил 1 к письму о защите 4кв 05г" xfId="341"/>
    <cellStyle name="_1 Приложение 1" xfId="342"/>
    <cellStyle name="_1. Приложение_1.11_корр'" xfId="343"/>
    <cellStyle name="_1.2.1 Отчет о прибылях и убытках" xfId="344"/>
    <cellStyle name="_1.2.1.Отчет о прибылях и убытках Profit and loss" xfId="345"/>
    <cellStyle name="_1.2.3.Баланс Balance" xfId="346"/>
    <cellStyle name="_1.3. План производства Production" xfId="347"/>
    <cellStyle name="_1.4. ТЭП Technical parametres" xfId="348"/>
    <cellStyle name="_1.Полная себестоимость алюминия Aluminium costs" xfId="349"/>
    <cellStyle name="_105_Р-05-3 факт май 2004" xfId="350"/>
    <cellStyle name="_106_Р-05-3 факт июнь 2004" xfId="351"/>
    <cellStyle name="_109_Р-05-3 факт сентябрь 20041" xfId="352"/>
    <cellStyle name="_109_Р-05-3 факт сентябрь 20042" xfId="353"/>
    <cellStyle name="_11 Прочие" xfId="354"/>
    <cellStyle name="_11_02.02.04" xfId="355"/>
    <cellStyle name="_11_02.02.04_БДР формат СД (2)" xfId="356"/>
    <cellStyle name="_11_02.08.02.01" xfId="357"/>
    <cellStyle name="_111Расш.2009г." xfId="358"/>
    <cellStyle name="_12_06_ФОТ 2011-расчет с ЕСН &amp; Плах1" xfId="359"/>
    <cellStyle name="_12_2.2.4" xfId="360"/>
    <cellStyle name="_12_2.2.4_БДР формат СД (2)" xfId="361"/>
    <cellStyle name="_13.04.10 ВД в МРСК свод" xfId="362"/>
    <cellStyle name="_13_2.1.2_Амортизация 2007 г" xfId="363"/>
    <cellStyle name="_13_2.1.2_Амортизация 2007 г_БДР формат СД (2)" xfId="364"/>
    <cellStyle name="_13_2.2.4_Расходы на услуги банков ФСК" xfId="365"/>
    <cellStyle name="_13_2.2.4_Расходы на услуги банков ФСК_БДР формат СД (2)" xfId="366"/>
    <cellStyle name="_131207 Исполнение по БП - complete" xfId="367"/>
    <cellStyle name="_13-12-2000" xfId="368"/>
    <cellStyle name="_14_02.01.06.01" xfId="369"/>
    <cellStyle name="_14_02.02.04" xfId="370"/>
    <cellStyle name="_14_02.02.04_БДР формат СД (2)" xfId="371"/>
    <cellStyle name="_160207ОРП" xfId="372"/>
    <cellStyle name="_16-1" xfId="373"/>
    <cellStyle name="_16-2" xfId="374"/>
    <cellStyle name="_18 А" xfId="375"/>
    <cellStyle name="_19 Кувандыкская А" xfId="376"/>
    <cellStyle name="_1ПЭПиБюджет на 2006г" xfId="377"/>
    <cellStyle name="_1ПЭПиБюджет на 2006г_БДР формат СД (2)" xfId="378"/>
    <cellStyle name="_1Форма БДР и БДДС на 2кв 2006" xfId="379"/>
    <cellStyle name="_2 1 1 1  Сырье материалы инструменты" xfId="380"/>
    <cellStyle name="_2 1 1 1  Сырье материалы инструменты_БДР формат СД (2)" xfId="381"/>
    <cellStyle name="_2 1 1 4 8  доп заявка" xfId="382"/>
    <cellStyle name="_2 1 1 4 8  доп заявка_ДОП.З - для отправки" xfId="383"/>
    <cellStyle name="_2 1 1 4 8  доп заявка_ОУС" xfId="384"/>
    <cellStyle name="_2 1 1 4 8  доп заявка_ПО расчет (4)" xfId="385"/>
    <cellStyle name="_2 1Расшифровки к ПЭП 2006г" xfId="386"/>
    <cellStyle name="_2 1Расшифровки к ПЭП 2006г_БДР формат СД (2)" xfId="387"/>
    <cellStyle name="_2 Анализ ст Топливо на 2кв 2006 Забайкальское" xfId="388"/>
    <cellStyle name="_2 ЗСП" xfId="389"/>
    <cellStyle name="_2 ЗСП_БДР формат СД (2)" xfId="390"/>
    <cellStyle name="_2.1.1.1.1. Материалы Таня" xfId="391"/>
    <cellStyle name="_2.1.1.1.1. Материалы Таня_БДР формат СД (2)" xfId="392"/>
    <cellStyle name="_2.1.1.4.4  Ремонт  ОС  220 кВ скорректир" xfId="393"/>
    <cellStyle name="_2.1.1.4.4  Ремонт  ОС  220 кВ скорректир_БДР формат СД (2)" xfId="394"/>
    <cellStyle name="_2.1.1.4.4  Ремонт  ОС  500кВ" xfId="395"/>
    <cellStyle name="_2.1.1.4.4  Ремонт  ОС  500кВ_БДР формат СД (2)" xfId="396"/>
    <cellStyle name="_2.1.1.4.8 Др  работы  и  услуги _произ харЗАКАЗ ВВП 500 2007" xfId="397"/>
    <cellStyle name="_2.1.1.4.8 Др  работы  и  услуги _произ харЗАКАЗ ВВП 500 2007_БДР формат СД (2)" xfId="398"/>
    <cellStyle name="_2.1.5.12 Др раб и услуги_общепроизв хар ЗАКАЗ ВВП 500  2007 " xfId="399"/>
    <cellStyle name="_2.1.5.12 Др раб и услуги_общепроизв хар ЗАКАЗ ВВП 500  2007 _БДР формат СД (2)" xfId="400"/>
    <cellStyle name="_2.1.5.3.1. доп" xfId="401"/>
    <cellStyle name="_2.1.5.3.1. доп_ДОП.З - для отправки" xfId="402"/>
    <cellStyle name="_2.1.5.3.1. доп_ОУС" xfId="403"/>
    <cellStyle name="_2.1.5.3.1. доп_ПО расчет (4)" xfId="404"/>
    <cellStyle name="_2.1.5.7" xfId="405"/>
    <cellStyle name="_2.1.5.7_ДОП.З - для отправки" xfId="406"/>
    <cellStyle name="_2.1.5.7_ОУС" xfId="407"/>
    <cellStyle name="_2.1.5.7_ПО расчет (4)" xfId="408"/>
    <cellStyle name="_2.1.6.1 " xfId="409"/>
    <cellStyle name="_2.1.6.3 Коммун  ЗАКАЗ ВВП 500 2007" xfId="410"/>
    <cellStyle name="_2.1.6.3 Коммун  ЗАКАЗ ВВП 500 2007_БДР формат СД (2)" xfId="411"/>
    <cellStyle name="_2.1.6.4.2." xfId="412"/>
    <cellStyle name="_2.1.9.1.    Проведение совещаний 2007" xfId="413"/>
    <cellStyle name="_2.2.4. расчёт на Услуги Банков 2008" xfId="414"/>
    <cellStyle name="_2.2.4. расчёт на Услуги Банков 2008_БДР формат СД (2)" xfId="415"/>
    <cellStyle name="_2.32 нов.испр" xfId="416"/>
    <cellStyle name="_2.7 Спецодежда" xfId="417"/>
    <cellStyle name="_2.Себестоимость глинозема Alumina costs" xfId="418"/>
    <cellStyle name="_2003-08 Оперативный отчет (1 ч) (Носта)" xfId="419"/>
    <cellStyle name="_2003-08 Оперативный отчет (1 ч) (Носта) 2" xfId="420"/>
    <cellStyle name="_2003-08 Оперативный отчет (1 ч) (Носта) 2 2" xfId="421"/>
    <cellStyle name="_2003-08 Оперативный отчет (1 ч) (Носта)__AFNPZ_Value(вариант АНПЗ)_Debt (15 11 07) с ув цены на нефть" xfId="422"/>
    <cellStyle name="_2003-08 Оперативный отчет (1 ч) (Носта)_11 07  Корректировка БП на 2полугодие 2008-экспорт-див 73 000" xfId="423"/>
    <cellStyle name="_2003-08 Оперативный отчет (1 ч) (Носта)_AFNPZ_Value(вариант АНПЗ)" xfId="424"/>
    <cellStyle name="_2003-08 Оперативный отчет (1 ч) (Носта)_Model ANPZ" xfId="425"/>
    <cellStyle name="_2003-08 Оперативный отчет (1 ч) (Носта)_UOG 2008 85 20_01 макс кредит нефть 30 на 70 СД 85 принятый вар-т" xfId="426"/>
    <cellStyle name="_2003-08 Оперативный отчет (1 ч) (Носта)_UOG 2008 принятый дек 2007" xfId="427"/>
    <cellStyle name="_2003-08 Оперативный отчет (1 ч) (Носта)_UOG_2009_60_v14_27 11 08-ИСПРАВЛЕН ФОТ СИН (2)" xfId="428"/>
    <cellStyle name="_2003-08 Оперативный отчет (1 ч) (Носта)_UOG_2009_60_v14_27.11.08-ИСПРАВЛЕН ФОТ СИН" xfId="429"/>
    <cellStyle name="_2003-08 Оперативный отчет (1 ч) (Носта)_Капиталка (2)" xfId="430"/>
    <cellStyle name="_2003-08 Оперативный отчет (1и2 ч) (Носта)" xfId="431"/>
    <cellStyle name="_2003-08 Оперативный отчет (1и2 ч) (Носта) 2" xfId="432"/>
    <cellStyle name="_2003-08 Оперативный отчет (1и2 ч) (Носта) 2 2" xfId="433"/>
    <cellStyle name="_2003-08 Оперативный отчет (1и2 ч) (Носта)__AFNPZ_Value(вариант АНПЗ)_Debt (15 11 07) с ув цены на нефть" xfId="434"/>
    <cellStyle name="_2003-08 Оперативный отчет (1и2 ч) (Носта)_11 07  Корректировка БП на 2полугодие 2008-экспорт-див 73 000" xfId="435"/>
    <cellStyle name="_2003-08 Оперативный отчет (1и2 ч) (Носта)_AFNPZ_Value(вариант АНПЗ)" xfId="436"/>
    <cellStyle name="_2003-08 Оперативный отчет (1и2 ч) (Носта)_Model ANPZ" xfId="437"/>
    <cellStyle name="_2003-08 Оперативный отчет (1и2 ч) (Носта)_UOG 2008 85 20_01 макс кредит нефть 30 на 70 СД 85 принятый вар-т" xfId="438"/>
    <cellStyle name="_2003-08 Оперативный отчет (1и2 ч) (Носта)_UOG 2008 принятый дек 2007" xfId="439"/>
    <cellStyle name="_2003-08 Оперативный отчет (1и2 ч) (Носта)_UOG_2009_60_v14_27 11 08-ИСПРАВЛЕН ФОТ СИН (2)" xfId="440"/>
    <cellStyle name="_2003-08 Оперативный отчет (1и2 ч) (Носта)_UOG_2009_60_v14_27.11.08-ИСПРАВЛЕН ФОТ СИН" xfId="441"/>
    <cellStyle name="_2003-08 Оперативный отчет (1и2 ч) (Носта)_Капиталка (2)" xfId="442"/>
    <cellStyle name="_2003-08 Оперативный отчет (Медиа)" xfId="443"/>
    <cellStyle name="_2003-08 Оперативный отчет (Медиа) 2" xfId="444"/>
    <cellStyle name="_2003-08 Оперативный отчет (Медиа) 2 2" xfId="445"/>
    <cellStyle name="_2003-08 Оперативный отчет (Медиа)__AFNPZ_Value(вариант АНПЗ)_Debt (15 11 07) с ув цены на нефть" xfId="446"/>
    <cellStyle name="_2003-08 Оперативный отчет (Медиа)_11 07  Корректировка БП на 2полугодие 2008-экспорт-див 73 000" xfId="447"/>
    <cellStyle name="_2003-08 Оперативный отчет (Медиа)_AFNPZ_Value(вариант АНПЗ)" xfId="448"/>
    <cellStyle name="_2003-08 Оперативный отчет (Медиа)_Model ANPZ" xfId="449"/>
    <cellStyle name="_2003-08 Оперативный отчет (Медиа)_UOG 2008 85 20_01 макс кредит нефть 30 на 70 СД 85 принятый вар-т" xfId="450"/>
    <cellStyle name="_2003-08 Оперативный отчет (Медиа)_UOG 2008 принятый дек 2007" xfId="451"/>
    <cellStyle name="_2003-08 Оперативный отчет (Медиа)_UOG_2009_60_v14_27 11 08-ИСПРАВЛЕН ФОТ СИН (2)" xfId="452"/>
    <cellStyle name="_2003-08 Оперативный отчет (Медиа)_UOG_2009_60_v14_27.11.08-ИСПРАВЛЕН ФОТ СИН" xfId="453"/>
    <cellStyle name="_2003-08 Оперативный отчет (Медиа)_Капиталка (2)" xfId="454"/>
    <cellStyle name="_2003-11 Оперативный отчет (Медиа)" xfId="455"/>
    <cellStyle name="_2003-11 Оперативный отчет (Медиа) 2" xfId="456"/>
    <cellStyle name="_2003-11 Оперативный отчет (Медиа) 2 2" xfId="457"/>
    <cellStyle name="_2003-11 Оперативный отчет (Медиа)__AFNPZ_Value(вариант АНПЗ)_Debt (15 11 07) с ув цены на нефть" xfId="458"/>
    <cellStyle name="_2003-11 Оперативный отчет (Медиа)_11 07  Корректировка БП на 2полугодие 2008-экспорт-див 73 000" xfId="459"/>
    <cellStyle name="_2003-11 Оперативный отчет (Медиа)_AFNPZ_Value(вариант АНПЗ)" xfId="460"/>
    <cellStyle name="_2003-11 Оперативный отчет (Медиа)_Model ANPZ" xfId="461"/>
    <cellStyle name="_2003-11 Оперативный отчет (Медиа)_UOG 2008 85 20_01 макс кредит нефть 30 на 70 СД 85 принятый вар-т" xfId="462"/>
    <cellStyle name="_2003-11 Оперативный отчет (Медиа)_UOG 2008 принятый дек 2007" xfId="463"/>
    <cellStyle name="_2003-11 Оперативный отчет (Медиа)_UOG_2009_60_v14_27 11 08-ИСПРАВЛЕН ФОТ СИН (2)" xfId="464"/>
    <cellStyle name="_2003-11 Оперативный отчет (Медиа)_UOG_2009_60_v14_27.11.08-ИСПРАВЛЕН ФОТ СИН" xfId="465"/>
    <cellStyle name="_2003-11 Оперативный отчет (Медиа)_Капиталка (2)" xfId="466"/>
    <cellStyle name="_2005_БЮДЖЕТ В4 ==11.11.==  КР Дороги, Мосты" xfId="467"/>
    <cellStyle name="_2005_БЮДЖЕТ В4 ==11.11.==  КР Дороги, Мосты_Аморт+коэф1 08 04 08" xfId="468"/>
    <cellStyle name="_2005_БЮДЖЕТ В4 ==11.11.==  КР Дороги, Мосты_ДУИ_РИТ" xfId="469"/>
    <cellStyle name="_2005_БЮДЖЕТ В4 ==11.11.==  КР Дороги, Мосты_ДУИ_РИТ2" xfId="470"/>
    <cellStyle name="_2005_БЮДЖЕТ В4 ==11.11.==  КР Дороги, Мосты_ИспАппарат" xfId="471"/>
    <cellStyle name="_2005_БЮДЖЕТ В4 ==11.11.==  КР Дороги, Мосты_СЭС_010107" xfId="472"/>
    <cellStyle name="_2005_БЮДЖЕТ В4 ==11.11.==  КР Дороги, Мосты_ТАЛ ЭС 01_01_2007" xfId="473"/>
    <cellStyle name="_2006.06.26_в командировку(edit 23.06.06)_Балансы и макеты" xfId="474"/>
    <cellStyle name="_2006.06.26_в командировку(edit 23.06.06)_Балансы и макеты 2" xfId="475"/>
    <cellStyle name="_2006.06.26_в командировку(edit 23.06.06)_Балансы и макеты 3" xfId="476"/>
    <cellStyle name="_2006_06_28_MGRES_inventories_request" xfId="477"/>
    <cellStyle name="_2006planbookfile" xfId="478"/>
    <cellStyle name="_2006planfile" xfId="479"/>
    <cellStyle name="_2006planpost" xfId="480"/>
    <cellStyle name="_2007planfile" xfId="481"/>
    <cellStyle name="_2008 Свод земля ПЭО" xfId="482"/>
    <cellStyle name="_2008 Свод земля ПЭО_БДР формат СД (2)" xfId="483"/>
    <cellStyle name="_2008 Свод земля ПЭО_ДОП.З - для отправки" xfId="484"/>
    <cellStyle name="_2008 Свод земля ПЭО_ДОП.З - для отправки_БДР формат СД (2)" xfId="485"/>
    <cellStyle name="_2008 Свод земля ПЭО_Откорректированная программа Освидетельствование ЗиС (4) (2)" xfId="486"/>
    <cellStyle name="_2008 Свод земля ПЭО_Откорректированная программа Освидетельствование ЗиС (4) (2)_БДР формат СД (2)" xfId="487"/>
    <cellStyle name="_2008 Свод земля ПЭО_ОУС" xfId="488"/>
    <cellStyle name="_2008 Свод земля ПЭО_ОУС_БДР формат СД (2)" xfId="489"/>
    <cellStyle name="_2008 Свод земля ПЭО_ПО расчет (4)" xfId="490"/>
    <cellStyle name="_2008 Свод земля ПЭО_ПО расчет (4)_БДР формат СД (2)" xfId="491"/>
    <cellStyle name="_2008 Свод земля ПЭО++ (3)" xfId="492"/>
    <cellStyle name="_2008 Свод земля ПЭО++ (3)_БДР формат СД (2)" xfId="493"/>
    <cellStyle name="_2008 Свод земля ПЭОприсланный с МЭС оконч (2)" xfId="494"/>
    <cellStyle name="_2008 Свод земля ПЭОприсланный с МЭС оконч (2)_БДР формат СД (2)" xfId="495"/>
    <cellStyle name="_2008 Свод земля ПЭОприсланный с МЭС оконч (2)_ДОП.З - для отправки" xfId="496"/>
    <cellStyle name="_2008 Свод земля ПЭОприсланный с МЭС оконч (2)_ДОП.З - для отправки_БДР формат СД (2)" xfId="497"/>
    <cellStyle name="_2008 Свод земля ПЭОприсланный с МЭС оконч (2)_Откорректированная программа Освидетельствование ЗиС (4) (2)" xfId="498"/>
    <cellStyle name="_2008 Свод земля ПЭОприсланный с МЭС оконч (2)_Откорректированная программа Освидетельствование ЗиС (4) (2)_БДР формат СД (2)" xfId="499"/>
    <cellStyle name="_2008 Свод земля ПЭОприсланный с МЭС оконч (2)_ОУС" xfId="500"/>
    <cellStyle name="_2008 Свод земля ПЭОприсланный с МЭС оконч (2)_ОУС_БДР формат СД (2)" xfId="501"/>
    <cellStyle name="_2008 Свод земля ПЭОприсланный с МЭС оконч (2)_ПО расчет (4)" xfId="502"/>
    <cellStyle name="_2008 Свод земля ПЭОприсланный с МЭС оконч (2)_ПО расчет (4)_БДР формат СД (2)" xfId="503"/>
    <cellStyle name="_2008_2010 06022008" xfId="504"/>
    <cellStyle name="_2008_2010 06022008_Книга1" xfId="505"/>
    <cellStyle name="_2008_2010 06022008_ПР ОФ на  2010-2014 01 10 2010 2011!!! для ДИиСП (2)" xfId="506"/>
    <cellStyle name="_2008_2010 06022008_ПР ОФ на  2010-2014 коррект  26 10 2010" xfId="507"/>
    <cellStyle name="_2008_2010 06022008_ПР ОФ на  2010-2014 коррект  26 10 2010 для ДИиСП (2)" xfId="508"/>
    <cellStyle name="_2008_2010 06022008_ПР ОФ на  2010-2014 коррект  26 10 2010 для ДИиСП (3)" xfId="509"/>
    <cellStyle name="_2009_Платежи за землепользование _МЭС УРАЛА" xfId="510"/>
    <cellStyle name="_2009_Платежи за землепользование _МЭС УРАЛА_БДР формат СД (2)" xfId="511"/>
    <cellStyle name="_2009_Платежи за землепользование _МЭС УРАЛА_ДОП.З - для отправки" xfId="512"/>
    <cellStyle name="_2009_Платежи за землепользование _МЭС УРАЛА_ДОП.З - для отправки_БДР формат СД (2)" xfId="513"/>
    <cellStyle name="_2009_Платежи за землепользование _МЭС УРАЛА_ОУС" xfId="514"/>
    <cellStyle name="_2009_Платежи за землепользование _МЭС УРАЛА_ОУС_БДР формат СД (2)" xfId="515"/>
    <cellStyle name="_2009_Платежи за землепользование _МЭС УРАЛА_ПО расчет (4)" xfId="516"/>
    <cellStyle name="_2009_Платежи за землепользование _МЭС УРАЛА_ПО расчет (4)_БДР формат СД (2)" xfId="517"/>
    <cellStyle name="_2009-2013" xfId="518"/>
    <cellStyle name="_2010 ПО, потери" xfId="519"/>
    <cellStyle name="_2010 ПО, потери 2" xfId="520"/>
    <cellStyle name="_2010 ПО, потери_Калмэнерго" xfId="521"/>
    <cellStyle name="_2010 ПО, потери_Лист1" xfId="522"/>
    <cellStyle name="_2011 ПО, потери" xfId="523"/>
    <cellStyle name="_206B52E0" xfId="524"/>
    <cellStyle name="_215-БВ Диагностика" xfId="525"/>
    <cellStyle name="_21С-2003г" xfId="526"/>
    <cellStyle name="_21С-2003г_ПДДС  форма НК (20) п" xfId="527"/>
    <cellStyle name="_21С-2003г_ПДДС  форма НК (20)_23май03" xfId="528"/>
    <cellStyle name="_21С-2003г_ПДДС  форма НК (20)_26май03" xfId="529"/>
    <cellStyle name="_21С-2003г_ПДДС  форма НК (22)_23май03" xfId="530"/>
    <cellStyle name="_21С-2003г_ПДДС  форма НК (22)_26май03" xfId="531"/>
    <cellStyle name="_21С-2003г_ПДДС  форма НК (22)п" xfId="532"/>
    <cellStyle name="_21С-2003г_Форма 21.1" xfId="533"/>
    <cellStyle name="_21С-2003г_форма 21-НГДО 2003г" xfId="534"/>
    <cellStyle name="_21С-2003г_формы по добыче и газопереработке1" xfId="535"/>
    <cellStyle name="_21С-уточ" xfId="536"/>
    <cellStyle name="_21С-уточ_Источники-2002(1кв)" xfId="537"/>
    <cellStyle name="_21С-уточ_НГДО-2002-2кв 1кристина" xfId="538"/>
    <cellStyle name="_21С-уточ_НГДО-2002-2кв2" xfId="539"/>
    <cellStyle name="_21С-уточ_НГДО-2002-3кв(нов)-4" xfId="540"/>
    <cellStyle name="_22.04.10 ИПР 2011-2015 в форм.ФСТ_4870 (1 столб,)" xfId="541"/>
    <cellStyle name="_22_2.2.4" xfId="542"/>
    <cellStyle name="_22_2.2.4_БДР формат СД (2)" xfId="543"/>
    <cellStyle name="_23.01.03_КрАЗ_изм НЗП_ноя0211мес.02" xfId="544"/>
    <cellStyle name="_23.04.10_Ивэнерго _ТЗ_без сглаж_без ПМ_ИПР 4870" xfId="545"/>
    <cellStyle name="_23_2 2 4_Расходы на услуги банков МСК" xfId="546"/>
    <cellStyle name="_23_2 2 4_Расходы на услуги банков МСК_БДР формат СД (2)" xfId="547"/>
    <cellStyle name="_23-10-2000" xfId="548"/>
    <cellStyle name="_23-10-2000 2" xfId="549"/>
    <cellStyle name="_23-10-2000 3" xfId="550"/>
    <cellStyle name="_24 05 06_MGTS_Draft_ Model" xfId="551"/>
    <cellStyle name="_25-06-2001" xfId="552"/>
    <cellStyle name="_25-06-2001 2" xfId="553"/>
    <cellStyle name="_25-06-2001 3" xfId="554"/>
    <cellStyle name="_25-12-2000" xfId="555"/>
    <cellStyle name="_28.06.10 ЭО _модель МРСК_оц по  РСТ_ пот 151,6_сглаж до12% _с ПМ_ИПР 2 530" xfId="556"/>
    <cellStyle name="_281207 ОРП" xfId="557"/>
    <cellStyle name="_291206ОРП" xfId="558"/>
    <cellStyle name="_2Анализ ФОТ 1 полугодие" xfId="559"/>
    <cellStyle name="_2приложение1 форма расчета по Спецодежде ПМЭС1" xfId="560"/>
    <cellStyle name="_3 Анализ отклонений по топливу" xfId="561"/>
    <cellStyle name="_3 Анализ отклонений по топливу_БДР формат СД (2)" xfId="562"/>
    <cellStyle name="_3 БДР по кварталам" xfId="563"/>
    <cellStyle name="_3.Затраты на глинозем бокситы Purchasing alumina bauxite" xfId="564"/>
    <cellStyle name="_30-10-2000" xfId="565"/>
    <cellStyle name="_31 декабря 2010" xfId="566"/>
    <cellStyle name="_310108 ОРП" xfId="567"/>
    <cellStyle name="_31-34-сметы" xfId="568"/>
    <cellStyle name="_3Расчет аморт.отчислений квартальный" xfId="569"/>
    <cellStyle name="_3Расчет аморт.отчислений квартальный_БДР формат СД (2)" xfId="570"/>
    <cellStyle name="_4 1  2011-2015 в формате Минэнерго (2)" xfId="571"/>
    <cellStyle name="_4 Анализ ГСМ 2006 Кузбасс" xfId="572"/>
    <cellStyle name="_4 Анализ ГСМ 2006 Кузбасс_БДР формат СД (2)" xfId="573"/>
    <cellStyle name="_4.1.Инвестиционны бюджет Investment budget" xfId="574"/>
    <cellStyle name="_4.Себестоимость боксита Bauxite productioncosts" xfId="575"/>
    <cellStyle name="_5 Анализ ГСМ и энергии" xfId="576"/>
    <cellStyle name="_5 Анализ ГСМ и энергии_БДР формат СД (2)" xfId="577"/>
    <cellStyle name="_5 Проект согласованного плана Омского ПМЭС на 06г" xfId="578"/>
    <cellStyle name="_5.Кредитный портфель Credit portfolio" xfId="579"/>
    <cellStyle name="_5_Регламент UC RUSAL - УК-текущее планирование" xfId="580"/>
    <cellStyle name="_5_Таблицы_Xtrata_Окт 07_RUS_18-10-07" xfId="581"/>
    <cellStyle name="_57B6AB88" xfId="582"/>
    <cellStyle name="_57B6AB88_БДР формат СД (2)" xfId="583"/>
    <cellStyle name="_7.5.оборотный капитал" xfId="584"/>
    <cellStyle name="_7-3 17-03-05" xfId="585"/>
    <cellStyle name="_7629F122" xfId="586"/>
    <cellStyle name="_80-й счет Аудиторам" xfId="587"/>
    <cellStyle name="_80-й счет Аудиторам_May_08" xfId="588"/>
    <cellStyle name="_80-й счет Аудиторам_May_08_op.reportфевраль 2009" xfId="589"/>
    <cellStyle name="_80-й счет Аудиторам_May_2008" xfId="590"/>
    <cellStyle name="_80-й счет Аудиторам_May_2008_op.reportфевраль 2009" xfId="591"/>
    <cellStyle name="_80-й счет Аудиторам_op.report СИН " xfId="592"/>
    <cellStyle name="_80-й счет Аудиторам_op.report СИН _op.reportфевраль 2009" xfId="593"/>
    <cellStyle name="_80-й счет Аудиторам_ОО ОНГконс.0108 - complete" xfId="594"/>
    <cellStyle name="_80-й счет Аудиторам_ОО ОНГконс.0208" xfId="595"/>
    <cellStyle name="_80-й счет Аудиторам_ООО ОНГконс 0109 - complete" xfId="596"/>
    <cellStyle name="_80-й счет Аудиторам_ООО ОНГконс 0209" xfId="597"/>
    <cellStyle name="_80-й счет Аудиторам_ООО ОНГконс 0309" xfId="598"/>
    <cellStyle name="_9ALcost" xfId="599"/>
    <cellStyle name="_Actual_from_budget_1h ОК" xfId="600"/>
    <cellStyle name="_Af.refinery profit" xfId="601"/>
    <cellStyle name="_Aluminium cost_Aug08" xfId="602"/>
    <cellStyle name="_Base PNL нояб-2006 GD" xfId="603"/>
    <cellStyle name="_Base-1 PNL нояб-2006 GD" xfId="604"/>
    <cellStyle name="_BS_шаблон_" xfId="605"/>
    <cellStyle name="_Budget En+ 26.01.07 draft" xfId="606"/>
    <cellStyle name="_Budget декабрь_8" xfId="607"/>
    <cellStyle name="_Budget ноябрь АНПЗ" xfId="608"/>
    <cellStyle name="_BUDGET_ПН2002(2)" xfId="609"/>
    <cellStyle name="_Cash balances" xfId="610"/>
    <cellStyle name="_Cash Cost алюминий UC RUSAL Факт дек+12м 2007 - 04-02-08" xfId="611"/>
    <cellStyle name="_CashFlow_2007_проект_02_02_final" xfId="612"/>
    <cellStyle name="_CC СУАЛ 06тп" xfId="613"/>
    <cellStyle name="_CEO_Report_1.5" xfId="614"/>
    <cellStyle name="_Comma" xfId="615"/>
    <cellStyle name="_Comps_Valuation Dec 2005" xfId="616"/>
    <cellStyle name="_Condition" xfId="617"/>
    <cellStyle name="_Condition-2020" xfId="618"/>
    <cellStyle name="_Cost forms - presentation2" xfId="619"/>
    <cellStyle name="_CPI foodimp" xfId="620"/>
    <cellStyle name="_CPI foodimp_БДДС октябрь ТЭЦ-12 (04.10.2012) (2)" xfId="621"/>
    <cellStyle name="_Currency" xfId="622"/>
    <cellStyle name="_CurrencySpace" xfId="623"/>
    <cellStyle name="_Defl-вар1 (2)" xfId="624"/>
    <cellStyle name="_dividends to shareholders" xfId="625"/>
    <cellStyle name="_EN+ 07 CF 25.01.07 evening" xfId="626"/>
    <cellStyle name="_FFF" xfId="627"/>
    <cellStyle name="_FFF_Capex-new" xfId="628"/>
    <cellStyle name="_FFF_Financial Plan - final_2" xfId="629"/>
    <cellStyle name="_FFF_Form 01(MB)" xfId="630"/>
    <cellStyle name="_FFF_Links_NK" xfId="631"/>
    <cellStyle name="_FFF_N20_5" xfId="632"/>
    <cellStyle name="_FFF_N20_6" xfId="633"/>
    <cellStyle name="_FFF_New Form10_2" xfId="634"/>
    <cellStyle name="_FFF_Nsi" xfId="635"/>
    <cellStyle name="_FFF_Nsi - last version" xfId="636"/>
    <cellStyle name="_FFF_Nsi - last version for programming" xfId="637"/>
    <cellStyle name="_FFF_Nsi - next_last version" xfId="638"/>
    <cellStyle name="_FFF_Nsi - plan - final" xfId="639"/>
    <cellStyle name="_FFF_Nsi -super_ last version" xfId="640"/>
    <cellStyle name="_FFF_Nsi(2)" xfId="641"/>
    <cellStyle name="_FFF_Nsi_1" xfId="642"/>
    <cellStyle name="_FFF_Nsi_139" xfId="643"/>
    <cellStyle name="_FFF_Nsi_140" xfId="644"/>
    <cellStyle name="_FFF_Nsi_140(Зах)" xfId="645"/>
    <cellStyle name="_FFF_Nsi_140_mod" xfId="646"/>
    <cellStyle name="_FFF_Nsi_158" xfId="647"/>
    <cellStyle name="_FFF_Nsi_Jan1" xfId="648"/>
    <cellStyle name="_FFF_Nsi_test" xfId="649"/>
    <cellStyle name="_FFF_Nsi2" xfId="650"/>
    <cellStyle name="_FFF_Nsi-Services" xfId="651"/>
    <cellStyle name="_FFF_P&amp;L" xfId="652"/>
    <cellStyle name="_FFF_S0400" xfId="653"/>
    <cellStyle name="_FFF_S13001" xfId="654"/>
    <cellStyle name="_FFF_Sheet1" xfId="655"/>
    <cellStyle name="_FFF_sofi - plan_AP270202ii" xfId="656"/>
    <cellStyle name="_FFF_sofi - plan_AP270202iii" xfId="657"/>
    <cellStyle name="_FFF_sofi - plan_AP270202iv" xfId="658"/>
    <cellStyle name="_FFF_Sofi vs Sobi" xfId="659"/>
    <cellStyle name="_FFF_Sofi_PBD 27-11-01" xfId="660"/>
    <cellStyle name="_FFF_SOFI_TEPs_AOK_130902" xfId="661"/>
    <cellStyle name="_FFF_Sofi145a" xfId="662"/>
    <cellStyle name="_FFF_Sofi153" xfId="663"/>
    <cellStyle name="_FFF_Summary" xfId="664"/>
    <cellStyle name="_FFF_SXXXX_Express_c Links" xfId="665"/>
    <cellStyle name="_FFF_Tax_form_1кв_3" xfId="666"/>
    <cellStyle name="_FFF_test_11" xfId="667"/>
    <cellStyle name="_FFF_БКЭ" xfId="668"/>
    <cellStyle name="_FFF_для вставки в пакет за 2001" xfId="669"/>
    <cellStyle name="_FFF_дляГалиныВ" xfId="670"/>
    <cellStyle name="_FFF_Книга7" xfId="671"/>
    <cellStyle name="_FFF_Лист1" xfId="672"/>
    <cellStyle name="_FFF_ОСН. ДЕЯТ." xfId="673"/>
    <cellStyle name="_FFF_Подразделения" xfId="674"/>
    <cellStyle name="_FFF_Список тиражирования" xfId="675"/>
    <cellStyle name="_FFF_Форма 12 last" xfId="676"/>
    <cellStyle name="_Final_Book_010301" xfId="677"/>
    <cellStyle name="_Final_Book_010301_Capex-new" xfId="678"/>
    <cellStyle name="_Final_Book_010301_Financial Plan - final_2" xfId="679"/>
    <cellStyle name="_Final_Book_010301_Form 01(MB)" xfId="680"/>
    <cellStyle name="_Final_Book_010301_Links_NK" xfId="681"/>
    <cellStyle name="_Final_Book_010301_N20_5" xfId="682"/>
    <cellStyle name="_Final_Book_010301_N20_6" xfId="683"/>
    <cellStyle name="_Final_Book_010301_New Form10_2" xfId="684"/>
    <cellStyle name="_Final_Book_010301_Nsi" xfId="685"/>
    <cellStyle name="_Final_Book_010301_Nsi - last version" xfId="686"/>
    <cellStyle name="_Final_Book_010301_Nsi - last version for programming" xfId="687"/>
    <cellStyle name="_Final_Book_010301_Nsi - next_last version" xfId="688"/>
    <cellStyle name="_Final_Book_010301_Nsi - plan - final" xfId="689"/>
    <cellStyle name="_Final_Book_010301_Nsi -super_ last version" xfId="690"/>
    <cellStyle name="_Final_Book_010301_Nsi(2)" xfId="691"/>
    <cellStyle name="_Final_Book_010301_Nsi_1" xfId="692"/>
    <cellStyle name="_Final_Book_010301_Nsi_139" xfId="693"/>
    <cellStyle name="_Final_Book_010301_Nsi_140" xfId="694"/>
    <cellStyle name="_Final_Book_010301_Nsi_140(Зах)" xfId="695"/>
    <cellStyle name="_Final_Book_010301_Nsi_140_mod" xfId="696"/>
    <cellStyle name="_Final_Book_010301_Nsi_158" xfId="697"/>
    <cellStyle name="_Final_Book_010301_Nsi_Jan1" xfId="698"/>
    <cellStyle name="_Final_Book_010301_Nsi_test" xfId="699"/>
    <cellStyle name="_Final_Book_010301_Nsi2" xfId="700"/>
    <cellStyle name="_Final_Book_010301_Nsi-Services" xfId="701"/>
    <cellStyle name="_Final_Book_010301_P&amp;L" xfId="702"/>
    <cellStyle name="_Final_Book_010301_S0400" xfId="703"/>
    <cellStyle name="_Final_Book_010301_S13001" xfId="704"/>
    <cellStyle name="_Final_Book_010301_Sheet1" xfId="705"/>
    <cellStyle name="_Final_Book_010301_sofi - plan_AP270202ii" xfId="706"/>
    <cellStyle name="_Final_Book_010301_sofi - plan_AP270202iii" xfId="707"/>
    <cellStyle name="_Final_Book_010301_sofi - plan_AP270202iv" xfId="708"/>
    <cellStyle name="_Final_Book_010301_Sofi vs Sobi" xfId="709"/>
    <cellStyle name="_Final_Book_010301_Sofi_PBD 27-11-01" xfId="710"/>
    <cellStyle name="_Final_Book_010301_SOFI_TEPs_AOK_130902" xfId="711"/>
    <cellStyle name="_Final_Book_010301_Sofi145a" xfId="712"/>
    <cellStyle name="_Final_Book_010301_Sofi153" xfId="713"/>
    <cellStyle name="_Final_Book_010301_Summary" xfId="714"/>
    <cellStyle name="_Final_Book_010301_SXXXX_Express_c Links" xfId="715"/>
    <cellStyle name="_Final_Book_010301_Tax_form_1кв_3" xfId="716"/>
    <cellStyle name="_Final_Book_010301_test_11" xfId="717"/>
    <cellStyle name="_Final_Book_010301_БКЭ" xfId="718"/>
    <cellStyle name="_Final_Book_010301_для вставки в пакет за 2001" xfId="719"/>
    <cellStyle name="_Final_Book_010301_дляГалиныВ" xfId="720"/>
    <cellStyle name="_Final_Book_010301_Книга7" xfId="721"/>
    <cellStyle name="_Final_Book_010301_Лист1" xfId="722"/>
    <cellStyle name="_Final_Book_010301_ОСН. ДЕЯТ." xfId="723"/>
    <cellStyle name="_Final_Book_010301_Подразделения" xfId="724"/>
    <cellStyle name="_Final_Book_010301_Список тиражирования" xfId="725"/>
    <cellStyle name="_Final_Book_010301_Форма 12 last" xfId="726"/>
    <cellStyle name="_for presentation 9m07_5_с динамикой" xfId="727"/>
    <cellStyle name="_for presentation 9m07_OlgaEK" xfId="728"/>
    <cellStyle name="_forma_rascheta_effectivnosti_proekta (00174077$$$)" xfId="729"/>
    <cellStyle name="_FS 2005 complete new" xfId="730"/>
    <cellStyle name="_FS_1h_ 2007" xfId="731"/>
    <cellStyle name="_FS_3Q_ 2007 complete" xfId="732"/>
    <cellStyle name="_Generation Model_1" xfId="733"/>
    <cellStyle name="_Grouplist Энергетика" xfId="734"/>
    <cellStyle name="_Heading_16 Detail of Key Metrics_mario marco" xfId="735"/>
    <cellStyle name="_Highlight" xfId="736"/>
    <cellStyle name="_IBM PC" xfId="737"/>
    <cellStyle name="_IBM PC 2" xfId="738"/>
    <cellStyle name="_IBM PC 3" xfId="739"/>
    <cellStyle name="_IP - v30_1-куратор (081006)" xfId="740"/>
    <cellStyle name="_IP - v31_0 (081010)" xfId="741"/>
    <cellStyle name="_KPI апрель 06  complete" xfId="742"/>
    <cellStyle name="_KPI-5" xfId="743"/>
    <cellStyle name="_KPI-5_Form 01(MB)" xfId="744"/>
    <cellStyle name="_KPI-5_Links_NK" xfId="745"/>
    <cellStyle name="_KPI-5_Nsi" xfId="746"/>
    <cellStyle name="_KPI-5_Nsi(2)" xfId="747"/>
    <cellStyle name="_KPI-5_Nsi_158" xfId="748"/>
    <cellStyle name="_KPI-5_Nsi_test" xfId="749"/>
    <cellStyle name="_KPI-5_Nsi-Services" xfId="750"/>
    <cellStyle name="_KPI-5_S0400" xfId="751"/>
    <cellStyle name="_KPI-5_S13001" xfId="752"/>
    <cellStyle name="_KPI-5_SOFI_TEPs_AOK_130902" xfId="753"/>
    <cellStyle name="_KPI-5_Sofi145a" xfId="754"/>
    <cellStyle name="_KPI-5_Sofi153" xfId="755"/>
    <cellStyle name="_KPI-5_SXXXX_Express_c Links" xfId="756"/>
    <cellStyle name="_KPI-5_test_11" xfId="757"/>
    <cellStyle name="_KPI-5_для вставки в пакет за 2001" xfId="758"/>
    <cellStyle name="_KPI-5_дляГалиныВ" xfId="759"/>
    <cellStyle name="_KPI-5_Лист1" xfId="760"/>
    <cellStyle name="_KPI-5_Подразделения" xfId="761"/>
    <cellStyle name="_KPI-5_Список тиражирования" xfId="762"/>
    <cellStyle name="_KPI-5_Форма 12 last" xfId="763"/>
    <cellStyle name="_KPIs Q1 2007" xfId="764"/>
    <cellStyle name="_List of reports New_Rusal" xfId="765"/>
    <cellStyle name="_macro 2012 var 1" xfId="766"/>
    <cellStyle name="_macro 2020" xfId="767"/>
    <cellStyle name="_macro-1 ут" xfId="768"/>
    <cellStyle name="_macro-2 ут" xfId="769"/>
    <cellStyle name="_Mgmt report0306" xfId="770"/>
    <cellStyle name="_Model ANPZ" xfId="771"/>
    <cellStyle name="_Model ANPZ (3)" xfId="772"/>
    <cellStyle name="_Model ANPZ (4)" xfId="773"/>
    <cellStyle name="_Model_RAB Мой" xfId="774"/>
    <cellStyle name="_Model_RAB Мой 2" xfId="775"/>
    <cellStyle name="_Model_RAB Мой 2_OREP.KU.2011.MONTHLY.02(v0.1)" xfId="776"/>
    <cellStyle name="_Model_RAB Мой 2_OREP.KU.2011.MONTHLY.02(v0.4)" xfId="777"/>
    <cellStyle name="_Model_RAB Мой 2_OREP.KU.2011.MONTHLY.11(v1.4)" xfId="778"/>
    <cellStyle name="_Model_RAB Мой 2_UPDATE.OREP.KU.2011.MONTHLY.02.TO.1.2" xfId="779"/>
    <cellStyle name="_Model_RAB Мой 3" xfId="780"/>
    <cellStyle name="_Model_RAB Мой_46EE.2011(v1.0)" xfId="781"/>
    <cellStyle name="_Model_RAB Мой_46EE.2011(v1.0)_46TE.2011(v1.0)" xfId="782"/>
    <cellStyle name="_Model_RAB Мой_46EE.2011(v1.0)_INDEX.STATION.2012(v1.0)_" xfId="783"/>
    <cellStyle name="_Model_RAB Мой_46EE.2011(v1.0)_INDEX.STATION.2012(v2.0)" xfId="784"/>
    <cellStyle name="_Model_RAB Мой_46EE.2011(v1.0)_INDEX.STATION.2012(v2.1)" xfId="785"/>
    <cellStyle name="_Model_RAB Мой_46EE.2011(v1.0)_TEPLO.PREDEL.2012.M(v1.1)_test" xfId="786"/>
    <cellStyle name="_Model_RAB Мой_46EE.2011(v1.2)" xfId="787"/>
    <cellStyle name="_Model_RAB Мой_46EP.2011(v2.0)" xfId="788"/>
    <cellStyle name="_Model_RAB Мой_46EP.2012(v0.1)" xfId="789"/>
    <cellStyle name="_Model_RAB Мой_46TE.2011(v1.0)" xfId="790"/>
    <cellStyle name="_Model_RAB Мой_4DNS.UPDATE.EXAMPLE" xfId="791"/>
    <cellStyle name="_Model_RAB Мой_ARMRAZR" xfId="792"/>
    <cellStyle name="_Model_RAB Мой_BALANCE.WARM.2010.FACT(v1.0)" xfId="793"/>
    <cellStyle name="_Model_RAB Мой_BALANCE.WARM.2010.PLAN" xfId="794"/>
    <cellStyle name="_Model_RAB Мой_BALANCE.WARM.2011YEAR(v0.7)" xfId="795"/>
    <cellStyle name="_Model_RAB Мой_BALANCE.WARM.2011YEAR.NEW.UPDATE.SCHEME" xfId="796"/>
    <cellStyle name="_Model_RAB Мой_CALC.NORMATIV.KU(v0.2)" xfId="797"/>
    <cellStyle name="_Model_RAB Мой_EE.2REK.P2011.4.78(v0.3)" xfId="798"/>
    <cellStyle name="_Model_RAB Мой_FORM910.2012(v1.1)" xfId="799"/>
    <cellStyle name="_Model_RAB Мой_INVEST.EE.PLAN.4.78(v0.1)" xfId="800"/>
    <cellStyle name="_Model_RAB Мой_INVEST.EE.PLAN.4.78(v0.3)" xfId="801"/>
    <cellStyle name="_Model_RAB Мой_INVEST.EE.PLAN.4.78(v1.0)" xfId="802"/>
    <cellStyle name="_Model_RAB Мой_INVEST.EE.PLAN.4.78(v1.0)_PASSPORT.TEPLO.PROIZV(v2.0)" xfId="803"/>
    <cellStyle name="_Model_RAB Мой_INVEST.PLAN.4.78(v0.1)" xfId="804"/>
    <cellStyle name="_Model_RAB Мой_INVEST.WARM.PLAN.4.78(v0.1)" xfId="805"/>
    <cellStyle name="_Model_RAB Мой_INVEST_WARM_PLAN" xfId="806"/>
    <cellStyle name="_Model_RAB Мой_NADB.JNVLP.APTEKA.2012(v1.0)_21_02_12" xfId="807"/>
    <cellStyle name="_Model_RAB Мой_NADB.JNVLS.APTEKA.2011(v1.3.3)" xfId="808"/>
    <cellStyle name="_Model_RAB Мой_NADB.JNVLS.APTEKA.2011(v1.3.3)_46TE.2011(v1.0)" xfId="809"/>
    <cellStyle name="_Model_RAB Мой_NADB.JNVLS.APTEKA.2011(v1.3.3)_INDEX.STATION.2012(v1.0)_" xfId="810"/>
    <cellStyle name="_Model_RAB Мой_NADB.JNVLS.APTEKA.2011(v1.3.3)_INDEX.STATION.2012(v2.0)" xfId="811"/>
    <cellStyle name="_Model_RAB Мой_NADB.JNVLS.APTEKA.2011(v1.3.3)_INDEX.STATION.2012(v2.1)" xfId="812"/>
    <cellStyle name="_Model_RAB Мой_NADB.JNVLS.APTEKA.2011(v1.3.3)_TEPLO.PREDEL.2012.M(v1.1)_test" xfId="813"/>
    <cellStyle name="_Model_RAB Мой_NADB.JNVLS.APTEKA.2011(v1.3.4)" xfId="814"/>
    <cellStyle name="_Model_RAB Мой_NADB.JNVLS.APTEKA.2011(v1.3.4)_46TE.2011(v1.0)" xfId="815"/>
    <cellStyle name="_Model_RAB Мой_NADB.JNVLS.APTEKA.2011(v1.3.4)_INDEX.STATION.2012(v1.0)_" xfId="816"/>
    <cellStyle name="_Model_RAB Мой_NADB.JNVLS.APTEKA.2011(v1.3.4)_INDEX.STATION.2012(v2.0)" xfId="817"/>
    <cellStyle name="_Model_RAB Мой_NADB.JNVLS.APTEKA.2011(v1.3.4)_INDEX.STATION.2012(v2.1)" xfId="818"/>
    <cellStyle name="_Model_RAB Мой_NADB.JNVLS.APTEKA.2011(v1.3.4)_TEPLO.PREDEL.2012.M(v1.1)_test" xfId="819"/>
    <cellStyle name="_Model_RAB Мой_PASSPORT.TEPLO.PROIZV(v2.1)" xfId="820"/>
    <cellStyle name="_Model_RAB Мой_PASSPORT.TEPLO.SETI(v1.0)" xfId="821"/>
    <cellStyle name="_Model_RAB Мой_PREDEL.JKH.UTV.2011(v1.0.1)" xfId="822"/>
    <cellStyle name="_Model_RAB Мой_PREDEL.JKH.UTV.2011(v1.0.1)_46TE.2011(v1.0)" xfId="823"/>
    <cellStyle name="_Model_RAB Мой_PREDEL.JKH.UTV.2011(v1.0.1)_INDEX.STATION.2012(v1.0)_" xfId="824"/>
    <cellStyle name="_Model_RAB Мой_PREDEL.JKH.UTV.2011(v1.0.1)_INDEX.STATION.2012(v2.0)" xfId="825"/>
    <cellStyle name="_Model_RAB Мой_PREDEL.JKH.UTV.2011(v1.0.1)_INDEX.STATION.2012(v2.1)" xfId="826"/>
    <cellStyle name="_Model_RAB Мой_PREDEL.JKH.UTV.2011(v1.0.1)_TEPLO.PREDEL.2012.M(v1.1)_test" xfId="827"/>
    <cellStyle name="_Model_RAB Мой_PREDEL.JKH.UTV.2011(v1.1)" xfId="828"/>
    <cellStyle name="_Model_RAB Мой_REP.BLR.2012(v1.0)" xfId="829"/>
    <cellStyle name="_Model_RAB Мой_TEPLO.PREDEL.2012.M(v1.1)" xfId="830"/>
    <cellStyle name="_Model_RAB Мой_TEST.TEMPLATE" xfId="831"/>
    <cellStyle name="_Model_RAB Мой_UPDATE.46EE.2011.TO.1.1" xfId="832"/>
    <cellStyle name="_Model_RAB Мой_UPDATE.46TE.2011.TO.1.1" xfId="833"/>
    <cellStyle name="_Model_RAB Мой_UPDATE.46TE.2011.TO.1.2" xfId="834"/>
    <cellStyle name="_Model_RAB Мой_UPDATE.BALANCE.WARM.2011YEAR.TO.1.1" xfId="835"/>
    <cellStyle name="_Model_RAB Мой_UPDATE.BALANCE.WARM.2011YEAR.TO.1.1_46TE.2011(v1.0)" xfId="836"/>
    <cellStyle name="_Model_RAB Мой_UPDATE.BALANCE.WARM.2011YEAR.TO.1.1_INDEX.STATION.2012(v1.0)_" xfId="837"/>
    <cellStyle name="_Model_RAB Мой_UPDATE.BALANCE.WARM.2011YEAR.TO.1.1_INDEX.STATION.2012(v2.0)" xfId="838"/>
    <cellStyle name="_Model_RAB Мой_UPDATE.BALANCE.WARM.2011YEAR.TO.1.1_INDEX.STATION.2012(v2.1)" xfId="839"/>
    <cellStyle name="_Model_RAB Мой_UPDATE.BALANCE.WARM.2011YEAR.TO.1.1_OREP.KU.2011.MONTHLY.02(v1.1)" xfId="840"/>
    <cellStyle name="_Model_RAB Мой_UPDATE.BALANCE.WARM.2011YEAR.TO.1.1_TEPLO.PREDEL.2012.M(v1.1)_test" xfId="841"/>
    <cellStyle name="_Model_RAB Мой_UPDATE.NADB.JNVLS.APTEKA.2011.TO.1.3.4" xfId="842"/>
    <cellStyle name="_Model_RAB Мой_Передача 2011_с макросом" xfId="843"/>
    <cellStyle name="_Model_RAB_MRSK_svod" xfId="844"/>
    <cellStyle name="_Model_RAB_MRSK_svod 2" xfId="845"/>
    <cellStyle name="_Model_RAB_MRSK_svod 2_OREP.KU.2011.MONTHLY.02(v0.1)" xfId="846"/>
    <cellStyle name="_Model_RAB_MRSK_svod 2_OREP.KU.2011.MONTHLY.02(v0.4)" xfId="847"/>
    <cellStyle name="_Model_RAB_MRSK_svod 2_OREP.KU.2011.MONTHLY.11(v1.4)" xfId="848"/>
    <cellStyle name="_Model_RAB_MRSK_svod 2_UPDATE.OREP.KU.2011.MONTHLY.02.TO.1.2" xfId="849"/>
    <cellStyle name="_Model_RAB_MRSK_svod 3" xfId="850"/>
    <cellStyle name="_Model_RAB_MRSK_svod_46EE.2011(v1.0)" xfId="851"/>
    <cellStyle name="_Model_RAB_MRSK_svod_46EE.2011(v1.0)_46TE.2011(v1.0)" xfId="852"/>
    <cellStyle name="_Model_RAB_MRSK_svod_46EE.2011(v1.0)_INDEX.STATION.2012(v1.0)_" xfId="853"/>
    <cellStyle name="_Model_RAB_MRSK_svod_46EE.2011(v1.0)_INDEX.STATION.2012(v2.0)" xfId="854"/>
    <cellStyle name="_Model_RAB_MRSK_svod_46EE.2011(v1.0)_INDEX.STATION.2012(v2.1)" xfId="855"/>
    <cellStyle name="_Model_RAB_MRSK_svod_46EE.2011(v1.0)_TEPLO.PREDEL.2012.M(v1.1)_test" xfId="856"/>
    <cellStyle name="_Model_RAB_MRSK_svod_46EE.2011(v1.2)" xfId="857"/>
    <cellStyle name="_Model_RAB_MRSK_svod_46EP.2011(v2.0)" xfId="858"/>
    <cellStyle name="_Model_RAB_MRSK_svod_46EP.2012(v0.1)" xfId="859"/>
    <cellStyle name="_Model_RAB_MRSK_svod_46TE.2011(v1.0)" xfId="860"/>
    <cellStyle name="_Model_RAB_MRSK_svod_4DNS.UPDATE.EXAMPLE" xfId="861"/>
    <cellStyle name="_Model_RAB_MRSK_svod_ARMRAZR" xfId="862"/>
    <cellStyle name="_Model_RAB_MRSK_svod_BALANCE.WARM.2010.FACT(v1.0)" xfId="863"/>
    <cellStyle name="_Model_RAB_MRSK_svod_BALANCE.WARM.2010.PLAN" xfId="864"/>
    <cellStyle name="_Model_RAB_MRSK_svod_BALANCE.WARM.2011YEAR(v0.7)" xfId="865"/>
    <cellStyle name="_Model_RAB_MRSK_svod_BALANCE.WARM.2011YEAR.NEW.UPDATE.SCHEME" xfId="866"/>
    <cellStyle name="_Model_RAB_MRSK_svod_CALC.NORMATIV.KU(v0.2)" xfId="867"/>
    <cellStyle name="_Model_RAB_MRSK_svod_EE.2REK.P2011.4.78(v0.3)" xfId="868"/>
    <cellStyle name="_Model_RAB_MRSK_svod_FORM910.2012(v1.1)" xfId="869"/>
    <cellStyle name="_Model_RAB_MRSK_svod_INVEST.EE.PLAN.4.78(v0.1)" xfId="870"/>
    <cellStyle name="_Model_RAB_MRSK_svod_INVEST.EE.PLAN.4.78(v0.3)" xfId="871"/>
    <cellStyle name="_Model_RAB_MRSK_svod_INVEST.EE.PLAN.4.78(v1.0)" xfId="872"/>
    <cellStyle name="_Model_RAB_MRSK_svod_INVEST.EE.PLAN.4.78(v1.0)_PASSPORT.TEPLO.PROIZV(v2.0)" xfId="873"/>
    <cellStyle name="_Model_RAB_MRSK_svod_INVEST.PLAN.4.78(v0.1)" xfId="874"/>
    <cellStyle name="_Model_RAB_MRSK_svod_INVEST.WARM.PLAN.4.78(v0.1)" xfId="875"/>
    <cellStyle name="_Model_RAB_MRSK_svod_INVEST_WARM_PLAN" xfId="876"/>
    <cellStyle name="_Model_RAB_MRSK_svod_NADB.JNVLP.APTEKA.2012(v1.0)_21_02_12" xfId="877"/>
    <cellStyle name="_Model_RAB_MRSK_svod_NADB.JNVLS.APTEKA.2011(v1.3.3)" xfId="878"/>
    <cellStyle name="_Model_RAB_MRSK_svod_NADB.JNVLS.APTEKA.2011(v1.3.3)_46TE.2011(v1.0)" xfId="879"/>
    <cellStyle name="_Model_RAB_MRSK_svod_NADB.JNVLS.APTEKA.2011(v1.3.3)_INDEX.STATION.2012(v1.0)_" xfId="880"/>
    <cellStyle name="_Model_RAB_MRSK_svod_NADB.JNVLS.APTEKA.2011(v1.3.3)_INDEX.STATION.2012(v2.0)" xfId="881"/>
    <cellStyle name="_Model_RAB_MRSK_svod_NADB.JNVLS.APTEKA.2011(v1.3.3)_INDEX.STATION.2012(v2.1)" xfId="882"/>
    <cellStyle name="_Model_RAB_MRSK_svod_NADB.JNVLS.APTEKA.2011(v1.3.3)_TEPLO.PREDEL.2012.M(v1.1)_test" xfId="883"/>
    <cellStyle name="_Model_RAB_MRSK_svod_NADB.JNVLS.APTEKA.2011(v1.3.4)" xfId="884"/>
    <cellStyle name="_Model_RAB_MRSK_svod_NADB.JNVLS.APTEKA.2011(v1.3.4)_46TE.2011(v1.0)" xfId="885"/>
    <cellStyle name="_Model_RAB_MRSK_svod_NADB.JNVLS.APTEKA.2011(v1.3.4)_INDEX.STATION.2012(v1.0)_" xfId="886"/>
    <cellStyle name="_Model_RAB_MRSK_svod_NADB.JNVLS.APTEKA.2011(v1.3.4)_INDEX.STATION.2012(v2.0)" xfId="887"/>
    <cellStyle name="_Model_RAB_MRSK_svod_NADB.JNVLS.APTEKA.2011(v1.3.4)_INDEX.STATION.2012(v2.1)" xfId="888"/>
    <cellStyle name="_Model_RAB_MRSK_svod_NADB.JNVLS.APTEKA.2011(v1.3.4)_TEPLO.PREDEL.2012.M(v1.1)_test" xfId="889"/>
    <cellStyle name="_Model_RAB_MRSK_svod_PASSPORT.TEPLO.PROIZV(v2.1)" xfId="890"/>
    <cellStyle name="_Model_RAB_MRSK_svod_PASSPORT.TEPLO.SETI(v1.0)" xfId="891"/>
    <cellStyle name="_Model_RAB_MRSK_svod_PREDEL.JKH.UTV.2011(v1.0.1)" xfId="892"/>
    <cellStyle name="_Model_RAB_MRSK_svod_PREDEL.JKH.UTV.2011(v1.0.1)_46TE.2011(v1.0)" xfId="893"/>
    <cellStyle name="_Model_RAB_MRSK_svod_PREDEL.JKH.UTV.2011(v1.0.1)_INDEX.STATION.2012(v1.0)_" xfId="894"/>
    <cellStyle name="_Model_RAB_MRSK_svod_PREDEL.JKH.UTV.2011(v1.0.1)_INDEX.STATION.2012(v2.0)" xfId="895"/>
    <cellStyle name="_Model_RAB_MRSK_svod_PREDEL.JKH.UTV.2011(v1.0.1)_INDEX.STATION.2012(v2.1)" xfId="896"/>
    <cellStyle name="_Model_RAB_MRSK_svod_PREDEL.JKH.UTV.2011(v1.0.1)_TEPLO.PREDEL.2012.M(v1.1)_test" xfId="897"/>
    <cellStyle name="_Model_RAB_MRSK_svod_PREDEL.JKH.UTV.2011(v1.1)" xfId="898"/>
    <cellStyle name="_Model_RAB_MRSK_svod_REP.BLR.2012(v1.0)" xfId="899"/>
    <cellStyle name="_Model_RAB_MRSK_svod_TEPLO.PREDEL.2012.M(v1.1)" xfId="900"/>
    <cellStyle name="_Model_RAB_MRSK_svod_TEST.TEMPLATE" xfId="901"/>
    <cellStyle name="_Model_RAB_MRSK_svod_UPDATE.46EE.2011.TO.1.1" xfId="902"/>
    <cellStyle name="_Model_RAB_MRSK_svod_UPDATE.46TE.2011.TO.1.1" xfId="903"/>
    <cellStyle name="_Model_RAB_MRSK_svod_UPDATE.46TE.2011.TO.1.2" xfId="904"/>
    <cellStyle name="_Model_RAB_MRSK_svod_UPDATE.BALANCE.WARM.2011YEAR.TO.1.1" xfId="905"/>
    <cellStyle name="_Model_RAB_MRSK_svod_UPDATE.BALANCE.WARM.2011YEAR.TO.1.1_46TE.2011(v1.0)" xfId="906"/>
    <cellStyle name="_Model_RAB_MRSK_svod_UPDATE.BALANCE.WARM.2011YEAR.TO.1.1_INDEX.STATION.2012(v1.0)_" xfId="907"/>
    <cellStyle name="_Model_RAB_MRSK_svod_UPDATE.BALANCE.WARM.2011YEAR.TO.1.1_INDEX.STATION.2012(v2.0)" xfId="908"/>
    <cellStyle name="_Model_RAB_MRSK_svod_UPDATE.BALANCE.WARM.2011YEAR.TO.1.1_INDEX.STATION.2012(v2.1)" xfId="909"/>
    <cellStyle name="_Model_RAB_MRSK_svod_UPDATE.BALANCE.WARM.2011YEAR.TO.1.1_OREP.KU.2011.MONTHLY.02(v1.1)" xfId="910"/>
    <cellStyle name="_Model_RAB_MRSK_svod_UPDATE.BALANCE.WARM.2011YEAR.TO.1.1_TEPLO.PREDEL.2012.M(v1.1)_test" xfId="911"/>
    <cellStyle name="_Model_RAB_MRSK_svod_UPDATE.NADB.JNVLS.APTEKA.2011.TO.1.3.4" xfId="912"/>
    <cellStyle name="_Model_RAB_MRSK_svod_Передача 2011_с макросом" xfId="913"/>
    <cellStyle name="_Model_RAB_MRSK_svod_реестр объектов ЕНЭС" xfId="914"/>
    <cellStyle name="_model_Ugneft" xfId="915"/>
    <cellStyle name="_Monthly report of UC RUSAL 03(plan)" xfId="916"/>
    <cellStyle name="_Monthly report of UC RUSAL APRIL" xfId="917"/>
    <cellStyle name="_Monthly report of UC RUSAL December(fact)_Куликов" xfId="918"/>
    <cellStyle name="_Monthly report of UC RUSAL July_Куликов123" xfId="919"/>
    <cellStyle name="_Monthly report of UC RUSAL June(plan)" xfId="920"/>
    <cellStyle name="_Mounthly_Base_Own_EAC(19.01.2007)" xfId="921"/>
    <cellStyle name="_Multiple" xfId="922"/>
    <cellStyle name="_MultipleSpace" xfId="923"/>
    <cellStyle name="_New_Sofi" xfId="924"/>
    <cellStyle name="_New_Sofi_Capex-new" xfId="925"/>
    <cellStyle name="_New_Sofi_FFF" xfId="926"/>
    <cellStyle name="_New_Sofi_Financial Plan - final_2" xfId="927"/>
    <cellStyle name="_New_Sofi_Form 01(MB)" xfId="928"/>
    <cellStyle name="_New_Sofi_Links_NK" xfId="929"/>
    <cellStyle name="_New_Sofi_N20_5" xfId="930"/>
    <cellStyle name="_New_Sofi_N20_6" xfId="931"/>
    <cellStyle name="_New_Sofi_New Form10_2" xfId="932"/>
    <cellStyle name="_New_Sofi_Nsi" xfId="933"/>
    <cellStyle name="_New_Sofi_Nsi - last version" xfId="934"/>
    <cellStyle name="_New_Sofi_Nsi - last version for programming" xfId="935"/>
    <cellStyle name="_New_Sofi_Nsi - next_last version" xfId="936"/>
    <cellStyle name="_New_Sofi_Nsi - plan - final" xfId="937"/>
    <cellStyle name="_New_Sofi_Nsi -super_ last version" xfId="938"/>
    <cellStyle name="_New_Sofi_Nsi(2)" xfId="939"/>
    <cellStyle name="_New_Sofi_Nsi_1" xfId="940"/>
    <cellStyle name="_New_Sofi_Nsi_139" xfId="941"/>
    <cellStyle name="_New_Sofi_Nsi_140" xfId="942"/>
    <cellStyle name="_New_Sofi_Nsi_140(Зах)" xfId="943"/>
    <cellStyle name="_New_Sofi_Nsi_140_mod" xfId="944"/>
    <cellStyle name="_New_Sofi_Nsi_158" xfId="945"/>
    <cellStyle name="_New_Sofi_Nsi_Jan1" xfId="946"/>
    <cellStyle name="_New_Sofi_Nsi_test" xfId="947"/>
    <cellStyle name="_New_Sofi_Nsi2" xfId="948"/>
    <cellStyle name="_New_Sofi_Nsi-Services" xfId="949"/>
    <cellStyle name="_New_Sofi_P&amp;L" xfId="950"/>
    <cellStyle name="_New_Sofi_S0400" xfId="951"/>
    <cellStyle name="_New_Sofi_S13001" xfId="952"/>
    <cellStyle name="_New_Sofi_Sheet1" xfId="953"/>
    <cellStyle name="_New_Sofi_sofi - plan_AP270202ii" xfId="954"/>
    <cellStyle name="_New_Sofi_sofi - plan_AP270202iii" xfId="955"/>
    <cellStyle name="_New_Sofi_sofi - plan_AP270202iv" xfId="956"/>
    <cellStyle name="_New_Sofi_Sofi vs Sobi" xfId="957"/>
    <cellStyle name="_New_Sofi_Sofi_PBD 27-11-01" xfId="958"/>
    <cellStyle name="_New_Sofi_SOFI_TEPs_AOK_130902" xfId="959"/>
    <cellStyle name="_New_Sofi_Sofi145a" xfId="960"/>
    <cellStyle name="_New_Sofi_Sofi153" xfId="961"/>
    <cellStyle name="_New_Sofi_Summary" xfId="962"/>
    <cellStyle name="_New_Sofi_SXXXX_Express_c Links" xfId="963"/>
    <cellStyle name="_New_Sofi_Tax_form_1кв_3" xfId="964"/>
    <cellStyle name="_New_Sofi_test_11" xfId="965"/>
    <cellStyle name="_New_Sofi_БКЭ" xfId="966"/>
    <cellStyle name="_New_Sofi_для вставки в пакет за 2001" xfId="967"/>
    <cellStyle name="_New_Sofi_дляГалиныВ" xfId="968"/>
    <cellStyle name="_New_Sofi_Книга7" xfId="969"/>
    <cellStyle name="_New_Sofi_Лист1" xfId="970"/>
    <cellStyle name="_New_Sofi_ОСН. ДЕЯТ." xfId="971"/>
    <cellStyle name="_New_Sofi_Подразделения" xfId="972"/>
    <cellStyle name="_New_Sofi_Список тиражирования" xfId="973"/>
    <cellStyle name="_New_Sofi_Форма 12 last" xfId="974"/>
    <cellStyle name="_NF3x00" xfId="975"/>
    <cellStyle name="_NF3x00 2" xfId="976"/>
    <cellStyle name="_NF3x00 3" xfId="977"/>
    <cellStyle name="_NF7x-5x00" xfId="978"/>
    <cellStyle name="_NF7x-5x00 2" xfId="979"/>
    <cellStyle name="_NF7x-5x00 3" xfId="980"/>
    <cellStyle name="_Notes 2007 complete" xfId="981"/>
    <cellStyle name="_Nsi" xfId="982"/>
    <cellStyle name="_October_07" xfId="983"/>
    <cellStyle name="_op.reportфевраль 2009" xfId="984"/>
    <cellStyle name="_Operation Report DEC KNR" xfId="985"/>
    <cellStyle name="_Operation Report November KNR" xfId="986"/>
    <cellStyle name="_OperOT_(1007)_Prilow_1-3" xfId="987"/>
    <cellStyle name="_Oradia" xfId="988"/>
    <cellStyle name="_P&amp;L_КОНС_БП_03" xfId="989"/>
    <cellStyle name="_P&amp;L_КОНС_БП_04" xfId="990"/>
    <cellStyle name="_Percent" xfId="991"/>
    <cellStyle name="_PercentSpace" xfId="992"/>
    <cellStyle name="_PL_ONG_10m_2007" xfId="993"/>
    <cellStyle name="_Platt's февраль Копия" xfId="994"/>
    <cellStyle name="_Plug" xfId="995"/>
    <cellStyle name="_Plug_4DNS.UPDATE.EXAMPLE" xfId="996"/>
    <cellStyle name="_PNL Gl" xfId="997"/>
    <cellStyle name="_Prelim Marchreport" xfId="998"/>
    <cellStyle name="_Price Lanit 300501" xfId="999"/>
    <cellStyle name="_Price Lanit 300501 2" xfId="1000"/>
    <cellStyle name="_Price Lanit 300501 3" xfId="1001"/>
    <cellStyle name="_RAB Астрахань послед. 26.03.10" xfId="1002"/>
    <cellStyle name="_RAB Астрахань послед. 26.03.10 2" xfId="1003"/>
    <cellStyle name="_RAB Астрахань послед. 26.03.10_Калмэнерго" xfId="1004"/>
    <cellStyle name="_RAB Астрахань послед. 26.03.10_Лист1" xfId="1005"/>
    <cellStyle name="_RAB с 2010 года" xfId="1006"/>
    <cellStyle name="_Report jan-dec.06 (БП на нач.года) complete" xfId="1007"/>
    <cellStyle name="_report_Q3_07" xfId="1008"/>
    <cellStyle name="_Rombo 130801" xfId="1009"/>
    <cellStyle name="_RP-2000" xfId="1010"/>
    <cellStyle name="_S0279" xfId="1011"/>
    <cellStyle name="_Sheet3" xfId="1012"/>
    <cellStyle name="_SMC" xfId="1013"/>
    <cellStyle name="_smeta-2005 3  квартал  МЭС" xfId="1014"/>
    <cellStyle name="_smeta-2005 3  квартал  МЭС_ДОП.З - для отправки" xfId="1015"/>
    <cellStyle name="_smeta-2005 3  квартал  МЭС_Откорректированная программа Освидетельствование ЗиС (4) (2)" xfId="1016"/>
    <cellStyle name="_smeta-2005 3  квартал  МЭС_ОУС" xfId="1017"/>
    <cellStyle name="_smeta-2005 3  квартал  МЭС_ПО расчет (4)" xfId="1018"/>
    <cellStyle name="_smeta-2005 4  квартал для МЭС" xfId="1019"/>
    <cellStyle name="_smeta-2005 4  квартал для МЭС_ДОП.З - для отправки" xfId="1020"/>
    <cellStyle name="_smeta-2005 4  квартал для МЭС_Откорректированная программа Освидетельствование ЗиС (4) (2)" xfId="1021"/>
    <cellStyle name="_smeta-2005 4  квартал для МЭС_ОУС" xfId="1022"/>
    <cellStyle name="_smeta-2005 4  квартал для МЭС_ПО расчет (4)" xfId="1023"/>
    <cellStyle name="_smeta-2006 220 кВ 2 квартал" xfId="1024"/>
    <cellStyle name="_smeta-2006 220 кВ 2 квартал_ДОП.З - для отправки" xfId="1025"/>
    <cellStyle name="_smeta-2006 220 кВ 2 квартал_Откорректированная программа Освидетельствование ЗиС (4) (2)" xfId="1026"/>
    <cellStyle name="_smeta-2006 220 кВ 2 квартал_ОУС" xfId="1027"/>
    <cellStyle name="_smeta-2006 220 кВ 2 квартал_ПО расчет (4)" xfId="1028"/>
    <cellStyle name="_smeta-2006 для МЭС 2 вариант" xfId="1029"/>
    <cellStyle name="_smeta-2006 для МЭС 2 вариант_ДОП.З - для отправки" xfId="1030"/>
    <cellStyle name="_smeta-2006 для МЭС 2 вариант_Откорректированная программа Освидетельствование ЗиС (4) (2)" xfId="1031"/>
    <cellStyle name="_smeta-2006 для МЭС 2 вариант_ОУС" xfId="1032"/>
    <cellStyle name="_smeta-2006 для МЭС 2 вариант_ПО расчет (4)" xfId="1033"/>
    <cellStyle name="_smeta-20061" xfId="1034"/>
    <cellStyle name="_smeta-20061_ДОП.З - для отправки" xfId="1035"/>
    <cellStyle name="_smeta-20061_Откорректированная программа Освидетельствование ЗиС (4) (2)" xfId="1036"/>
    <cellStyle name="_smeta-20061_ОУС" xfId="1037"/>
    <cellStyle name="_smeta-20061_ПО расчет (4)" xfId="1038"/>
    <cellStyle name="_sobi_rf_020715_blank" xfId="1039"/>
    <cellStyle name="_SOFI_TEPs_AOK_130902" xfId="1040"/>
    <cellStyle name="_Sorsk" xfId="1041"/>
    <cellStyle name="_stock_1306m1" xfId="1042"/>
    <cellStyle name="_stock_1306m1 2" xfId="1043"/>
    <cellStyle name="_stock_1306m1 3" xfId="1044"/>
    <cellStyle name="_SubHeading_16 Detail of Key Metrics_mario marco" xfId="1045"/>
    <cellStyle name="_Svedlov" xfId="1046"/>
    <cellStyle name="_Svedlov_ВЭС_010107" xfId="1047"/>
    <cellStyle name="_Svedlov_НТЭС 01-01-2007" xfId="1048"/>
    <cellStyle name="_SZNP - Eqiuty Roll" xfId="1049"/>
    <cellStyle name="_SZNP - rasshifrovki-002000-333" xfId="1050"/>
    <cellStyle name="_SZNP - TRS-092000" xfId="1051"/>
    <cellStyle name="_TableHead" xfId="1052"/>
    <cellStyle name="_TableHead_16 Detail of Key Metrics_mario marco" xfId="1053"/>
    <cellStyle name="_TableHead_16 Detail of Key Metrics_mario marco_План ФХД котельной (ТЭЦ) от 22.01.08 последняя версия А3" xfId="1054"/>
    <cellStyle name="_TableHead_План ФХД котельной (ТЭЦ) от 22.01.08 последняя версия А3" xfId="1055"/>
    <cellStyle name="_TableRowHead" xfId="1056"/>
    <cellStyle name="_TableSuperHead_Water, IntGas and Other" xfId="1057"/>
    <cellStyle name="_tipogr_end" xfId="1058"/>
    <cellStyle name="_TP" xfId="1059"/>
    <cellStyle name="_TP 2" xfId="1060"/>
    <cellStyle name="_TP 3" xfId="1061"/>
    <cellStyle name="_TPopt" xfId="1062"/>
    <cellStyle name="_TPopt 2" xfId="1063"/>
    <cellStyle name="_TPopt 3" xfId="1064"/>
    <cellStyle name="_Transmission Model final - 22-03-2005" xfId="1065"/>
    <cellStyle name="_tset.net.2008" xfId="1066"/>
    <cellStyle name="_TSET.NET.2010.варианты расчета_min_max_ГК_03.09.09 RAB" xfId="1067"/>
    <cellStyle name="_U1" xfId="1068"/>
    <cellStyle name="_U1" xfId="1069"/>
    <cellStyle name="_U1" xfId="1070"/>
    <cellStyle name="_U1" xfId="1071"/>
    <cellStyle name="_UBS Flame valuation model v53 - FINAL" xfId="1072"/>
    <cellStyle name="_UOG 2008 85 20_01 макс кредит нефть 30 на 70 СД 85 принятый вар-т" xfId="1073"/>
    <cellStyle name="_UOG 2008 принятый дек 2007" xfId="1074"/>
    <cellStyle name="_UOG consolidate OFA" xfId="1075"/>
    <cellStyle name="_UOG consolidate OFA исправленный" xfId="1076"/>
    <cellStyle name="_UOG_2008_120-крайний-%изменены - без внутр оборотов-продажа Тихорецка-Изменена чувств СИНа-окончат вариант" xfId="1077"/>
    <cellStyle name="_v-2013-2030- 2b17.01.11Нах-cpiнов. курс inn 1-2-Е1xls" xfId="1078"/>
    <cellStyle name="_Valuation_motor sich" xfId="1079"/>
    <cellStyle name="_WFile_RNK_0604" xfId="1080"/>
    <cellStyle name="_Zhireken" xfId="1081"/>
    <cellStyle name="_Автотранспорт услуги+аренда расшифровка" xfId="1082"/>
    <cellStyle name="_АГ" xfId="1083"/>
    <cellStyle name="_АГ_Альбом Life Book 2009 4_05" xfId="1084"/>
    <cellStyle name="_АГ_Альбом Life Book 2009 4_06" xfId="1085"/>
    <cellStyle name="_АГ_Альбом Life Book 2010" xfId="1086"/>
    <cellStyle name="_АГ_Альбом Life-Book 2010 10_01" xfId="1087"/>
    <cellStyle name="_АГ_Альбом_2008_ЭСИ" xfId="1088"/>
    <cellStyle name="_Агафонов ЛИЗИНГ 19 сентября" xfId="1089"/>
    <cellStyle name="_Агрегир" xfId="1090"/>
    <cellStyle name="_Агрегир янв-август" xfId="1091"/>
    <cellStyle name="_Агрегир янв-дек" xfId="1092"/>
    <cellStyle name="_Агрегир янв-окт" xfId="1093"/>
    <cellStyle name="_Агрегир янв-сент" xfId="1094"/>
    <cellStyle name="_Акт инвентар-ции Дт Кт задолжен-ти за 1 кв. 2009 (свод)" xfId="1095"/>
    <cellStyle name="_Акт инвент-ции Дт Кт задолж. за 1полугод 2009 (свод)" xfId="1096"/>
    <cellStyle name="_Акт инв-ции Дт Кт задолжен-ти на 31.12.08 (свод) конечный вариант" xfId="1097"/>
    <cellStyle name="_Акт№166_векс_ДЗ_ ФСК фин ГХ (визовый)" xfId="1098"/>
    <cellStyle name="_Альбом  от 25.08.06 недействующая редакция" xfId="1099"/>
    <cellStyle name="_Альбом  от 25.08.06 недействующая редакция_БДР формат СД (2)" xfId="1100"/>
    <cellStyle name="_Альбом бюджетных форм   от 23.08.05" xfId="1101"/>
    <cellStyle name="_Альбом бюджетных форм   от 23.08.05_БДР формат СД (2)" xfId="1102"/>
    <cellStyle name="_Альбом бюджетных форм   от 25.08.05" xfId="1103"/>
    <cellStyle name="_Альбом бюджетных форм   от 25.08.05_БДР формат СД (2)" xfId="1104"/>
    <cellStyle name="_Альбом бюджетных форм от 18.07.06" xfId="1105"/>
    <cellStyle name="_Альбом бюджетных форм от 18.07.06_БДР формат СД (2)" xfId="1106"/>
    <cellStyle name="_Алюком Тайшет" xfId="1107"/>
    <cellStyle name="_Ам ФСК" xfId="1108"/>
    <cellStyle name="_Ам ФСК_БДР формат СД (2)" xfId="1109"/>
    <cellStyle name="_Ам ФСК_Книга1" xfId="1110"/>
    <cellStyle name="_Ам ФСК_Книга1 2" xfId="1111"/>
    <cellStyle name="_Ам ФСК_Книга1 2 2" xfId="1112"/>
    <cellStyle name="_Ам ФСК_Книга1 3" xfId="1113"/>
    <cellStyle name="_Ам ФСК_Книга1_ДУС (3)" xfId="1114"/>
    <cellStyle name="_Ам ФСК_Книга1_ДУС (3) 2" xfId="1115"/>
    <cellStyle name="_Ам ФСК_Книга1_Источники_лимиты_Бизнес-план" xfId="1116"/>
    <cellStyle name="_Ам ФСК_Книга1_Источники_лимиты_Бизнес-план 2" xfId="1117"/>
    <cellStyle name="_Ам ФСК_Книга1_Источники_лимиты_Бизнес-план 2 2" xfId="1118"/>
    <cellStyle name="_Ам ФСК_Книга1_Источники_лимиты_Бизнес-план 3" xfId="1119"/>
    <cellStyle name="_Ам ФСК_Книга1_Копия форма к защите" xfId="1120"/>
    <cellStyle name="_Ам ФСК_Книга1_Копия форма к защите 2" xfId="1121"/>
    <cellStyle name="_Ам ФСК_Книга1_Свод бюджет на 2012" xfId="1122"/>
    <cellStyle name="_Ам ФСК_Книга1_Свод бюджет на 2012 2" xfId="1123"/>
    <cellStyle name="_Ам ФСК_Книга1_Форма к защите" xfId="1124"/>
    <cellStyle name="_Ам ФСК_Книга1_форма к защите - ДКУ" xfId="1125"/>
    <cellStyle name="_Ам ФСК_Книга1_форма к защите - ДКУ 2" xfId="1126"/>
    <cellStyle name="_Ам ФСК_Книга1_Форма к защите 10" xfId="1127"/>
    <cellStyle name="_Ам ФСК_Книга1_Форма к защите 11" xfId="1128"/>
    <cellStyle name="_Ам ФСК_Книга1_Форма к защите 12" xfId="1129"/>
    <cellStyle name="_Ам ФСК_Книга1_Форма к защите 13" xfId="1130"/>
    <cellStyle name="_Ам ФСК_Книга1_Форма к защите 14" xfId="1131"/>
    <cellStyle name="_Ам ФСК_Книга1_Форма к защите 15" xfId="1132"/>
    <cellStyle name="_Ам ФСК_Книга1_Форма к защите 16" xfId="1133"/>
    <cellStyle name="_Ам ФСК_Книга1_Форма к защите 17" xfId="1134"/>
    <cellStyle name="_Ам ФСК_Книга1_Форма к защите 18" xfId="1135"/>
    <cellStyle name="_Ам ФСК_Книга1_Форма к защите 19" xfId="1136"/>
    <cellStyle name="_Ам ФСК_Книга1_Форма к защите 2" xfId="1137"/>
    <cellStyle name="_Ам ФСК_Книга1_Форма к защите 20" xfId="1138"/>
    <cellStyle name="_Ам ФСК_Книга1_Форма к защите 21" xfId="1139"/>
    <cellStyle name="_Ам ФСК_Книга1_Форма к защите 22" xfId="1140"/>
    <cellStyle name="_Ам ФСК_Книга1_Форма к защите 23" xfId="1141"/>
    <cellStyle name="_Ам ФСК_Книга1_Форма к защите 24" xfId="1142"/>
    <cellStyle name="_Ам ФСК_Книга1_Форма к защите 25" xfId="1143"/>
    <cellStyle name="_Ам ФСК_Книга1_Форма к защите 26" xfId="1144"/>
    <cellStyle name="_Ам ФСК_Книга1_Форма к защите 27" xfId="1145"/>
    <cellStyle name="_Ам ФСК_Книга1_Форма к защите 28" xfId="1146"/>
    <cellStyle name="_Ам ФСК_Книга1_Форма к защите 29" xfId="1147"/>
    <cellStyle name="_Ам ФСК_Книга1_Форма к защите 3" xfId="1148"/>
    <cellStyle name="_Ам ФСК_Книга1_Форма к защите 30" xfId="1149"/>
    <cellStyle name="_Ам ФСК_Книга1_Форма к защите 31" xfId="1150"/>
    <cellStyle name="_Ам ФСК_Книга1_Форма к защите 32" xfId="1151"/>
    <cellStyle name="_Ам ФСК_Книга1_Форма к защите 33" xfId="1152"/>
    <cellStyle name="_Ам ФСК_Книга1_Форма к защите 34" xfId="1153"/>
    <cellStyle name="_Ам ФСК_Книга1_Форма к защите 35" xfId="1154"/>
    <cellStyle name="_Ам ФСК_Книга1_Форма к защите 36" xfId="1155"/>
    <cellStyle name="_Ам ФСК_Книга1_Форма к защите 37" xfId="1156"/>
    <cellStyle name="_Ам ФСК_Книга1_Форма к защите 38" xfId="1157"/>
    <cellStyle name="_Ам ФСК_Книга1_Форма к защите 39" xfId="1158"/>
    <cellStyle name="_Ам ФСК_Книга1_Форма к защите 4" xfId="1159"/>
    <cellStyle name="_Ам ФСК_Книга1_Форма к защите 40" xfId="1160"/>
    <cellStyle name="_Ам ФСК_Книга1_Форма к защите 41" xfId="1161"/>
    <cellStyle name="_Ам ФСК_Книга1_Форма к защите 42" xfId="1162"/>
    <cellStyle name="_Ам ФСК_Книга1_Форма к защите 43" xfId="1163"/>
    <cellStyle name="_Ам ФСК_Книга1_Форма к защите 44" xfId="1164"/>
    <cellStyle name="_Ам ФСК_Книга1_Форма к защите 45" xfId="1165"/>
    <cellStyle name="_Ам ФСК_Книга1_Форма к защите 46" xfId="1166"/>
    <cellStyle name="_Ам ФСК_Книга1_Форма к защите 47" xfId="1167"/>
    <cellStyle name="_Ам ФСК_Книга1_Форма к защите 48" xfId="1168"/>
    <cellStyle name="_Ам ФСК_Книга1_Форма к защите 49" xfId="1169"/>
    <cellStyle name="_Ам ФСК_Книга1_Форма к защите 5" xfId="1170"/>
    <cellStyle name="_Ам ФСК_Книга1_Форма к защите 50" xfId="1171"/>
    <cellStyle name="_Ам ФСК_Книга1_Форма к защите 51" xfId="1172"/>
    <cellStyle name="_Ам ФСК_Книга1_Форма к защите 52" xfId="1173"/>
    <cellStyle name="_Ам ФСК_Книга1_Форма к защите 53" xfId="1174"/>
    <cellStyle name="_Ам ФСК_Книга1_Форма к защите 54" xfId="1175"/>
    <cellStyle name="_Ам ФСК_Книга1_Форма к защите 55" xfId="1176"/>
    <cellStyle name="_Ам ФСК_Книга1_Форма к защите 56" xfId="1177"/>
    <cellStyle name="_Ам ФСК_Книга1_Форма к защите 57" xfId="1178"/>
    <cellStyle name="_Ам ФСК_Книга1_Форма к защите 58" xfId="1179"/>
    <cellStyle name="_Ам ФСК_Книга1_Форма к защите 59" xfId="1180"/>
    <cellStyle name="_Ам ФСК_Книга1_Форма к защите 6" xfId="1181"/>
    <cellStyle name="_Ам ФСК_Книга1_Форма к защите 60" xfId="1182"/>
    <cellStyle name="_Ам ФСК_Книга1_Форма к защите 61" xfId="1183"/>
    <cellStyle name="_Ам ФСК_Книга1_Форма к защите 62" xfId="1184"/>
    <cellStyle name="_Ам ФСК_Книга1_Форма к защите 63" xfId="1185"/>
    <cellStyle name="_Ам ФСК_Книга1_Форма к защите 64" xfId="1186"/>
    <cellStyle name="_Ам ФСК_Книга1_Форма к защите 65" xfId="1187"/>
    <cellStyle name="_Ам ФСК_Книга1_Форма к защите 66" xfId="1188"/>
    <cellStyle name="_Ам ФСК_Книга1_Форма к защите 67" xfId="1189"/>
    <cellStyle name="_Ам ФСК_Книга1_Форма к защите 68" xfId="1190"/>
    <cellStyle name="_Ам ФСК_Книга1_Форма к защите 69" xfId="1191"/>
    <cellStyle name="_Ам ФСК_Книга1_Форма к защите 7" xfId="1192"/>
    <cellStyle name="_Ам ФСК_Книга1_Форма к защите 70" xfId="1193"/>
    <cellStyle name="_Ам ФСК_Книга1_Форма к защите 71" xfId="1194"/>
    <cellStyle name="_Ам ФСК_Книга1_Форма к защите 72" xfId="1195"/>
    <cellStyle name="_Ам ФСК_Книга1_Форма к защите 73" xfId="1196"/>
    <cellStyle name="_Ам ФСК_Книга1_Форма к защите 74" xfId="1197"/>
    <cellStyle name="_Ам ФСК_Книга1_Форма к защите 75" xfId="1198"/>
    <cellStyle name="_Ам ФСК_Книга1_Форма к защите 76" xfId="1199"/>
    <cellStyle name="_Ам ФСК_Книга1_Форма к защите 77" xfId="1200"/>
    <cellStyle name="_Ам ФСК_Книга1_Форма к защите 78" xfId="1201"/>
    <cellStyle name="_Ам ФСК_Книга1_Форма к защите 79" xfId="1202"/>
    <cellStyle name="_Ам ФСК_Книга1_Форма к защите 8" xfId="1203"/>
    <cellStyle name="_Ам ФСК_Книга1_Форма к защите 80" xfId="1204"/>
    <cellStyle name="_Ам ФСК_Книга1_Форма к защите 81" xfId="1205"/>
    <cellStyle name="_Ам ФСК_Книга1_Форма к защите 82" xfId="1206"/>
    <cellStyle name="_Ам ФСК_Книга1_Форма к защите 83" xfId="1207"/>
    <cellStyle name="_Ам ФСК_Книга1_Форма к защите 84" xfId="1208"/>
    <cellStyle name="_Ам ФСК_Книга1_Форма к защите 85" xfId="1209"/>
    <cellStyle name="_Ам ФСК_Книга1_Форма к защите 86" xfId="1210"/>
    <cellStyle name="_Ам ФСК_Книга1_Форма к защите 87" xfId="1211"/>
    <cellStyle name="_Ам ФСК_Книга1_Форма к защите 88" xfId="1212"/>
    <cellStyle name="_Ам ФСК_Книга1_Форма к защите 89" xfId="1213"/>
    <cellStyle name="_Ам ФСК_Книга1_Форма к защите 9" xfId="1214"/>
    <cellStyle name="_Ам ФСК_Книга1_Форма к защите 90" xfId="1215"/>
    <cellStyle name="_Ам ФСК_Книга1_Форма к защите ДЭБ" xfId="1216"/>
    <cellStyle name="_Ам ФСК_Книга1_Форма к защите ДЭБ 2" xfId="1217"/>
    <cellStyle name="_Ам ФСК_Книга1_Форма к защите_ДСП" xfId="1218"/>
    <cellStyle name="_Ам ФСК_Книга1_Форма к защите_ДСП 2" xfId="1219"/>
    <cellStyle name="_Ам ФСК_Книга1_Форма к защите_ДУпиоп" xfId="1220"/>
    <cellStyle name="_Ам ФСК_Книга1_Форма к защите_ДУпиоп 2" xfId="1221"/>
    <cellStyle name="_Ам ФСК_Книга1_Форма к защите_окончательная версия" xfId="1222"/>
    <cellStyle name="_Ам ФСК_Книга1_Форма к защите_окончательная версия 2" xfId="1223"/>
    <cellStyle name="_Ам ФСК_Корректировка №3 ФОТ 2010" xfId="1224"/>
    <cellStyle name="_Ам ФСК_Корректировка №3 ФОТ 2010_БДР формат СД (2)" xfId="1225"/>
    <cellStyle name="_Ам ФСК_Корректировка по ТОиР (проект)(поправл.)" xfId="1226"/>
    <cellStyle name="_Ам ФСК_Корректировка ФОТ по ТОиР " xfId="1227"/>
    <cellStyle name="_Ам ФСК_Корректировка ФОТ по ТОиР _БДР формат СД (2)" xfId="1228"/>
    <cellStyle name="_Ам ФСК_Московское" xfId="1229"/>
    <cellStyle name="_Ам ФСК_План по видам деят.(09.11.2009)" xfId="1230"/>
    <cellStyle name="_Ам ФСК_План по видам деят.(09.11.2009) 2" xfId="1231"/>
    <cellStyle name="_Ам ФСК_План по видам деят.(09.11.2009) 2 2" xfId="1232"/>
    <cellStyle name="_Ам ФСК_План по видам деят.(09.11.2009) 3" xfId="1233"/>
    <cellStyle name="_Ам ФСК_План по видам деят.(09.11.2009)_ДУС (3)" xfId="1234"/>
    <cellStyle name="_Ам ФСК_План по видам деят.(09.11.2009)_ДУС (3) 2" xfId="1235"/>
    <cellStyle name="_Ам ФСК_План по видам деят.(09.11.2009)_Источники_лимиты_Бизнес-план" xfId="1236"/>
    <cellStyle name="_Ам ФСК_План по видам деят.(09.11.2009)_Источники_лимиты_Бизнес-план 2" xfId="1237"/>
    <cellStyle name="_Ам ФСК_План по видам деят.(09.11.2009)_Источники_лимиты_Бизнес-план 2 2" xfId="1238"/>
    <cellStyle name="_Ам ФСК_План по видам деят.(09.11.2009)_Источники_лимиты_Бизнес-план 3" xfId="1239"/>
    <cellStyle name="_Ам ФСК_План по видам деят.(09.11.2009)_Копия форма к защите" xfId="1240"/>
    <cellStyle name="_Ам ФСК_План по видам деят.(09.11.2009)_Копия форма к защите 2" xfId="1241"/>
    <cellStyle name="_Ам ФСК_План по видам деят.(09.11.2009)_Свод бюджет на 2012" xfId="1242"/>
    <cellStyle name="_Ам ФСК_План по видам деят.(09.11.2009)_Свод бюджет на 2012 2" xfId="1243"/>
    <cellStyle name="_Ам ФСК_План по видам деят.(09.11.2009)_Форма к защите" xfId="1244"/>
    <cellStyle name="_Ам ФСК_План по видам деят.(09.11.2009)_форма к защите - ДКУ" xfId="1245"/>
    <cellStyle name="_Ам ФСК_План по видам деят.(09.11.2009)_форма к защите - ДКУ 2" xfId="1246"/>
    <cellStyle name="_Ам ФСК_План по видам деят.(09.11.2009)_Форма к защите 10" xfId="1247"/>
    <cellStyle name="_Ам ФСК_План по видам деят.(09.11.2009)_Форма к защите 11" xfId="1248"/>
    <cellStyle name="_Ам ФСК_План по видам деят.(09.11.2009)_Форма к защите 12" xfId="1249"/>
    <cellStyle name="_Ам ФСК_План по видам деят.(09.11.2009)_Форма к защите 13" xfId="1250"/>
    <cellStyle name="_Ам ФСК_План по видам деят.(09.11.2009)_Форма к защите 14" xfId="1251"/>
    <cellStyle name="_Ам ФСК_План по видам деят.(09.11.2009)_Форма к защите 15" xfId="1252"/>
    <cellStyle name="_Ам ФСК_План по видам деят.(09.11.2009)_Форма к защите 16" xfId="1253"/>
    <cellStyle name="_Ам ФСК_План по видам деят.(09.11.2009)_Форма к защите 17" xfId="1254"/>
    <cellStyle name="_Ам ФСК_План по видам деят.(09.11.2009)_Форма к защите 18" xfId="1255"/>
    <cellStyle name="_Ам ФСК_План по видам деят.(09.11.2009)_Форма к защите 19" xfId="1256"/>
    <cellStyle name="_Ам ФСК_План по видам деят.(09.11.2009)_Форма к защите 2" xfId="1257"/>
    <cellStyle name="_Ам ФСК_План по видам деят.(09.11.2009)_Форма к защите 20" xfId="1258"/>
    <cellStyle name="_Ам ФСК_План по видам деят.(09.11.2009)_Форма к защите 21" xfId="1259"/>
    <cellStyle name="_Ам ФСК_План по видам деят.(09.11.2009)_Форма к защите 22" xfId="1260"/>
    <cellStyle name="_Ам ФСК_План по видам деят.(09.11.2009)_Форма к защите 23" xfId="1261"/>
    <cellStyle name="_Ам ФСК_План по видам деят.(09.11.2009)_Форма к защите 24" xfId="1262"/>
    <cellStyle name="_Ам ФСК_План по видам деят.(09.11.2009)_Форма к защите 25" xfId="1263"/>
    <cellStyle name="_Ам ФСК_План по видам деят.(09.11.2009)_Форма к защите 26" xfId="1264"/>
    <cellStyle name="_Ам ФСК_План по видам деят.(09.11.2009)_Форма к защите 27" xfId="1265"/>
    <cellStyle name="_Ам ФСК_План по видам деят.(09.11.2009)_Форма к защите 28" xfId="1266"/>
    <cellStyle name="_Ам ФСК_План по видам деят.(09.11.2009)_Форма к защите 29" xfId="1267"/>
    <cellStyle name="_Ам ФСК_План по видам деят.(09.11.2009)_Форма к защите 3" xfId="1268"/>
    <cellStyle name="_Ам ФСК_План по видам деят.(09.11.2009)_Форма к защите 30" xfId="1269"/>
    <cellStyle name="_Ам ФСК_План по видам деят.(09.11.2009)_Форма к защите 31" xfId="1270"/>
    <cellStyle name="_Ам ФСК_План по видам деят.(09.11.2009)_Форма к защите 32" xfId="1271"/>
    <cellStyle name="_Ам ФСК_План по видам деят.(09.11.2009)_Форма к защите 33" xfId="1272"/>
    <cellStyle name="_Ам ФСК_План по видам деят.(09.11.2009)_Форма к защите 34" xfId="1273"/>
    <cellStyle name="_Ам ФСК_План по видам деят.(09.11.2009)_Форма к защите 35" xfId="1274"/>
    <cellStyle name="_Ам ФСК_План по видам деят.(09.11.2009)_Форма к защите 36" xfId="1275"/>
    <cellStyle name="_Ам ФСК_План по видам деят.(09.11.2009)_Форма к защите 37" xfId="1276"/>
    <cellStyle name="_Ам ФСК_План по видам деят.(09.11.2009)_Форма к защите 38" xfId="1277"/>
    <cellStyle name="_Ам ФСК_План по видам деят.(09.11.2009)_Форма к защите 39" xfId="1278"/>
    <cellStyle name="_Ам ФСК_План по видам деят.(09.11.2009)_Форма к защите 4" xfId="1279"/>
    <cellStyle name="_Ам ФСК_План по видам деят.(09.11.2009)_Форма к защите 40" xfId="1280"/>
    <cellStyle name="_Ам ФСК_План по видам деят.(09.11.2009)_Форма к защите 41" xfId="1281"/>
    <cellStyle name="_Ам ФСК_План по видам деят.(09.11.2009)_Форма к защите 42" xfId="1282"/>
    <cellStyle name="_Ам ФСК_План по видам деят.(09.11.2009)_Форма к защите 43" xfId="1283"/>
    <cellStyle name="_Ам ФСК_План по видам деят.(09.11.2009)_Форма к защите 44" xfId="1284"/>
    <cellStyle name="_Ам ФСК_План по видам деят.(09.11.2009)_Форма к защите 45" xfId="1285"/>
    <cellStyle name="_Ам ФСК_План по видам деят.(09.11.2009)_Форма к защите 46" xfId="1286"/>
    <cellStyle name="_Ам ФСК_План по видам деят.(09.11.2009)_Форма к защите 47" xfId="1287"/>
    <cellStyle name="_Ам ФСК_План по видам деят.(09.11.2009)_Форма к защите 48" xfId="1288"/>
    <cellStyle name="_Ам ФСК_План по видам деят.(09.11.2009)_Форма к защите 49" xfId="1289"/>
    <cellStyle name="_Ам ФСК_План по видам деят.(09.11.2009)_Форма к защите 5" xfId="1290"/>
    <cellStyle name="_Ам ФСК_План по видам деят.(09.11.2009)_Форма к защите 50" xfId="1291"/>
    <cellStyle name="_Ам ФСК_План по видам деят.(09.11.2009)_Форма к защите 51" xfId="1292"/>
    <cellStyle name="_Ам ФСК_План по видам деят.(09.11.2009)_Форма к защите 52" xfId="1293"/>
    <cellStyle name="_Ам ФСК_План по видам деят.(09.11.2009)_Форма к защите 53" xfId="1294"/>
    <cellStyle name="_Ам ФСК_План по видам деят.(09.11.2009)_Форма к защите 54" xfId="1295"/>
    <cellStyle name="_Ам ФСК_План по видам деят.(09.11.2009)_Форма к защите 55" xfId="1296"/>
    <cellStyle name="_Ам ФСК_План по видам деят.(09.11.2009)_Форма к защите 56" xfId="1297"/>
    <cellStyle name="_Ам ФСК_План по видам деят.(09.11.2009)_Форма к защите 57" xfId="1298"/>
    <cellStyle name="_Ам ФСК_План по видам деят.(09.11.2009)_Форма к защите 58" xfId="1299"/>
    <cellStyle name="_Ам ФСК_План по видам деят.(09.11.2009)_Форма к защите 59" xfId="1300"/>
    <cellStyle name="_Ам ФСК_План по видам деят.(09.11.2009)_Форма к защите 6" xfId="1301"/>
    <cellStyle name="_Ам ФСК_План по видам деят.(09.11.2009)_Форма к защите 60" xfId="1302"/>
    <cellStyle name="_Ам ФСК_План по видам деят.(09.11.2009)_Форма к защите 61" xfId="1303"/>
    <cellStyle name="_Ам ФСК_План по видам деят.(09.11.2009)_Форма к защите 62" xfId="1304"/>
    <cellStyle name="_Ам ФСК_План по видам деят.(09.11.2009)_Форма к защите 63" xfId="1305"/>
    <cellStyle name="_Ам ФСК_План по видам деят.(09.11.2009)_Форма к защите 64" xfId="1306"/>
    <cellStyle name="_Ам ФСК_План по видам деят.(09.11.2009)_Форма к защите 65" xfId="1307"/>
    <cellStyle name="_Ам ФСК_План по видам деят.(09.11.2009)_Форма к защите 66" xfId="1308"/>
    <cellStyle name="_Ам ФСК_План по видам деят.(09.11.2009)_Форма к защите 67" xfId="1309"/>
    <cellStyle name="_Ам ФСК_План по видам деят.(09.11.2009)_Форма к защите 68" xfId="1310"/>
    <cellStyle name="_Ам ФСК_План по видам деят.(09.11.2009)_Форма к защите 69" xfId="1311"/>
    <cellStyle name="_Ам ФСК_План по видам деят.(09.11.2009)_Форма к защите 7" xfId="1312"/>
    <cellStyle name="_Ам ФСК_План по видам деят.(09.11.2009)_Форма к защите 70" xfId="1313"/>
    <cellStyle name="_Ам ФСК_План по видам деят.(09.11.2009)_Форма к защите 71" xfId="1314"/>
    <cellStyle name="_Ам ФСК_План по видам деят.(09.11.2009)_Форма к защите 72" xfId="1315"/>
    <cellStyle name="_Ам ФСК_План по видам деят.(09.11.2009)_Форма к защите 73" xfId="1316"/>
    <cellStyle name="_Ам ФСК_План по видам деят.(09.11.2009)_Форма к защите 74" xfId="1317"/>
    <cellStyle name="_Ам ФСК_План по видам деят.(09.11.2009)_Форма к защите 75" xfId="1318"/>
    <cellStyle name="_Ам ФСК_План по видам деят.(09.11.2009)_Форма к защите 76" xfId="1319"/>
    <cellStyle name="_Ам ФСК_План по видам деят.(09.11.2009)_Форма к защите 77" xfId="1320"/>
    <cellStyle name="_Ам ФСК_План по видам деят.(09.11.2009)_Форма к защите 78" xfId="1321"/>
    <cellStyle name="_Ам ФСК_План по видам деят.(09.11.2009)_Форма к защите 79" xfId="1322"/>
    <cellStyle name="_Ам ФСК_План по видам деят.(09.11.2009)_Форма к защите 8" xfId="1323"/>
    <cellStyle name="_Ам ФСК_План по видам деят.(09.11.2009)_Форма к защите 80" xfId="1324"/>
    <cellStyle name="_Ам ФСК_План по видам деят.(09.11.2009)_Форма к защите 81" xfId="1325"/>
    <cellStyle name="_Ам ФСК_План по видам деят.(09.11.2009)_Форма к защите 82" xfId="1326"/>
    <cellStyle name="_Ам ФСК_План по видам деят.(09.11.2009)_Форма к защите 83" xfId="1327"/>
    <cellStyle name="_Ам ФСК_План по видам деят.(09.11.2009)_Форма к защите 84" xfId="1328"/>
    <cellStyle name="_Ам ФСК_План по видам деят.(09.11.2009)_Форма к защите 85" xfId="1329"/>
    <cellStyle name="_Ам ФСК_План по видам деят.(09.11.2009)_Форма к защите 86" xfId="1330"/>
    <cellStyle name="_Ам ФСК_План по видам деят.(09.11.2009)_Форма к защите 87" xfId="1331"/>
    <cellStyle name="_Ам ФСК_План по видам деят.(09.11.2009)_Форма к защите 88" xfId="1332"/>
    <cellStyle name="_Ам ФСК_План по видам деят.(09.11.2009)_Форма к защите 89" xfId="1333"/>
    <cellStyle name="_Ам ФСК_План по видам деят.(09.11.2009)_Форма к защите 9" xfId="1334"/>
    <cellStyle name="_Ам ФСК_План по видам деят.(09.11.2009)_Форма к защите 90" xfId="1335"/>
    <cellStyle name="_Ам ФСК_План по видам деят.(09.11.2009)_Форма к защите ДЭБ" xfId="1336"/>
    <cellStyle name="_Ам ФСК_План по видам деят.(09.11.2009)_Форма к защите ДЭБ 2" xfId="1337"/>
    <cellStyle name="_Ам ФСК_План по видам деят.(09.11.2009)_Форма к защите_ДСП" xfId="1338"/>
    <cellStyle name="_Ам ФСК_План по видам деят.(09.11.2009)_Форма к защите_ДСП 2" xfId="1339"/>
    <cellStyle name="_Ам ФСК_План по видам деят.(09.11.2009)_Форма к защите_ДУпиоп" xfId="1340"/>
    <cellStyle name="_Ам ФСК_План по видам деят.(09.11.2009)_Форма к защите_ДУпиоп 2" xfId="1341"/>
    <cellStyle name="_Ам ФСК_План по видам деят.(09.11.2009)_Форма к защите_окончательная версия" xfId="1342"/>
    <cellStyle name="_Ам ФСК_План по видам деят.(09.11.2009)_Форма к защите_окончательная версия 2" xfId="1343"/>
    <cellStyle name="_Ам ФСК_По видам деятельности(09.11.2009)" xfId="1344"/>
    <cellStyle name="_Ам ФСК_По видам деятельности(09.11.2009) 2" xfId="1345"/>
    <cellStyle name="_Ам ФСК_По видам деятельности(09.11.2009) 2 2" xfId="1346"/>
    <cellStyle name="_Ам ФСК_По видам деятельности(09.11.2009) 3" xfId="1347"/>
    <cellStyle name="_Ам ФСК_По видам деятельности(09.11.2009)_ДУС (3)" xfId="1348"/>
    <cellStyle name="_Ам ФСК_По видам деятельности(09.11.2009)_ДУС (3) 2" xfId="1349"/>
    <cellStyle name="_Ам ФСК_По видам деятельности(09.11.2009)_Источники_лимиты_Бизнес-план" xfId="1350"/>
    <cellStyle name="_Ам ФСК_По видам деятельности(09.11.2009)_Источники_лимиты_Бизнес-план 2" xfId="1351"/>
    <cellStyle name="_Ам ФСК_По видам деятельности(09.11.2009)_Источники_лимиты_Бизнес-план 2 2" xfId="1352"/>
    <cellStyle name="_Ам ФСК_По видам деятельности(09.11.2009)_Источники_лимиты_Бизнес-план 3" xfId="1353"/>
    <cellStyle name="_Ам ФСК_По видам деятельности(09.11.2009)_Копия форма к защите" xfId="1354"/>
    <cellStyle name="_Ам ФСК_По видам деятельности(09.11.2009)_Копия форма к защите 2" xfId="1355"/>
    <cellStyle name="_Ам ФСК_По видам деятельности(09.11.2009)_Свод бюджет на 2012" xfId="1356"/>
    <cellStyle name="_Ам ФСК_По видам деятельности(09.11.2009)_Свод бюджет на 2012 2" xfId="1357"/>
    <cellStyle name="_Ам ФСК_По видам деятельности(09.11.2009)_Форма к защите" xfId="1358"/>
    <cellStyle name="_Ам ФСК_По видам деятельности(09.11.2009)_форма к защите - ДКУ" xfId="1359"/>
    <cellStyle name="_Ам ФСК_По видам деятельности(09.11.2009)_форма к защите - ДКУ 2" xfId="1360"/>
    <cellStyle name="_Ам ФСК_По видам деятельности(09.11.2009)_Форма к защите 10" xfId="1361"/>
    <cellStyle name="_Ам ФСК_По видам деятельности(09.11.2009)_Форма к защите 11" xfId="1362"/>
    <cellStyle name="_Ам ФСК_По видам деятельности(09.11.2009)_Форма к защите 12" xfId="1363"/>
    <cellStyle name="_Ам ФСК_По видам деятельности(09.11.2009)_Форма к защите 13" xfId="1364"/>
    <cellStyle name="_Ам ФСК_По видам деятельности(09.11.2009)_Форма к защите 14" xfId="1365"/>
    <cellStyle name="_Ам ФСК_По видам деятельности(09.11.2009)_Форма к защите 15" xfId="1366"/>
    <cellStyle name="_Ам ФСК_По видам деятельности(09.11.2009)_Форма к защите 16" xfId="1367"/>
    <cellStyle name="_Ам ФСК_По видам деятельности(09.11.2009)_Форма к защите 17" xfId="1368"/>
    <cellStyle name="_Ам ФСК_По видам деятельности(09.11.2009)_Форма к защите 18" xfId="1369"/>
    <cellStyle name="_Ам ФСК_По видам деятельности(09.11.2009)_Форма к защите 19" xfId="1370"/>
    <cellStyle name="_Ам ФСК_По видам деятельности(09.11.2009)_Форма к защите 2" xfId="1371"/>
    <cellStyle name="_Ам ФСК_По видам деятельности(09.11.2009)_Форма к защите 20" xfId="1372"/>
    <cellStyle name="_Ам ФСК_По видам деятельности(09.11.2009)_Форма к защите 21" xfId="1373"/>
    <cellStyle name="_Ам ФСК_По видам деятельности(09.11.2009)_Форма к защите 22" xfId="1374"/>
    <cellStyle name="_Ам ФСК_По видам деятельности(09.11.2009)_Форма к защите 23" xfId="1375"/>
    <cellStyle name="_Ам ФСК_По видам деятельности(09.11.2009)_Форма к защите 24" xfId="1376"/>
    <cellStyle name="_Ам ФСК_По видам деятельности(09.11.2009)_Форма к защите 25" xfId="1377"/>
    <cellStyle name="_Ам ФСК_По видам деятельности(09.11.2009)_Форма к защите 26" xfId="1378"/>
    <cellStyle name="_Ам ФСК_По видам деятельности(09.11.2009)_Форма к защите 27" xfId="1379"/>
    <cellStyle name="_Ам ФСК_По видам деятельности(09.11.2009)_Форма к защите 28" xfId="1380"/>
    <cellStyle name="_Ам ФСК_По видам деятельности(09.11.2009)_Форма к защите 29" xfId="1381"/>
    <cellStyle name="_Ам ФСК_По видам деятельности(09.11.2009)_Форма к защите 3" xfId="1382"/>
    <cellStyle name="_Ам ФСК_По видам деятельности(09.11.2009)_Форма к защите 30" xfId="1383"/>
    <cellStyle name="_Ам ФСК_По видам деятельности(09.11.2009)_Форма к защите 31" xfId="1384"/>
    <cellStyle name="_Ам ФСК_По видам деятельности(09.11.2009)_Форма к защите 32" xfId="1385"/>
    <cellStyle name="_Ам ФСК_По видам деятельности(09.11.2009)_Форма к защите 33" xfId="1386"/>
    <cellStyle name="_Ам ФСК_По видам деятельности(09.11.2009)_Форма к защите 34" xfId="1387"/>
    <cellStyle name="_Ам ФСК_По видам деятельности(09.11.2009)_Форма к защите 35" xfId="1388"/>
    <cellStyle name="_Ам ФСК_По видам деятельности(09.11.2009)_Форма к защите 36" xfId="1389"/>
    <cellStyle name="_Ам ФСК_По видам деятельности(09.11.2009)_Форма к защите 37" xfId="1390"/>
    <cellStyle name="_Ам ФСК_По видам деятельности(09.11.2009)_Форма к защите 38" xfId="1391"/>
    <cellStyle name="_Ам ФСК_По видам деятельности(09.11.2009)_Форма к защите 39" xfId="1392"/>
    <cellStyle name="_Ам ФСК_По видам деятельности(09.11.2009)_Форма к защите 4" xfId="1393"/>
    <cellStyle name="_Ам ФСК_По видам деятельности(09.11.2009)_Форма к защите 40" xfId="1394"/>
    <cellStyle name="_Ам ФСК_По видам деятельности(09.11.2009)_Форма к защите 41" xfId="1395"/>
    <cellStyle name="_Ам ФСК_По видам деятельности(09.11.2009)_Форма к защите 42" xfId="1396"/>
    <cellStyle name="_Ам ФСК_По видам деятельности(09.11.2009)_Форма к защите 43" xfId="1397"/>
    <cellStyle name="_Ам ФСК_По видам деятельности(09.11.2009)_Форма к защите 44" xfId="1398"/>
    <cellStyle name="_Ам ФСК_По видам деятельности(09.11.2009)_Форма к защите 45" xfId="1399"/>
    <cellStyle name="_Ам ФСК_По видам деятельности(09.11.2009)_Форма к защите 46" xfId="1400"/>
    <cellStyle name="_Ам ФСК_По видам деятельности(09.11.2009)_Форма к защите 47" xfId="1401"/>
    <cellStyle name="_Ам ФСК_По видам деятельности(09.11.2009)_Форма к защите 48" xfId="1402"/>
    <cellStyle name="_Ам ФСК_По видам деятельности(09.11.2009)_Форма к защите 49" xfId="1403"/>
    <cellStyle name="_Ам ФСК_По видам деятельности(09.11.2009)_Форма к защите 5" xfId="1404"/>
    <cellStyle name="_Ам ФСК_По видам деятельности(09.11.2009)_Форма к защите 50" xfId="1405"/>
    <cellStyle name="_Ам ФСК_По видам деятельности(09.11.2009)_Форма к защите 51" xfId="1406"/>
    <cellStyle name="_Ам ФСК_По видам деятельности(09.11.2009)_Форма к защите 52" xfId="1407"/>
    <cellStyle name="_Ам ФСК_По видам деятельности(09.11.2009)_Форма к защите 53" xfId="1408"/>
    <cellStyle name="_Ам ФСК_По видам деятельности(09.11.2009)_Форма к защите 54" xfId="1409"/>
    <cellStyle name="_Ам ФСК_По видам деятельности(09.11.2009)_Форма к защите 55" xfId="1410"/>
    <cellStyle name="_Ам ФСК_По видам деятельности(09.11.2009)_Форма к защите 56" xfId="1411"/>
    <cellStyle name="_Ам ФСК_По видам деятельности(09.11.2009)_Форма к защите 57" xfId="1412"/>
    <cellStyle name="_Ам ФСК_По видам деятельности(09.11.2009)_Форма к защите 58" xfId="1413"/>
    <cellStyle name="_Ам ФСК_По видам деятельности(09.11.2009)_Форма к защите 59" xfId="1414"/>
    <cellStyle name="_Ам ФСК_По видам деятельности(09.11.2009)_Форма к защите 6" xfId="1415"/>
    <cellStyle name="_Ам ФСК_По видам деятельности(09.11.2009)_Форма к защите 60" xfId="1416"/>
    <cellStyle name="_Ам ФСК_По видам деятельности(09.11.2009)_Форма к защите 61" xfId="1417"/>
    <cellStyle name="_Ам ФСК_По видам деятельности(09.11.2009)_Форма к защите 62" xfId="1418"/>
    <cellStyle name="_Ам ФСК_По видам деятельности(09.11.2009)_Форма к защите 63" xfId="1419"/>
    <cellStyle name="_Ам ФСК_По видам деятельности(09.11.2009)_Форма к защите 64" xfId="1420"/>
    <cellStyle name="_Ам ФСК_По видам деятельности(09.11.2009)_Форма к защите 65" xfId="1421"/>
    <cellStyle name="_Ам ФСК_По видам деятельности(09.11.2009)_Форма к защите 66" xfId="1422"/>
    <cellStyle name="_Ам ФСК_По видам деятельности(09.11.2009)_Форма к защите 67" xfId="1423"/>
    <cellStyle name="_Ам ФСК_По видам деятельности(09.11.2009)_Форма к защите 68" xfId="1424"/>
    <cellStyle name="_Ам ФСК_По видам деятельности(09.11.2009)_Форма к защите 69" xfId="1425"/>
    <cellStyle name="_Ам ФСК_По видам деятельности(09.11.2009)_Форма к защите 7" xfId="1426"/>
    <cellStyle name="_Ам ФСК_По видам деятельности(09.11.2009)_Форма к защите 70" xfId="1427"/>
    <cellStyle name="_Ам ФСК_По видам деятельности(09.11.2009)_Форма к защите 71" xfId="1428"/>
    <cellStyle name="_Ам ФСК_По видам деятельности(09.11.2009)_Форма к защите 72" xfId="1429"/>
    <cellStyle name="_Ам ФСК_По видам деятельности(09.11.2009)_Форма к защите 73" xfId="1430"/>
    <cellStyle name="_Ам ФСК_По видам деятельности(09.11.2009)_Форма к защите 74" xfId="1431"/>
    <cellStyle name="_Ам ФСК_По видам деятельности(09.11.2009)_Форма к защите 75" xfId="1432"/>
    <cellStyle name="_Ам ФСК_По видам деятельности(09.11.2009)_Форма к защите 76" xfId="1433"/>
    <cellStyle name="_Ам ФСК_По видам деятельности(09.11.2009)_Форма к защите 77" xfId="1434"/>
    <cellStyle name="_Ам ФСК_По видам деятельности(09.11.2009)_Форма к защите 78" xfId="1435"/>
    <cellStyle name="_Ам ФСК_По видам деятельности(09.11.2009)_Форма к защите 79" xfId="1436"/>
    <cellStyle name="_Ам ФСК_По видам деятельности(09.11.2009)_Форма к защите 8" xfId="1437"/>
    <cellStyle name="_Ам ФСК_По видам деятельности(09.11.2009)_Форма к защите 80" xfId="1438"/>
    <cellStyle name="_Ам ФСК_По видам деятельности(09.11.2009)_Форма к защите 81" xfId="1439"/>
    <cellStyle name="_Ам ФСК_По видам деятельности(09.11.2009)_Форма к защите 82" xfId="1440"/>
    <cellStyle name="_Ам ФСК_По видам деятельности(09.11.2009)_Форма к защите 83" xfId="1441"/>
    <cellStyle name="_Ам ФСК_По видам деятельности(09.11.2009)_Форма к защите 84" xfId="1442"/>
    <cellStyle name="_Ам ФСК_По видам деятельности(09.11.2009)_Форма к защите 85" xfId="1443"/>
    <cellStyle name="_Ам ФСК_По видам деятельности(09.11.2009)_Форма к защите 86" xfId="1444"/>
    <cellStyle name="_Ам ФСК_По видам деятельности(09.11.2009)_Форма к защите 87" xfId="1445"/>
    <cellStyle name="_Ам ФСК_По видам деятельности(09.11.2009)_Форма к защите 88" xfId="1446"/>
    <cellStyle name="_Ам ФСК_По видам деятельности(09.11.2009)_Форма к защите 89" xfId="1447"/>
    <cellStyle name="_Ам ФСК_По видам деятельности(09.11.2009)_Форма к защите 9" xfId="1448"/>
    <cellStyle name="_Ам ФСК_По видам деятельности(09.11.2009)_Форма к защите 90" xfId="1449"/>
    <cellStyle name="_Ам ФСК_По видам деятельности(09.11.2009)_Форма к защите ДЭБ" xfId="1450"/>
    <cellStyle name="_Ам ФСК_По видам деятельности(09.11.2009)_Форма к защите ДЭБ 2" xfId="1451"/>
    <cellStyle name="_Ам ФСК_По видам деятельности(09.11.2009)_Форма к защите_ДСП" xfId="1452"/>
    <cellStyle name="_Ам ФСК_По видам деятельности(09.11.2009)_Форма к защите_ДСП 2" xfId="1453"/>
    <cellStyle name="_Ам ФСК_По видам деятельности(09.11.2009)_Форма к защите_ДУпиоп" xfId="1454"/>
    <cellStyle name="_Ам ФСК_По видам деятельности(09.11.2009)_Форма к защите_ДУпиоп 2" xfId="1455"/>
    <cellStyle name="_Ам ФСК_По видам деятельности(09.11.2009)_Форма к защите_окончательная версия" xfId="1456"/>
    <cellStyle name="_Ам ФСК_По видам деятельности(09.11.2009)_Форма к защите_окончательная версия 2" xfId="1457"/>
    <cellStyle name="_Ам ФСК_Состав ФОТ и ВСХ ( - 3 кв-л 9мес.)xls" xfId="1458"/>
    <cellStyle name="_Ам ФСК_Состав ФОТ и ВСХ ( - 3 кв-л 9мес.)xls_БДР формат СД (2)" xfId="1459"/>
    <cellStyle name="_Ам ФСК_ТОИР СВОД 2010_форма1(испр.управление30.10.2009.)" xfId="1460"/>
    <cellStyle name="_Ам ФСК_ТОИР СВОД 2010_форма1(испр.управление30.10.2009.) 2" xfId="1461"/>
    <cellStyle name="_Ам ФСК_ТОИР СВОД 2010_форма1(испр.управление30.10.2009.) 2 2" xfId="1462"/>
    <cellStyle name="_Ам ФСК_ТОИР СВОД 2010_форма1(испр.управление30.10.2009.) 3" xfId="1463"/>
    <cellStyle name="_Ам ФСК_ТОИР СВОД 2010_форма1(испр.управление30.10.2009.)_ДУС (3)" xfId="1464"/>
    <cellStyle name="_Ам ФСК_ТОИР СВОД 2010_форма1(испр.управление30.10.2009.)_ДУС (3) 2" xfId="1465"/>
    <cellStyle name="_Ам ФСК_ТОИР СВОД 2010_форма1(испр.управление30.10.2009.)_Источники_лимиты_Бизнес-план" xfId="1466"/>
    <cellStyle name="_Ам ФСК_ТОИР СВОД 2010_форма1(испр.управление30.10.2009.)_Источники_лимиты_Бизнес-план 2" xfId="1467"/>
    <cellStyle name="_Ам ФСК_ТОИР СВОД 2010_форма1(испр.управление30.10.2009.)_Источники_лимиты_Бизнес-план 2 2" xfId="1468"/>
    <cellStyle name="_Ам ФСК_ТОИР СВОД 2010_форма1(испр.управление30.10.2009.)_Источники_лимиты_Бизнес-план 3" xfId="1469"/>
    <cellStyle name="_Ам ФСК_ТОИР СВОД 2010_форма1(испр.управление30.10.2009.)_Копия форма к защите" xfId="1470"/>
    <cellStyle name="_Ам ФСК_ТОИР СВОД 2010_форма1(испр.управление30.10.2009.)_Копия форма к защите 2" xfId="1471"/>
    <cellStyle name="_Ам ФСК_ТОИР СВОД 2010_форма1(испр.управление30.10.2009.)_Свод бюджет на 2012" xfId="1472"/>
    <cellStyle name="_Ам ФСК_ТОИР СВОД 2010_форма1(испр.управление30.10.2009.)_Свод бюджет на 2012 2" xfId="1473"/>
    <cellStyle name="_Ам ФСК_ТОИР СВОД 2010_форма1(испр.управление30.10.2009.)_Форма к защите" xfId="1474"/>
    <cellStyle name="_Ам ФСК_ТОИР СВОД 2010_форма1(испр.управление30.10.2009.)_форма к защите - ДКУ" xfId="1475"/>
    <cellStyle name="_Ам ФСК_ТОИР СВОД 2010_форма1(испр.управление30.10.2009.)_форма к защите - ДКУ 2" xfId="1476"/>
    <cellStyle name="_Ам ФСК_ТОИР СВОД 2010_форма1(испр.управление30.10.2009.)_Форма к защите 10" xfId="1477"/>
    <cellStyle name="_Ам ФСК_ТОИР СВОД 2010_форма1(испр.управление30.10.2009.)_Форма к защите 11" xfId="1478"/>
    <cellStyle name="_Ам ФСК_ТОИР СВОД 2010_форма1(испр.управление30.10.2009.)_Форма к защите 12" xfId="1479"/>
    <cellStyle name="_Ам ФСК_ТОИР СВОД 2010_форма1(испр.управление30.10.2009.)_Форма к защите 13" xfId="1480"/>
    <cellStyle name="_Ам ФСК_ТОИР СВОД 2010_форма1(испр.управление30.10.2009.)_Форма к защите 14" xfId="1481"/>
    <cellStyle name="_Ам ФСК_ТОИР СВОД 2010_форма1(испр.управление30.10.2009.)_Форма к защите 15" xfId="1482"/>
    <cellStyle name="_Ам ФСК_ТОИР СВОД 2010_форма1(испр.управление30.10.2009.)_Форма к защите 16" xfId="1483"/>
    <cellStyle name="_Ам ФСК_ТОИР СВОД 2010_форма1(испр.управление30.10.2009.)_Форма к защите 17" xfId="1484"/>
    <cellStyle name="_Ам ФСК_ТОИР СВОД 2010_форма1(испр.управление30.10.2009.)_Форма к защите 18" xfId="1485"/>
    <cellStyle name="_Ам ФСК_ТОИР СВОД 2010_форма1(испр.управление30.10.2009.)_Форма к защите 19" xfId="1486"/>
    <cellStyle name="_Ам ФСК_ТОИР СВОД 2010_форма1(испр.управление30.10.2009.)_Форма к защите 2" xfId="1487"/>
    <cellStyle name="_Ам ФСК_ТОИР СВОД 2010_форма1(испр.управление30.10.2009.)_Форма к защите 20" xfId="1488"/>
    <cellStyle name="_Ам ФСК_ТОИР СВОД 2010_форма1(испр.управление30.10.2009.)_Форма к защите 21" xfId="1489"/>
    <cellStyle name="_Ам ФСК_ТОИР СВОД 2010_форма1(испр.управление30.10.2009.)_Форма к защите 22" xfId="1490"/>
    <cellStyle name="_Ам ФСК_ТОИР СВОД 2010_форма1(испр.управление30.10.2009.)_Форма к защите 23" xfId="1491"/>
    <cellStyle name="_Ам ФСК_ТОИР СВОД 2010_форма1(испр.управление30.10.2009.)_Форма к защите 24" xfId="1492"/>
    <cellStyle name="_Ам ФСК_ТОИР СВОД 2010_форма1(испр.управление30.10.2009.)_Форма к защите 25" xfId="1493"/>
    <cellStyle name="_Ам ФСК_ТОИР СВОД 2010_форма1(испр.управление30.10.2009.)_Форма к защите 26" xfId="1494"/>
    <cellStyle name="_Ам ФСК_ТОИР СВОД 2010_форма1(испр.управление30.10.2009.)_Форма к защите 27" xfId="1495"/>
    <cellStyle name="_Ам ФСК_ТОИР СВОД 2010_форма1(испр.управление30.10.2009.)_Форма к защите 28" xfId="1496"/>
    <cellStyle name="_Ам ФСК_ТОИР СВОД 2010_форма1(испр.управление30.10.2009.)_Форма к защите 29" xfId="1497"/>
    <cellStyle name="_Ам ФСК_ТОИР СВОД 2010_форма1(испр.управление30.10.2009.)_Форма к защите 3" xfId="1498"/>
    <cellStyle name="_Ам ФСК_ТОИР СВОД 2010_форма1(испр.управление30.10.2009.)_Форма к защите 30" xfId="1499"/>
    <cellStyle name="_Ам ФСК_ТОИР СВОД 2010_форма1(испр.управление30.10.2009.)_Форма к защите 31" xfId="1500"/>
    <cellStyle name="_Ам ФСК_ТОИР СВОД 2010_форма1(испр.управление30.10.2009.)_Форма к защите 32" xfId="1501"/>
    <cellStyle name="_Ам ФСК_ТОИР СВОД 2010_форма1(испр.управление30.10.2009.)_Форма к защите 33" xfId="1502"/>
    <cellStyle name="_Ам ФСК_ТОИР СВОД 2010_форма1(испр.управление30.10.2009.)_Форма к защите 34" xfId="1503"/>
    <cellStyle name="_Ам ФСК_ТОИР СВОД 2010_форма1(испр.управление30.10.2009.)_Форма к защите 35" xfId="1504"/>
    <cellStyle name="_Ам ФСК_ТОИР СВОД 2010_форма1(испр.управление30.10.2009.)_Форма к защите 36" xfId="1505"/>
    <cellStyle name="_Ам ФСК_ТОИР СВОД 2010_форма1(испр.управление30.10.2009.)_Форма к защите 37" xfId="1506"/>
    <cellStyle name="_Ам ФСК_ТОИР СВОД 2010_форма1(испр.управление30.10.2009.)_Форма к защите 38" xfId="1507"/>
    <cellStyle name="_Ам ФСК_ТОИР СВОД 2010_форма1(испр.управление30.10.2009.)_Форма к защите 39" xfId="1508"/>
    <cellStyle name="_Ам ФСК_ТОИР СВОД 2010_форма1(испр.управление30.10.2009.)_Форма к защите 4" xfId="1509"/>
    <cellStyle name="_Ам ФСК_ТОИР СВОД 2010_форма1(испр.управление30.10.2009.)_Форма к защите 40" xfId="1510"/>
    <cellStyle name="_Ам ФСК_ТОИР СВОД 2010_форма1(испр.управление30.10.2009.)_Форма к защите 41" xfId="1511"/>
    <cellStyle name="_Ам ФСК_ТОИР СВОД 2010_форма1(испр.управление30.10.2009.)_Форма к защите 42" xfId="1512"/>
    <cellStyle name="_Ам ФСК_ТОИР СВОД 2010_форма1(испр.управление30.10.2009.)_Форма к защите 43" xfId="1513"/>
    <cellStyle name="_Ам ФСК_ТОИР СВОД 2010_форма1(испр.управление30.10.2009.)_Форма к защите 44" xfId="1514"/>
    <cellStyle name="_Ам ФСК_ТОИР СВОД 2010_форма1(испр.управление30.10.2009.)_Форма к защите 45" xfId="1515"/>
    <cellStyle name="_Ам ФСК_ТОИР СВОД 2010_форма1(испр.управление30.10.2009.)_Форма к защите 46" xfId="1516"/>
    <cellStyle name="_Ам ФСК_ТОИР СВОД 2010_форма1(испр.управление30.10.2009.)_Форма к защите 47" xfId="1517"/>
    <cellStyle name="_Ам ФСК_ТОИР СВОД 2010_форма1(испр.управление30.10.2009.)_Форма к защите 48" xfId="1518"/>
    <cellStyle name="_Ам ФСК_ТОИР СВОД 2010_форма1(испр.управление30.10.2009.)_Форма к защите 49" xfId="1519"/>
    <cellStyle name="_Ам ФСК_ТОИР СВОД 2010_форма1(испр.управление30.10.2009.)_Форма к защите 5" xfId="1520"/>
    <cellStyle name="_Ам ФСК_ТОИР СВОД 2010_форма1(испр.управление30.10.2009.)_Форма к защите 50" xfId="1521"/>
    <cellStyle name="_Ам ФСК_ТОИР СВОД 2010_форма1(испр.управление30.10.2009.)_Форма к защите 51" xfId="1522"/>
    <cellStyle name="_Ам ФСК_ТОИР СВОД 2010_форма1(испр.управление30.10.2009.)_Форма к защите 52" xfId="1523"/>
    <cellStyle name="_Ам ФСК_ТОИР СВОД 2010_форма1(испр.управление30.10.2009.)_Форма к защите 53" xfId="1524"/>
    <cellStyle name="_Ам ФСК_ТОИР СВОД 2010_форма1(испр.управление30.10.2009.)_Форма к защите 54" xfId="1525"/>
    <cellStyle name="_Ам ФСК_ТОИР СВОД 2010_форма1(испр.управление30.10.2009.)_Форма к защите 55" xfId="1526"/>
    <cellStyle name="_Ам ФСК_ТОИР СВОД 2010_форма1(испр.управление30.10.2009.)_Форма к защите 56" xfId="1527"/>
    <cellStyle name="_Ам ФСК_ТОИР СВОД 2010_форма1(испр.управление30.10.2009.)_Форма к защите 57" xfId="1528"/>
    <cellStyle name="_Ам ФСК_ТОИР СВОД 2010_форма1(испр.управление30.10.2009.)_Форма к защите 58" xfId="1529"/>
    <cellStyle name="_Ам ФСК_ТОИР СВОД 2010_форма1(испр.управление30.10.2009.)_Форма к защите 59" xfId="1530"/>
    <cellStyle name="_Ам ФСК_ТОИР СВОД 2010_форма1(испр.управление30.10.2009.)_Форма к защите 6" xfId="1531"/>
    <cellStyle name="_Ам ФСК_ТОИР СВОД 2010_форма1(испр.управление30.10.2009.)_Форма к защите 60" xfId="1532"/>
    <cellStyle name="_Ам ФСК_ТОИР СВОД 2010_форма1(испр.управление30.10.2009.)_Форма к защите 61" xfId="1533"/>
    <cellStyle name="_Ам ФСК_ТОИР СВОД 2010_форма1(испр.управление30.10.2009.)_Форма к защите 62" xfId="1534"/>
    <cellStyle name="_Ам ФСК_ТОИР СВОД 2010_форма1(испр.управление30.10.2009.)_Форма к защите 63" xfId="1535"/>
    <cellStyle name="_Ам ФСК_ТОИР СВОД 2010_форма1(испр.управление30.10.2009.)_Форма к защите 64" xfId="1536"/>
    <cellStyle name="_Ам ФСК_ТОИР СВОД 2010_форма1(испр.управление30.10.2009.)_Форма к защите 65" xfId="1537"/>
    <cellStyle name="_Ам ФСК_ТОИР СВОД 2010_форма1(испр.управление30.10.2009.)_Форма к защите 66" xfId="1538"/>
    <cellStyle name="_Ам ФСК_ТОИР СВОД 2010_форма1(испр.управление30.10.2009.)_Форма к защите 67" xfId="1539"/>
    <cellStyle name="_Ам ФСК_ТОИР СВОД 2010_форма1(испр.управление30.10.2009.)_Форма к защите 68" xfId="1540"/>
    <cellStyle name="_Ам ФСК_ТОИР СВОД 2010_форма1(испр.управление30.10.2009.)_Форма к защите 69" xfId="1541"/>
    <cellStyle name="_Ам ФСК_ТОИР СВОД 2010_форма1(испр.управление30.10.2009.)_Форма к защите 7" xfId="1542"/>
    <cellStyle name="_Ам ФСК_ТОИР СВОД 2010_форма1(испр.управление30.10.2009.)_Форма к защите 70" xfId="1543"/>
    <cellStyle name="_Ам ФСК_ТОИР СВОД 2010_форма1(испр.управление30.10.2009.)_Форма к защите 71" xfId="1544"/>
    <cellStyle name="_Ам ФСК_ТОИР СВОД 2010_форма1(испр.управление30.10.2009.)_Форма к защите 72" xfId="1545"/>
    <cellStyle name="_Ам ФСК_ТОИР СВОД 2010_форма1(испр.управление30.10.2009.)_Форма к защите 73" xfId="1546"/>
    <cellStyle name="_Ам ФСК_ТОИР СВОД 2010_форма1(испр.управление30.10.2009.)_Форма к защите 74" xfId="1547"/>
    <cellStyle name="_Ам ФСК_ТОИР СВОД 2010_форма1(испр.управление30.10.2009.)_Форма к защите 75" xfId="1548"/>
    <cellStyle name="_Ам ФСК_ТОИР СВОД 2010_форма1(испр.управление30.10.2009.)_Форма к защите 76" xfId="1549"/>
    <cellStyle name="_Ам ФСК_ТОИР СВОД 2010_форма1(испр.управление30.10.2009.)_Форма к защите 77" xfId="1550"/>
    <cellStyle name="_Ам ФСК_ТОИР СВОД 2010_форма1(испр.управление30.10.2009.)_Форма к защите 78" xfId="1551"/>
    <cellStyle name="_Ам ФСК_ТОИР СВОД 2010_форма1(испр.управление30.10.2009.)_Форма к защите 79" xfId="1552"/>
    <cellStyle name="_Ам ФСК_ТОИР СВОД 2010_форма1(испр.управление30.10.2009.)_Форма к защите 8" xfId="1553"/>
    <cellStyle name="_Ам ФСК_ТОИР СВОД 2010_форма1(испр.управление30.10.2009.)_Форма к защите 80" xfId="1554"/>
    <cellStyle name="_Ам ФСК_ТОИР СВОД 2010_форма1(испр.управление30.10.2009.)_Форма к защите 81" xfId="1555"/>
    <cellStyle name="_Ам ФСК_ТОИР СВОД 2010_форма1(испр.управление30.10.2009.)_Форма к защите 82" xfId="1556"/>
    <cellStyle name="_Ам ФСК_ТОИР СВОД 2010_форма1(испр.управление30.10.2009.)_Форма к защите 83" xfId="1557"/>
    <cellStyle name="_Ам ФСК_ТОИР СВОД 2010_форма1(испр.управление30.10.2009.)_Форма к защите 84" xfId="1558"/>
    <cellStyle name="_Ам ФСК_ТОИР СВОД 2010_форма1(испр.управление30.10.2009.)_Форма к защите 85" xfId="1559"/>
    <cellStyle name="_Ам ФСК_ТОИР СВОД 2010_форма1(испр.управление30.10.2009.)_Форма к защите 86" xfId="1560"/>
    <cellStyle name="_Ам ФСК_ТОИР СВОД 2010_форма1(испр.управление30.10.2009.)_Форма к защите 87" xfId="1561"/>
    <cellStyle name="_Ам ФСК_ТОИР СВОД 2010_форма1(испр.управление30.10.2009.)_Форма к защите 88" xfId="1562"/>
    <cellStyle name="_Ам ФСК_ТОИР СВОД 2010_форма1(испр.управление30.10.2009.)_Форма к защите 89" xfId="1563"/>
    <cellStyle name="_Ам ФСК_ТОИР СВОД 2010_форма1(испр.управление30.10.2009.)_Форма к защите 9" xfId="1564"/>
    <cellStyle name="_Ам ФСК_ТОИР СВОД 2010_форма1(испр.управление30.10.2009.)_Форма к защите 90" xfId="1565"/>
    <cellStyle name="_Ам ФСК_ТОИР СВОД 2010_форма1(испр.управление30.10.2009.)_Форма к защите ДЭБ" xfId="1566"/>
    <cellStyle name="_Ам ФСК_ТОИР СВОД 2010_форма1(испр.управление30.10.2009.)_Форма к защите ДЭБ 2" xfId="1567"/>
    <cellStyle name="_Ам ФСК_ТОИР СВОД 2010_форма1(испр.управление30.10.2009.)_Форма к защите_ДСП" xfId="1568"/>
    <cellStyle name="_Ам ФСК_ТОИР СВОД 2010_форма1(испр.управление30.10.2009.)_Форма к защите_ДСП 2" xfId="1569"/>
    <cellStyle name="_Ам ФСК_ТОИР СВОД 2010_форма1(испр.управление30.10.2009.)_Форма к защите_ДУпиоп" xfId="1570"/>
    <cellStyle name="_Ам ФСК_ТОИР СВОД 2010_форма1(испр.управление30.10.2009.)_Форма к защите_ДУпиоп 2" xfId="1571"/>
    <cellStyle name="_Ам ФСК_ТОИР СВОД 2010_форма1(испр.управление30.10.2009.)_Форма к защите_окончательная версия" xfId="1572"/>
    <cellStyle name="_Ам ФСК_ТОИР СВОД 2010_форма1(испр.управление30.10.2009.)_Форма к защите_окончательная версия 2" xfId="1573"/>
    <cellStyle name="_Ам ФСК_ФОТ ГСС 2010 (30 10 2009)" xfId="1574"/>
    <cellStyle name="_Ам ФСК_ФОТ ГСС 2010 (30 10 2009) 2" xfId="1575"/>
    <cellStyle name="_Ам ФСК_ФОТ ГСС 2010 (30 10 2009) 2 2" xfId="1576"/>
    <cellStyle name="_Ам ФСК_ФОТ ГСС 2010 (30 10 2009) 3" xfId="1577"/>
    <cellStyle name="_Ам ФСК_ФОТ ГСС 2010 (30 10 2009)_ДУС (3)" xfId="1578"/>
    <cellStyle name="_Ам ФСК_ФОТ ГСС 2010 (30 10 2009)_ДУС (3) 2" xfId="1579"/>
    <cellStyle name="_Ам ФСК_ФОТ ГСС 2010 (30 10 2009)_Источники_лимиты_Бизнес-план" xfId="1580"/>
    <cellStyle name="_Ам ФСК_ФОТ ГСС 2010 (30 10 2009)_Источники_лимиты_Бизнес-план 2" xfId="1581"/>
    <cellStyle name="_Ам ФСК_ФОТ ГСС 2010 (30 10 2009)_Источники_лимиты_Бизнес-план 2 2" xfId="1582"/>
    <cellStyle name="_Ам ФСК_ФОТ ГСС 2010 (30 10 2009)_Источники_лимиты_Бизнес-план 3" xfId="1583"/>
    <cellStyle name="_Ам ФСК_ФОТ ГСС 2010 (30 10 2009)_Копия форма к защите" xfId="1584"/>
    <cellStyle name="_Ам ФСК_ФОТ ГСС 2010 (30 10 2009)_Копия форма к защите 2" xfId="1585"/>
    <cellStyle name="_Ам ФСК_ФОТ ГСС 2010 (30 10 2009)_Свод бюджет на 2012" xfId="1586"/>
    <cellStyle name="_Ам ФСК_ФОТ ГСС 2010 (30 10 2009)_Свод бюджет на 2012 2" xfId="1587"/>
    <cellStyle name="_Ам ФСК_ФОТ ГСС 2010 (30 10 2009)_Форма к защите" xfId="1588"/>
    <cellStyle name="_Ам ФСК_ФОТ ГСС 2010 (30 10 2009)_форма к защите - ДКУ" xfId="1589"/>
    <cellStyle name="_Ам ФСК_ФОТ ГСС 2010 (30 10 2009)_форма к защите - ДКУ 2" xfId="1590"/>
    <cellStyle name="_Ам ФСК_ФОТ ГСС 2010 (30 10 2009)_Форма к защите 10" xfId="1591"/>
    <cellStyle name="_Ам ФСК_ФОТ ГСС 2010 (30 10 2009)_Форма к защите 11" xfId="1592"/>
    <cellStyle name="_Ам ФСК_ФОТ ГСС 2010 (30 10 2009)_Форма к защите 12" xfId="1593"/>
    <cellStyle name="_Ам ФСК_ФОТ ГСС 2010 (30 10 2009)_Форма к защите 13" xfId="1594"/>
    <cellStyle name="_Ам ФСК_ФОТ ГСС 2010 (30 10 2009)_Форма к защите 14" xfId="1595"/>
    <cellStyle name="_Ам ФСК_ФОТ ГСС 2010 (30 10 2009)_Форма к защите 15" xfId="1596"/>
    <cellStyle name="_Ам ФСК_ФОТ ГСС 2010 (30 10 2009)_Форма к защите 16" xfId="1597"/>
    <cellStyle name="_Ам ФСК_ФОТ ГСС 2010 (30 10 2009)_Форма к защите 17" xfId="1598"/>
    <cellStyle name="_Ам ФСК_ФОТ ГСС 2010 (30 10 2009)_Форма к защите 18" xfId="1599"/>
    <cellStyle name="_Ам ФСК_ФОТ ГСС 2010 (30 10 2009)_Форма к защите 19" xfId="1600"/>
    <cellStyle name="_Ам ФСК_ФОТ ГСС 2010 (30 10 2009)_Форма к защите 2" xfId="1601"/>
    <cellStyle name="_Ам ФСК_ФОТ ГСС 2010 (30 10 2009)_Форма к защите 20" xfId="1602"/>
    <cellStyle name="_Ам ФСК_ФОТ ГСС 2010 (30 10 2009)_Форма к защите 21" xfId="1603"/>
    <cellStyle name="_Ам ФСК_ФОТ ГСС 2010 (30 10 2009)_Форма к защите 22" xfId="1604"/>
    <cellStyle name="_Ам ФСК_ФОТ ГСС 2010 (30 10 2009)_Форма к защите 23" xfId="1605"/>
    <cellStyle name="_Ам ФСК_ФОТ ГСС 2010 (30 10 2009)_Форма к защите 24" xfId="1606"/>
    <cellStyle name="_Ам ФСК_ФОТ ГСС 2010 (30 10 2009)_Форма к защите 25" xfId="1607"/>
    <cellStyle name="_Ам ФСК_ФОТ ГСС 2010 (30 10 2009)_Форма к защите 26" xfId="1608"/>
    <cellStyle name="_Ам ФСК_ФОТ ГСС 2010 (30 10 2009)_Форма к защите 27" xfId="1609"/>
    <cellStyle name="_Ам ФСК_ФОТ ГСС 2010 (30 10 2009)_Форма к защите 28" xfId="1610"/>
    <cellStyle name="_Ам ФСК_ФОТ ГСС 2010 (30 10 2009)_Форма к защите 29" xfId="1611"/>
    <cellStyle name="_Ам ФСК_ФОТ ГСС 2010 (30 10 2009)_Форма к защите 3" xfId="1612"/>
    <cellStyle name="_Ам ФСК_ФОТ ГСС 2010 (30 10 2009)_Форма к защите 30" xfId="1613"/>
    <cellStyle name="_Ам ФСК_ФОТ ГСС 2010 (30 10 2009)_Форма к защите 31" xfId="1614"/>
    <cellStyle name="_Ам ФСК_ФОТ ГСС 2010 (30 10 2009)_Форма к защите 32" xfId="1615"/>
    <cellStyle name="_Ам ФСК_ФОТ ГСС 2010 (30 10 2009)_Форма к защите 33" xfId="1616"/>
    <cellStyle name="_Ам ФСК_ФОТ ГСС 2010 (30 10 2009)_Форма к защите 34" xfId="1617"/>
    <cellStyle name="_Ам ФСК_ФОТ ГСС 2010 (30 10 2009)_Форма к защите 35" xfId="1618"/>
    <cellStyle name="_Ам ФСК_ФОТ ГСС 2010 (30 10 2009)_Форма к защите 36" xfId="1619"/>
    <cellStyle name="_Ам ФСК_ФОТ ГСС 2010 (30 10 2009)_Форма к защите 37" xfId="1620"/>
    <cellStyle name="_Ам ФСК_ФОТ ГСС 2010 (30 10 2009)_Форма к защите 38" xfId="1621"/>
    <cellStyle name="_Ам ФСК_ФОТ ГСС 2010 (30 10 2009)_Форма к защите 39" xfId="1622"/>
    <cellStyle name="_Ам ФСК_ФОТ ГСС 2010 (30 10 2009)_Форма к защите 4" xfId="1623"/>
    <cellStyle name="_Ам ФСК_ФОТ ГСС 2010 (30 10 2009)_Форма к защите 40" xfId="1624"/>
    <cellStyle name="_Ам ФСК_ФОТ ГСС 2010 (30 10 2009)_Форма к защите 41" xfId="1625"/>
    <cellStyle name="_Ам ФСК_ФОТ ГСС 2010 (30 10 2009)_Форма к защите 42" xfId="1626"/>
    <cellStyle name="_Ам ФСК_ФОТ ГСС 2010 (30 10 2009)_Форма к защите 43" xfId="1627"/>
    <cellStyle name="_Ам ФСК_ФОТ ГСС 2010 (30 10 2009)_Форма к защите 44" xfId="1628"/>
    <cellStyle name="_Ам ФСК_ФОТ ГСС 2010 (30 10 2009)_Форма к защите 45" xfId="1629"/>
    <cellStyle name="_Ам ФСК_ФОТ ГСС 2010 (30 10 2009)_Форма к защите 46" xfId="1630"/>
    <cellStyle name="_Ам ФСК_ФОТ ГСС 2010 (30 10 2009)_Форма к защите 47" xfId="1631"/>
    <cellStyle name="_Ам ФСК_ФОТ ГСС 2010 (30 10 2009)_Форма к защите 48" xfId="1632"/>
    <cellStyle name="_Ам ФСК_ФОТ ГСС 2010 (30 10 2009)_Форма к защите 49" xfId="1633"/>
    <cellStyle name="_Ам ФСК_ФОТ ГСС 2010 (30 10 2009)_Форма к защите 5" xfId="1634"/>
    <cellStyle name="_Ам ФСК_ФОТ ГСС 2010 (30 10 2009)_Форма к защите 50" xfId="1635"/>
    <cellStyle name="_Ам ФСК_ФОТ ГСС 2010 (30 10 2009)_Форма к защите 51" xfId="1636"/>
    <cellStyle name="_Ам ФСК_ФОТ ГСС 2010 (30 10 2009)_Форма к защите 52" xfId="1637"/>
    <cellStyle name="_Ам ФСК_ФОТ ГСС 2010 (30 10 2009)_Форма к защите 53" xfId="1638"/>
    <cellStyle name="_Ам ФСК_ФОТ ГСС 2010 (30 10 2009)_Форма к защите 54" xfId="1639"/>
    <cellStyle name="_Ам ФСК_ФОТ ГСС 2010 (30 10 2009)_Форма к защите 55" xfId="1640"/>
    <cellStyle name="_Ам ФСК_ФОТ ГСС 2010 (30 10 2009)_Форма к защите 56" xfId="1641"/>
    <cellStyle name="_Ам ФСК_ФОТ ГСС 2010 (30 10 2009)_Форма к защите 57" xfId="1642"/>
    <cellStyle name="_Ам ФСК_ФОТ ГСС 2010 (30 10 2009)_Форма к защите 58" xfId="1643"/>
    <cellStyle name="_Ам ФСК_ФОТ ГСС 2010 (30 10 2009)_Форма к защите 59" xfId="1644"/>
    <cellStyle name="_Ам ФСК_ФОТ ГСС 2010 (30 10 2009)_Форма к защите 6" xfId="1645"/>
    <cellStyle name="_Ам ФСК_ФОТ ГСС 2010 (30 10 2009)_Форма к защите 60" xfId="1646"/>
    <cellStyle name="_Ам ФСК_ФОТ ГСС 2010 (30 10 2009)_Форма к защите 61" xfId="1647"/>
    <cellStyle name="_Ам ФСК_ФОТ ГСС 2010 (30 10 2009)_Форма к защите 62" xfId="1648"/>
    <cellStyle name="_Ам ФСК_ФОТ ГСС 2010 (30 10 2009)_Форма к защите 63" xfId="1649"/>
    <cellStyle name="_Ам ФСК_ФОТ ГСС 2010 (30 10 2009)_Форма к защите 64" xfId="1650"/>
    <cellStyle name="_Ам ФСК_ФОТ ГСС 2010 (30 10 2009)_Форма к защите 65" xfId="1651"/>
    <cellStyle name="_Ам ФСК_ФОТ ГСС 2010 (30 10 2009)_Форма к защите 66" xfId="1652"/>
    <cellStyle name="_Ам ФСК_ФОТ ГСС 2010 (30 10 2009)_Форма к защите 67" xfId="1653"/>
    <cellStyle name="_Ам ФСК_ФОТ ГСС 2010 (30 10 2009)_Форма к защите 68" xfId="1654"/>
    <cellStyle name="_Ам ФСК_ФОТ ГСС 2010 (30 10 2009)_Форма к защите 69" xfId="1655"/>
    <cellStyle name="_Ам ФСК_ФОТ ГСС 2010 (30 10 2009)_Форма к защите 7" xfId="1656"/>
    <cellStyle name="_Ам ФСК_ФОТ ГСС 2010 (30 10 2009)_Форма к защите 70" xfId="1657"/>
    <cellStyle name="_Ам ФСК_ФОТ ГСС 2010 (30 10 2009)_Форма к защите 71" xfId="1658"/>
    <cellStyle name="_Ам ФСК_ФОТ ГСС 2010 (30 10 2009)_Форма к защите 72" xfId="1659"/>
    <cellStyle name="_Ам ФСК_ФОТ ГСС 2010 (30 10 2009)_Форма к защите 73" xfId="1660"/>
    <cellStyle name="_Ам ФСК_ФОТ ГСС 2010 (30 10 2009)_Форма к защите 74" xfId="1661"/>
    <cellStyle name="_Ам ФСК_ФОТ ГСС 2010 (30 10 2009)_Форма к защите 75" xfId="1662"/>
    <cellStyle name="_Ам ФСК_ФОТ ГСС 2010 (30 10 2009)_Форма к защите 76" xfId="1663"/>
    <cellStyle name="_Ам ФСК_ФОТ ГСС 2010 (30 10 2009)_Форма к защите 77" xfId="1664"/>
    <cellStyle name="_Ам ФСК_ФОТ ГСС 2010 (30 10 2009)_Форма к защите 78" xfId="1665"/>
    <cellStyle name="_Ам ФСК_ФОТ ГСС 2010 (30 10 2009)_Форма к защите 79" xfId="1666"/>
    <cellStyle name="_Ам ФСК_ФОТ ГСС 2010 (30 10 2009)_Форма к защите 8" xfId="1667"/>
    <cellStyle name="_Ам ФСК_ФОТ ГСС 2010 (30 10 2009)_Форма к защите 80" xfId="1668"/>
    <cellStyle name="_Ам ФСК_ФОТ ГСС 2010 (30 10 2009)_Форма к защите 81" xfId="1669"/>
    <cellStyle name="_Ам ФСК_ФОТ ГСС 2010 (30 10 2009)_Форма к защите 82" xfId="1670"/>
    <cellStyle name="_Ам ФСК_ФОТ ГСС 2010 (30 10 2009)_Форма к защите 83" xfId="1671"/>
    <cellStyle name="_Ам ФСК_ФОТ ГСС 2010 (30 10 2009)_Форма к защите 84" xfId="1672"/>
    <cellStyle name="_Ам ФСК_ФОТ ГСС 2010 (30 10 2009)_Форма к защите 85" xfId="1673"/>
    <cellStyle name="_Ам ФСК_ФОТ ГСС 2010 (30 10 2009)_Форма к защите 86" xfId="1674"/>
    <cellStyle name="_Ам ФСК_ФОТ ГСС 2010 (30 10 2009)_Форма к защите 87" xfId="1675"/>
    <cellStyle name="_Ам ФСК_ФОТ ГСС 2010 (30 10 2009)_Форма к защите 88" xfId="1676"/>
    <cellStyle name="_Ам ФСК_ФОТ ГСС 2010 (30 10 2009)_Форма к защите 89" xfId="1677"/>
    <cellStyle name="_Ам ФСК_ФОТ ГСС 2010 (30 10 2009)_Форма к защите 9" xfId="1678"/>
    <cellStyle name="_Ам ФСК_ФОТ ГСС 2010 (30 10 2009)_Форма к защите 90" xfId="1679"/>
    <cellStyle name="_Ам ФСК_ФОТ ГСС 2010 (30 10 2009)_Форма к защите ДЭБ" xfId="1680"/>
    <cellStyle name="_Ам ФСК_ФОТ ГСС 2010 (30 10 2009)_Форма к защите ДЭБ 2" xfId="1681"/>
    <cellStyle name="_Ам ФСК_ФОТ ГСС 2010 (30 10 2009)_Форма к защите_ДСП" xfId="1682"/>
    <cellStyle name="_Ам ФСК_ФОТ ГСС 2010 (30 10 2009)_Форма к защите_ДСП 2" xfId="1683"/>
    <cellStyle name="_Ам ФСК_ФОТ ГСС 2010 (30 10 2009)_Форма к защите_ДУпиоп" xfId="1684"/>
    <cellStyle name="_Ам ФСК_ФОТ ГСС 2010 (30 10 2009)_Форма к защите_ДУпиоп 2" xfId="1685"/>
    <cellStyle name="_Ам ФСК_ФОТ ГСС 2010 (30 10 2009)_Форма к защите_окончательная версия" xfId="1686"/>
    <cellStyle name="_Ам ФСК_ФОТ ГСС 2010 (30 10 2009)_Форма к защите_окончательная версия 2" xfId="1687"/>
    <cellStyle name="_Ам ФСК_ФОТ МЭС+РЗА Центра 2011-2012" xfId="1688"/>
    <cellStyle name="_Ам ФСК_ФОТ МЭС+РЗА Центра 2011-2012_БДР формат СД (2)" xfId="1689"/>
    <cellStyle name="_Ам ФСК_ФОТ на 2010  РЗА _СВОД по МЭС(после защиты)" xfId="1690"/>
    <cellStyle name="_Ам ФСК_ФОТ на 2010  РЗА _СВОД по МЭС(после защиты) 2" xfId="1691"/>
    <cellStyle name="_Ам ФСК_ФОТ на 2010  РЗА _СВОД по МЭС(после защиты) 2 2" xfId="1692"/>
    <cellStyle name="_Ам ФСК_ФОТ на 2010  РЗА _СВОД по МЭС(после защиты) 3" xfId="1693"/>
    <cellStyle name="_Ам ФСК_ФОТ на 2010  РЗА _СВОД по МЭС(после защиты)_ДУС (3)" xfId="1694"/>
    <cellStyle name="_Ам ФСК_ФОТ на 2010  РЗА _СВОД по МЭС(после защиты)_ДУС (3) 2" xfId="1695"/>
    <cellStyle name="_Ам ФСК_ФОТ на 2010  РЗА _СВОД по МЭС(после защиты)_Источники_лимиты_Бизнес-план" xfId="1696"/>
    <cellStyle name="_Ам ФСК_ФОТ на 2010  РЗА _СВОД по МЭС(после защиты)_Источники_лимиты_Бизнес-план 2" xfId="1697"/>
    <cellStyle name="_Ам ФСК_ФОТ на 2010  РЗА _СВОД по МЭС(после защиты)_Источники_лимиты_Бизнес-план 2 2" xfId="1698"/>
    <cellStyle name="_Ам ФСК_ФОТ на 2010  РЗА _СВОД по МЭС(после защиты)_Источники_лимиты_Бизнес-план 3" xfId="1699"/>
    <cellStyle name="_Ам ФСК_ФОТ на 2010  РЗА _СВОД по МЭС(после защиты)_Копия форма к защите" xfId="1700"/>
    <cellStyle name="_Ам ФСК_ФОТ на 2010  РЗА _СВОД по МЭС(после защиты)_Копия форма к защите 2" xfId="1701"/>
    <cellStyle name="_Ам ФСК_ФОТ на 2010  РЗА _СВОД по МЭС(после защиты)_Свод бюджет на 2012" xfId="1702"/>
    <cellStyle name="_Ам ФСК_ФОТ на 2010  РЗА _СВОД по МЭС(после защиты)_Свод бюджет на 2012 2" xfId="1703"/>
    <cellStyle name="_Ам ФСК_ФОТ на 2010  РЗА _СВОД по МЭС(после защиты)_Форма к защите" xfId="1704"/>
    <cellStyle name="_Ам ФСК_ФОТ на 2010  РЗА _СВОД по МЭС(после защиты)_форма к защите - ДКУ" xfId="1705"/>
    <cellStyle name="_Ам ФСК_ФОТ на 2010  РЗА _СВОД по МЭС(после защиты)_форма к защите - ДКУ 2" xfId="1706"/>
    <cellStyle name="_Ам ФСК_ФОТ на 2010  РЗА _СВОД по МЭС(после защиты)_Форма к защите 10" xfId="1707"/>
    <cellStyle name="_Ам ФСК_ФОТ на 2010  РЗА _СВОД по МЭС(после защиты)_Форма к защите 11" xfId="1708"/>
    <cellStyle name="_Ам ФСК_ФОТ на 2010  РЗА _СВОД по МЭС(после защиты)_Форма к защите 12" xfId="1709"/>
    <cellStyle name="_Ам ФСК_ФОТ на 2010  РЗА _СВОД по МЭС(после защиты)_Форма к защите 13" xfId="1710"/>
    <cellStyle name="_Ам ФСК_ФОТ на 2010  РЗА _СВОД по МЭС(после защиты)_Форма к защите 14" xfId="1711"/>
    <cellStyle name="_Ам ФСК_ФОТ на 2010  РЗА _СВОД по МЭС(после защиты)_Форма к защите 15" xfId="1712"/>
    <cellStyle name="_Ам ФСК_ФОТ на 2010  РЗА _СВОД по МЭС(после защиты)_Форма к защите 16" xfId="1713"/>
    <cellStyle name="_Ам ФСК_ФОТ на 2010  РЗА _СВОД по МЭС(после защиты)_Форма к защите 17" xfId="1714"/>
    <cellStyle name="_Ам ФСК_ФОТ на 2010  РЗА _СВОД по МЭС(после защиты)_Форма к защите 18" xfId="1715"/>
    <cellStyle name="_Ам ФСК_ФОТ на 2010  РЗА _СВОД по МЭС(после защиты)_Форма к защите 19" xfId="1716"/>
    <cellStyle name="_Ам ФСК_ФОТ на 2010  РЗА _СВОД по МЭС(после защиты)_Форма к защите 2" xfId="1717"/>
    <cellStyle name="_Ам ФСК_ФОТ на 2010  РЗА _СВОД по МЭС(после защиты)_Форма к защите 20" xfId="1718"/>
    <cellStyle name="_Ам ФСК_ФОТ на 2010  РЗА _СВОД по МЭС(после защиты)_Форма к защите 21" xfId="1719"/>
    <cellStyle name="_Ам ФСК_ФОТ на 2010  РЗА _СВОД по МЭС(после защиты)_Форма к защите 22" xfId="1720"/>
    <cellStyle name="_Ам ФСК_ФОТ на 2010  РЗА _СВОД по МЭС(после защиты)_Форма к защите 23" xfId="1721"/>
    <cellStyle name="_Ам ФСК_ФОТ на 2010  РЗА _СВОД по МЭС(после защиты)_Форма к защите 24" xfId="1722"/>
    <cellStyle name="_Ам ФСК_ФОТ на 2010  РЗА _СВОД по МЭС(после защиты)_Форма к защите 25" xfId="1723"/>
    <cellStyle name="_Ам ФСК_ФОТ на 2010  РЗА _СВОД по МЭС(после защиты)_Форма к защите 26" xfId="1724"/>
    <cellStyle name="_Ам ФСК_ФОТ на 2010  РЗА _СВОД по МЭС(после защиты)_Форма к защите 27" xfId="1725"/>
    <cellStyle name="_Ам ФСК_ФОТ на 2010  РЗА _СВОД по МЭС(после защиты)_Форма к защите 28" xfId="1726"/>
    <cellStyle name="_Ам ФСК_ФОТ на 2010  РЗА _СВОД по МЭС(после защиты)_Форма к защите 29" xfId="1727"/>
    <cellStyle name="_Ам ФСК_ФОТ на 2010  РЗА _СВОД по МЭС(после защиты)_Форма к защите 3" xfId="1728"/>
    <cellStyle name="_Ам ФСК_ФОТ на 2010  РЗА _СВОД по МЭС(после защиты)_Форма к защите 30" xfId="1729"/>
    <cellStyle name="_Ам ФСК_ФОТ на 2010  РЗА _СВОД по МЭС(после защиты)_Форма к защите 31" xfId="1730"/>
    <cellStyle name="_Ам ФСК_ФОТ на 2010  РЗА _СВОД по МЭС(после защиты)_Форма к защите 32" xfId="1731"/>
    <cellStyle name="_Ам ФСК_ФОТ на 2010  РЗА _СВОД по МЭС(после защиты)_Форма к защите 33" xfId="1732"/>
    <cellStyle name="_Ам ФСК_ФОТ на 2010  РЗА _СВОД по МЭС(после защиты)_Форма к защите 34" xfId="1733"/>
    <cellStyle name="_Ам ФСК_ФОТ на 2010  РЗА _СВОД по МЭС(после защиты)_Форма к защите 35" xfId="1734"/>
    <cellStyle name="_Ам ФСК_ФОТ на 2010  РЗА _СВОД по МЭС(после защиты)_Форма к защите 36" xfId="1735"/>
    <cellStyle name="_Ам ФСК_ФОТ на 2010  РЗА _СВОД по МЭС(после защиты)_Форма к защите 37" xfId="1736"/>
    <cellStyle name="_Ам ФСК_ФОТ на 2010  РЗА _СВОД по МЭС(после защиты)_Форма к защите 38" xfId="1737"/>
    <cellStyle name="_Ам ФСК_ФОТ на 2010  РЗА _СВОД по МЭС(после защиты)_Форма к защите 39" xfId="1738"/>
    <cellStyle name="_Ам ФСК_ФОТ на 2010  РЗА _СВОД по МЭС(после защиты)_Форма к защите 4" xfId="1739"/>
    <cellStyle name="_Ам ФСК_ФОТ на 2010  РЗА _СВОД по МЭС(после защиты)_Форма к защите 40" xfId="1740"/>
    <cellStyle name="_Ам ФСК_ФОТ на 2010  РЗА _СВОД по МЭС(после защиты)_Форма к защите 41" xfId="1741"/>
    <cellStyle name="_Ам ФСК_ФОТ на 2010  РЗА _СВОД по МЭС(после защиты)_Форма к защите 42" xfId="1742"/>
    <cellStyle name="_Ам ФСК_ФОТ на 2010  РЗА _СВОД по МЭС(после защиты)_Форма к защите 43" xfId="1743"/>
    <cellStyle name="_Ам ФСК_ФОТ на 2010  РЗА _СВОД по МЭС(после защиты)_Форма к защите 44" xfId="1744"/>
    <cellStyle name="_Ам ФСК_ФОТ на 2010  РЗА _СВОД по МЭС(после защиты)_Форма к защите 45" xfId="1745"/>
    <cellStyle name="_Ам ФСК_ФОТ на 2010  РЗА _СВОД по МЭС(после защиты)_Форма к защите 46" xfId="1746"/>
    <cellStyle name="_Ам ФСК_ФОТ на 2010  РЗА _СВОД по МЭС(после защиты)_Форма к защите 47" xfId="1747"/>
    <cellStyle name="_Ам ФСК_ФОТ на 2010  РЗА _СВОД по МЭС(после защиты)_Форма к защите 48" xfId="1748"/>
    <cellStyle name="_Ам ФСК_ФОТ на 2010  РЗА _СВОД по МЭС(после защиты)_Форма к защите 49" xfId="1749"/>
    <cellStyle name="_Ам ФСК_ФОТ на 2010  РЗА _СВОД по МЭС(после защиты)_Форма к защите 5" xfId="1750"/>
    <cellStyle name="_Ам ФСК_ФОТ на 2010  РЗА _СВОД по МЭС(после защиты)_Форма к защите 50" xfId="1751"/>
    <cellStyle name="_Ам ФСК_ФОТ на 2010  РЗА _СВОД по МЭС(после защиты)_Форма к защите 51" xfId="1752"/>
    <cellStyle name="_Ам ФСК_ФОТ на 2010  РЗА _СВОД по МЭС(после защиты)_Форма к защите 52" xfId="1753"/>
    <cellStyle name="_Ам ФСК_ФОТ на 2010  РЗА _СВОД по МЭС(после защиты)_Форма к защите 53" xfId="1754"/>
    <cellStyle name="_Ам ФСК_ФОТ на 2010  РЗА _СВОД по МЭС(после защиты)_Форма к защите 54" xfId="1755"/>
    <cellStyle name="_Ам ФСК_ФОТ на 2010  РЗА _СВОД по МЭС(после защиты)_Форма к защите 55" xfId="1756"/>
    <cellStyle name="_Ам ФСК_ФОТ на 2010  РЗА _СВОД по МЭС(после защиты)_Форма к защите 56" xfId="1757"/>
    <cellStyle name="_Ам ФСК_ФОТ на 2010  РЗА _СВОД по МЭС(после защиты)_Форма к защите 57" xfId="1758"/>
    <cellStyle name="_Ам ФСК_ФОТ на 2010  РЗА _СВОД по МЭС(после защиты)_Форма к защите 58" xfId="1759"/>
    <cellStyle name="_Ам ФСК_ФОТ на 2010  РЗА _СВОД по МЭС(после защиты)_Форма к защите 59" xfId="1760"/>
    <cellStyle name="_Ам ФСК_ФОТ на 2010  РЗА _СВОД по МЭС(после защиты)_Форма к защите 6" xfId="1761"/>
    <cellStyle name="_Ам ФСК_ФОТ на 2010  РЗА _СВОД по МЭС(после защиты)_Форма к защите 60" xfId="1762"/>
    <cellStyle name="_Ам ФСК_ФОТ на 2010  РЗА _СВОД по МЭС(после защиты)_Форма к защите 61" xfId="1763"/>
    <cellStyle name="_Ам ФСК_ФОТ на 2010  РЗА _СВОД по МЭС(после защиты)_Форма к защите 62" xfId="1764"/>
    <cellStyle name="_Ам ФСК_ФОТ на 2010  РЗА _СВОД по МЭС(после защиты)_Форма к защите 63" xfId="1765"/>
    <cellStyle name="_Ам ФСК_ФОТ на 2010  РЗА _СВОД по МЭС(после защиты)_Форма к защите 64" xfId="1766"/>
    <cellStyle name="_Ам ФСК_ФОТ на 2010  РЗА _СВОД по МЭС(после защиты)_Форма к защите 65" xfId="1767"/>
    <cellStyle name="_Ам ФСК_ФОТ на 2010  РЗА _СВОД по МЭС(после защиты)_Форма к защите 66" xfId="1768"/>
    <cellStyle name="_Ам ФСК_ФОТ на 2010  РЗА _СВОД по МЭС(после защиты)_Форма к защите 67" xfId="1769"/>
    <cellStyle name="_Ам ФСК_ФОТ на 2010  РЗА _СВОД по МЭС(после защиты)_Форма к защите 68" xfId="1770"/>
    <cellStyle name="_Ам ФСК_ФОТ на 2010  РЗА _СВОД по МЭС(после защиты)_Форма к защите 69" xfId="1771"/>
    <cellStyle name="_Ам ФСК_ФОТ на 2010  РЗА _СВОД по МЭС(после защиты)_Форма к защите 7" xfId="1772"/>
    <cellStyle name="_Ам ФСК_ФОТ на 2010  РЗА _СВОД по МЭС(после защиты)_Форма к защите 70" xfId="1773"/>
    <cellStyle name="_Ам ФСК_ФОТ на 2010  РЗА _СВОД по МЭС(после защиты)_Форма к защите 71" xfId="1774"/>
    <cellStyle name="_Ам ФСК_ФОТ на 2010  РЗА _СВОД по МЭС(после защиты)_Форма к защите 72" xfId="1775"/>
    <cellStyle name="_Ам ФСК_ФОТ на 2010  РЗА _СВОД по МЭС(после защиты)_Форма к защите 73" xfId="1776"/>
    <cellStyle name="_Ам ФСК_ФОТ на 2010  РЗА _СВОД по МЭС(после защиты)_Форма к защите 74" xfId="1777"/>
    <cellStyle name="_Ам ФСК_ФОТ на 2010  РЗА _СВОД по МЭС(после защиты)_Форма к защите 75" xfId="1778"/>
    <cellStyle name="_Ам ФСК_ФОТ на 2010  РЗА _СВОД по МЭС(после защиты)_Форма к защите 76" xfId="1779"/>
    <cellStyle name="_Ам ФСК_ФОТ на 2010  РЗА _СВОД по МЭС(после защиты)_Форма к защите 77" xfId="1780"/>
    <cellStyle name="_Ам ФСК_ФОТ на 2010  РЗА _СВОД по МЭС(после защиты)_Форма к защите 78" xfId="1781"/>
    <cellStyle name="_Ам ФСК_ФОТ на 2010  РЗА _СВОД по МЭС(после защиты)_Форма к защите 79" xfId="1782"/>
    <cellStyle name="_Ам ФСК_ФОТ на 2010  РЗА _СВОД по МЭС(после защиты)_Форма к защите 8" xfId="1783"/>
    <cellStyle name="_Ам ФСК_ФОТ на 2010  РЗА _СВОД по МЭС(после защиты)_Форма к защите 80" xfId="1784"/>
    <cellStyle name="_Ам ФСК_ФОТ на 2010  РЗА _СВОД по МЭС(после защиты)_Форма к защите 81" xfId="1785"/>
    <cellStyle name="_Ам ФСК_ФОТ на 2010  РЗА _СВОД по МЭС(после защиты)_Форма к защите 82" xfId="1786"/>
    <cellStyle name="_Ам ФСК_ФОТ на 2010  РЗА _СВОД по МЭС(после защиты)_Форма к защите 83" xfId="1787"/>
    <cellStyle name="_Ам ФСК_ФОТ на 2010  РЗА _СВОД по МЭС(после защиты)_Форма к защите 84" xfId="1788"/>
    <cellStyle name="_Ам ФСК_ФОТ на 2010  РЗА _СВОД по МЭС(после защиты)_Форма к защите 85" xfId="1789"/>
    <cellStyle name="_Ам ФСК_ФОТ на 2010  РЗА _СВОД по МЭС(после защиты)_Форма к защите 86" xfId="1790"/>
    <cellStyle name="_Ам ФСК_ФОТ на 2010  РЗА _СВОД по МЭС(после защиты)_Форма к защите 87" xfId="1791"/>
    <cellStyle name="_Ам ФСК_ФОТ на 2010  РЗА _СВОД по МЭС(после защиты)_Форма к защите 88" xfId="1792"/>
    <cellStyle name="_Ам ФСК_ФОТ на 2010  РЗА _СВОД по МЭС(после защиты)_Форма к защите 89" xfId="1793"/>
    <cellStyle name="_Ам ФСК_ФОТ на 2010  РЗА _СВОД по МЭС(после защиты)_Форма к защите 9" xfId="1794"/>
    <cellStyle name="_Ам ФСК_ФОТ на 2010  РЗА _СВОД по МЭС(после защиты)_Форма к защите 90" xfId="1795"/>
    <cellStyle name="_Ам ФСК_ФОТ на 2010  РЗА _СВОД по МЭС(после защиты)_Форма к защите ДЭБ" xfId="1796"/>
    <cellStyle name="_Ам ФСК_ФОТ на 2010  РЗА _СВОД по МЭС(после защиты)_Форма к защите ДЭБ 2" xfId="1797"/>
    <cellStyle name="_Ам ФСК_ФОТ на 2010  РЗА _СВОД по МЭС(после защиты)_Форма к защите_ДСП" xfId="1798"/>
    <cellStyle name="_Ам ФСК_ФОТ на 2010  РЗА _СВОД по МЭС(после защиты)_Форма к защите_ДСП 2" xfId="1799"/>
    <cellStyle name="_Ам ФСК_ФОТ на 2010  РЗА _СВОД по МЭС(после защиты)_Форма к защите_ДУпиоп" xfId="1800"/>
    <cellStyle name="_Ам ФСК_ФОТ на 2010  РЗА _СВОД по МЭС(после защиты)_Форма к защите_ДУпиоп 2" xfId="1801"/>
    <cellStyle name="_Ам ФСК_ФОТ на 2010  РЗА _СВОД по МЭС(после защиты)_Форма к защите_окончательная версия" xfId="1802"/>
    <cellStyle name="_Ам ФСК_ФОТ на 2010  РЗА _СВОД по МЭС(после защиты)_Форма к защите_окончательная версия 2" xfId="1803"/>
    <cellStyle name="_Ам ФСК_ФОТ на 2010г. Вологда" xfId="1804"/>
    <cellStyle name="_Ам ФСК_ФОТ на 2010г. Вологда 2" xfId="1805"/>
    <cellStyle name="_Ам ФСК_ФОТ на 2010г. Вологда 2 2" xfId="1806"/>
    <cellStyle name="_Ам ФСК_ФОТ на 2010г. Вологда 3" xfId="1807"/>
    <cellStyle name="_Ам ФСК_ФОТ на 2010г. Вологда_ДУС (3)" xfId="1808"/>
    <cellStyle name="_Ам ФСК_ФОТ на 2010г. Вологда_ДУС (3) 2" xfId="1809"/>
    <cellStyle name="_Ам ФСК_ФОТ на 2010г. Вологда_Источники_лимиты_Бизнес-план" xfId="1810"/>
    <cellStyle name="_Ам ФСК_ФОТ на 2010г. Вологда_Источники_лимиты_Бизнес-план 2" xfId="1811"/>
    <cellStyle name="_Ам ФСК_ФОТ на 2010г. Вологда_Источники_лимиты_Бизнес-план 2 2" xfId="1812"/>
    <cellStyle name="_Ам ФСК_ФОТ на 2010г. Вологда_Источники_лимиты_Бизнес-план 3" xfId="1813"/>
    <cellStyle name="_Ам ФСК_ФОТ на 2010г. Вологда_Копия форма к защите" xfId="1814"/>
    <cellStyle name="_Ам ФСК_ФОТ на 2010г. Вологда_Копия форма к защите 2" xfId="1815"/>
    <cellStyle name="_Ам ФСК_ФОТ на 2010г. Вологда_Свод бюджет на 2012" xfId="1816"/>
    <cellStyle name="_Ам ФСК_ФОТ на 2010г. Вологда_Свод бюджет на 2012 2" xfId="1817"/>
    <cellStyle name="_Ам ФСК_ФОТ на 2010г. Вологда_Форма к защите" xfId="1818"/>
    <cellStyle name="_Ам ФСК_ФОТ на 2010г. Вологда_форма к защите - ДКУ" xfId="1819"/>
    <cellStyle name="_Ам ФСК_ФОТ на 2010г. Вологда_форма к защите - ДКУ 2" xfId="1820"/>
    <cellStyle name="_Ам ФСК_ФОТ на 2010г. Вологда_Форма к защите 10" xfId="1821"/>
    <cellStyle name="_Ам ФСК_ФОТ на 2010г. Вологда_Форма к защите 11" xfId="1822"/>
    <cellStyle name="_Ам ФСК_ФОТ на 2010г. Вологда_Форма к защите 12" xfId="1823"/>
    <cellStyle name="_Ам ФСК_ФОТ на 2010г. Вологда_Форма к защите 13" xfId="1824"/>
    <cellStyle name="_Ам ФСК_ФОТ на 2010г. Вологда_Форма к защите 14" xfId="1825"/>
    <cellStyle name="_Ам ФСК_ФОТ на 2010г. Вологда_Форма к защите 15" xfId="1826"/>
    <cellStyle name="_Ам ФСК_ФОТ на 2010г. Вологда_Форма к защите 16" xfId="1827"/>
    <cellStyle name="_Ам ФСК_ФОТ на 2010г. Вологда_Форма к защите 17" xfId="1828"/>
    <cellStyle name="_Ам ФСК_ФОТ на 2010г. Вологда_Форма к защите 18" xfId="1829"/>
    <cellStyle name="_Ам ФСК_ФОТ на 2010г. Вологда_Форма к защите 19" xfId="1830"/>
    <cellStyle name="_Ам ФСК_ФОТ на 2010г. Вологда_Форма к защите 2" xfId="1831"/>
    <cellStyle name="_Ам ФСК_ФОТ на 2010г. Вологда_Форма к защите 20" xfId="1832"/>
    <cellStyle name="_Ам ФСК_ФОТ на 2010г. Вологда_Форма к защите 21" xfId="1833"/>
    <cellStyle name="_Ам ФСК_ФОТ на 2010г. Вологда_Форма к защите 22" xfId="1834"/>
    <cellStyle name="_Ам ФСК_ФОТ на 2010г. Вологда_Форма к защите 23" xfId="1835"/>
    <cellStyle name="_Ам ФСК_ФОТ на 2010г. Вологда_Форма к защите 24" xfId="1836"/>
    <cellStyle name="_Ам ФСК_ФОТ на 2010г. Вологда_Форма к защите 25" xfId="1837"/>
    <cellStyle name="_Ам ФСК_ФОТ на 2010г. Вологда_Форма к защите 26" xfId="1838"/>
    <cellStyle name="_Ам ФСК_ФОТ на 2010г. Вологда_Форма к защите 27" xfId="1839"/>
    <cellStyle name="_Ам ФСК_ФОТ на 2010г. Вологда_Форма к защите 28" xfId="1840"/>
    <cellStyle name="_Ам ФСК_ФОТ на 2010г. Вологда_Форма к защите 29" xfId="1841"/>
    <cellStyle name="_Ам ФСК_ФОТ на 2010г. Вологда_Форма к защите 3" xfId="1842"/>
    <cellStyle name="_Ам ФСК_ФОТ на 2010г. Вологда_Форма к защите 30" xfId="1843"/>
    <cellStyle name="_Ам ФСК_ФОТ на 2010г. Вологда_Форма к защите 31" xfId="1844"/>
    <cellStyle name="_Ам ФСК_ФОТ на 2010г. Вологда_Форма к защите 32" xfId="1845"/>
    <cellStyle name="_Ам ФСК_ФОТ на 2010г. Вологда_Форма к защите 33" xfId="1846"/>
    <cellStyle name="_Ам ФСК_ФОТ на 2010г. Вологда_Форма к защите 34" xfId="1847"/>
    <cellStyle name="_Ам ФСК_ФОТ на 2010г. Вологда_Форма к защите 35" xfId="1848"/>
    <cellStyle name="_Ам ФСК_ФОТ на 2010г. Вологда_Форма к защите 36" xfId="1849"/>
    <cellStyle name="_Ам ФСК_ФОТ на 2010г. Вологда_Форма к защите 37" xfId="1850"/>
    <cellStyle name="_Ам ФСК_ФОТ на 2010г. Вологда_Форма к защите 38" xfId="1851"/>
    <cellStyle name="_Ам ФСК_ФОТ на 2010г. Вологда_Форма к защите 39" xfId="1852"/>
    <cellStyle name="_Ам ФСК_ФОТ на 2010г. Вологда_Форма к защите 4" xfId="1853"/>
    <cellStyle name="_Ам ФСК_ФОТ на 2010г. Вологда_Форма к защите 40" xfId="1854"/>
    <cellStyle name="_Ам ФСК_ФОТ на 2010г. Вологда_Форма к защите 41" xfId="1855"/>
    <cellStyle name="_Ам ФСК_ФОТ на 2010г. Вологда_Форма к защите 42" xfId="1856"/>
    <cellStyle name="_Ам ФСК_ФОТ на 2010г. Вологда_Форма к защите 43" xfId="1857"/>
    <cellStyle name="_Ам ФСК_ФОТ на 2010г. Вологда_Форма к защите 44" xfId="1858"/>
    <cellStyle name="_Ам ФСК_ФОТ на 2010г. Вологда_Форма к защите 45" xfId="1859"/>
    <cellStyle name="_Ам ФСК_ФОТ на 2010г. Вологда_Форма к защите 46" xfId="1860"/>
    <cellStyle name="_Ам ФСК_ФОТ на 2010г. Вологда_Форма к защите 47" xfId="1861"/>
    <cellStyle name="_Ам ФСК_ФОТ на 2010г. Вологда_Форма к защите 48" xfId="1862"/>
    <cellStyle name="_Ам ФСК_ФОТ на 2010г. Вологда_Форма к защите 49" xfId="1863"/>
    <cellStyle name="_Ам ФСК_ФОТ на 2010г. Вологда_Форма к защите 5" xfId="1864"/>
    <cellStyle name="_Ам ФСК_ФОТ на 2010г. Вологда_Форма к защите 50" xfId="1865"/>
    <cellStyle name="_Ам ФСК_ФОТ на 2010г. Вологда_Форма к защите 51" xfId="1866"/>
    <cellStyle name="_Ам ФСК_ФОТ на 2010г. Вологда_Форма к защите 52" xfId="1867"/>
    <cellStyle name="_Ам ФСК_ФОТ на 2010г. Вологда_Форма к защите 53" xfId="1868"/>
    <cellStyle name="_Ам ФСК_ФОТ на 2010г. Вологда_Форма к защите 54" xfId="1869"/>
    <cellStyle name="_Ам ФСК_ФОТ на 2010г. Вологда_Форма к защите 55" xfId="1870"/>
    <cellStyle name="_Ам ФСК_ФОТ на 2010г. Вологда_Форма к защите 56" xfId="1871"/>
    <cellStyle name="_Ам ФСК_ФОТ на 2010г. Вологда_Форма к защите 57" xfId="1872"/>
    <cellStyle name="_Ам ФСК_ФОТ на 2010г. Вологда_Форма к защите 58" xfId="1873"/>
    <cellStyle name="_Ам ФСК_ФОТ на 2010г. Вологда_Форма к защите 59" xfId="1874"/>
    <cellStyle name="_Ам ФСК_ФОТ на 2010г. Вологда_Форма к защите 6" xfId="1875"/>
    <cellStyle name="_Ам ФСК_ФОТ на 2010г. Вологда_Форма к защите 60" xfId="1876"/>
    <cellStyle name="_Ам ФСК_ФОТ на 2010г. Вологда_Форма к защите 61" xfId="1877"/>
    <cellStyle name="_Ам ФСК_ФОТ на 2010г. Вологда_Форма к защите 62" xfId="1878"/>
    <cellStyle name="_Ам ФСК_ФОТ на 2010г. Вологда_Форма к защите 63" xfId="1879"/>
    <cellStyle name="_Ам ФСК_ФОТ на 2010г. Вологда_Форма к защите 64" xfId="1880"/>
    <cellStyle name="_Ам ФСК_ФОТ на 2010г. Вологда_Форма к защите 65" xfId="1881"/>
    <cellStyle name="_Ам ФСК_ФОТ на 2010г. Вологда_Форма к защите 66" xfId="1882"/>
    <cellStyle name="_Ам ФСК_ФОТ на 2010г. Вологда_Форма к защите 67" xfId="1883"/>
    <cellStyle name="_Ам ФСК_ФОТ на 2010г. Вологда_Форма к защите 68" xfId="1884"/>
    <cellStyle name="_Ам ФСК_ФОТ на 2010г. Вологда_Форма к защите 69" xfId="1885"/>
    <cellStyle name="_Ам ФСК_ФОТ на 2010г. Вологда_Форма к защите 7" xfId="1886"/>
    <cellStyle name="_Ам ФСК_ФОТ на 2010г. Вологда_Форма к защите 70" xfId="1887"/>
    <cellStyle name="_Ам ФСК_ФОТ на 2010г. Вологда_Форма к защите 71" xfId="1888"/>
    <cellStyle name="_Ам ФСК_ФОТ на 2010г. Вологда_Форма к защите 72" xfId="1889"/>
    <cellStyle name="_Ам ФСК_ФОТ на 2010г. Вологда_Форма к защите 73" xfId="1890"/>
    <cellStyle name="_Ам ФСК_ФОТ на 2010г. Вологда_Форма к защите 74" xfId="1891"/>
    <cellStyle name="_Ам ФСК_ФОТ на 2010г. Вологда_Форма к защите 75" xfId="1892"/>
    <cellStyle name="_Ам ФСК_ФОТ на 2010г. Вологда_Форма к защите 76" xfId="1893"/>
    <cellStyle name="_Ам ФСК_ФОТ на 2010г. Вологда_Форма к защите 77" xfId="1894"/>
    <cellStyle name="_Ам ФСК_ФОТ на 2010г. Вологда_Форма к защите 78" xfId="1895"/>
    <cellStyle name="_Ам ФСК_ФОТ на 2010г. Вологда_Форма к защите 79" xfId="1896"/>
    <cellStyle name="_Ам ФСК_ФОТ на 2010г. Вологда_Форма к защите 8" xfId="1897"/>
    <cellStyle name="_Ам ФСК_ФОТ на 2010г. Вологда_Форма к защите 80" xfId="1898"/>
    <cellStyle name="_Ам ФСК_ФОТ на 2010г. Вологда_Форма к защите 81" xfId="1899"/>
    <cellStyle name="_Ам ФСК_ФОТ на 2010г. Вологда_Форма к защите 82" xfId="1900"/>
    <cellStyle name="_Ам ФСК_ФОТ на 2010г. Вологда_Форма к защите 83" xfId="1901"/>
    <cellStyle name="_Ам ФСК_ФОТ на 2010г. Вологда_Форма к защите 84" xfId="1902"/>
    <cellStyle name="_Ам ФСК_ФОТ на 2010г. Вологда_Форма к защите 85" xfId="1903"/>
    <cellStyle name="_Ам ФСК_ФОТ на 2010г. Вологда_Форма к защите 86" xfId="1904"/>
    <cellStyle name="_Ам ФСК_ФОТ на 2010г. Вологда_Форма к защите 87" xfId="1905"/>
    <cellStyle name="_Ам ФСК_ФОТ на 2010г. Вологда_Форма к защите 88" xfId="1906"/>
    <cellStyle name="_Ам ФСК_ФОТ на 2010г. Вологда_Форма к защите 89" xfId="1907"/>
    <cellStyle name="_Ам ФСК_ФОТ на 2010г. Вологда_Форма к защите 9" xfId="1908"/>
    <cellStyle name="_Ам ФСК_ФОТ на 2010г. Вологда_Форма к защите 90" xfId="1909"/>
    <cellStyle name="_Ам ФСК_ФОТ на 2010г. Вологда_Форма к защите ДЭБ" xfId="1910"/>
    <cellStyle name="_Ам ФСК_ФОТ на 2010г. Вологда_Форма к защите ДЭБ 2" xfId="1911"/>
    <cellStyle name="_Ам ФСК_ФОТ на 2010г. Вологда_Форма к защите_ДСП" xfId="1912"/>
    <cellStyle name="_Ам ФСК_ФОТ на 2010г. Вологда_Форма к защите_ДСП 2" xfId="1913"/>
    <cellStyle name="_Ам ФСК_ФОТ на 2010г. Вологда_Форма к защите_ДУпиоп" xfId="1914"/>
    <cellStyle name="_Ам ФСК_ФОТ на 2010г. Вологда_Форма к защите_ДУпиоп 2" xfId="1915"/>
    <cellStyle name="_Ам ФСК_ФОТ на 2010г. Вологда_Форма к защите_окончательная версия" xfId="1916"/>
    <cellStyle name="_Ам ФСК_ФОТ на 2010г. Вологда_Форма к защите_окончательная версия 2" xfId="1917"/>
    <cellStyle name="_Ам ФСК_ФОТ РЗА 2010 -МЭС Центра (2)" xfId="1918"/>
    <cellStyle name="_Ам ФСК_ФОТ РЗА 2010 -МЭС Центра (2) 2" xfId="1919"/>
    <cellStyle name="_Ам ФСК_ФОТ РЗА 2010 -МЭС Центра (2) 2 2" xfId="1920"/>
    <cellStyle name="_Ам ФСК_ФОТ РЗА 2010 -МЭС Центра (2) 3" xfId="1921"/>
    <cellStyle name="_Ам ФСК_ФОТ РЗА 2010 -МЭС Центра (2)_ДУС (3)" xfId="1922"/>
    <cellStyle name="_Ам ФСК_ФОТ РЗА 2010 -МЭС Центра (2)_ДУС (3) 2" xfId="1923"/>
    <cellStyle name="_Ам ФСК_ФОТ РЗА 2010 -МЭС Центра (2)_Источники_лимиты_Бизнес-план" xfId="1924"/>
    <cellStyle name="_Ам ФСК_ФОТ РЗА 2010 -МЭС Центра (2)_Источники_лимиты_Бизнес-план 2" xfId="1925"/>
    <cellStyle name="_Ам ФСК_ФОТ РЗА 2010 -МЭС Центра (2)_Источники_лимиты_Бизнес-план 2 2" xfId="1926"/>
    <cellStyle name="_Ам ФСК_ФОТ РЗА 2010 -МЭС Центра (2)_Источники_лимиты_Бизнес-план 3" xfId="1927"/>
    <cellStyle name="_Ам ФСК_ФОТ РЗА 2010 -МЭС Центра (2)_Копия форма к защите" xfId="1928"/>
    <cellStyle name="_Ам ФСК_ФОТ РЗА 2010 -МЭС Центра (2)_Копия форма к защите 2" xfId="1929"/>
    <cellStyle name="_Ам ФСК_ФОТ РЗА 2010 -МЭС Центра (2)_Свод бюджет на 2012" xfId="1930"/>
    <cellStyle name="_Ам ФСК_ФОТ РЗА 2010 -МЭС Центра (2)_Свод бюджет на 2012 2" xfId="1931"/>
    <cellStyle name="_Ам ФСК_ФОТ РЗА 2010 -МЭС Центра (2)_Форма к защите" xfId="1932"/>
    <cellStyle name="_Ам ФСК_ФОТ РЗА 2010 -МЭС Центра (2)_форма к защите - ДКУ" xfId="1933"/>
    <cellStyle name="_Ам ФСК_ФОТ РЗА 2010 -МЭС Центра (2)_форма к защите - ДКУ 2" xfId="1934"/>
    <cellStyle name="_Ам ФСК_ФОТ РЗА 2010 -МЭС Центра (2)_Форма к защите 10" xfId="1935"/>
    <cellStyle name="_Ам ФСК_ФОТ РЗА 2010 -МЭС Центра (2)_Форма к защите 11" xfId="1936"/>
    <cellStyle name="_Ам ФСК_ФОТ РЗА 2010 -МЭС Центра (2)_Форма к защите 12" xfId="1937"/>
    <cellStyle name="_Ам ФСК_ФОТ РЗА 2010 -МЭС Центра (2)_Форма к защите 13" xfId="1938"/>
    <cellStyle name="_Ам ФСК_ФОТ РЗА 2010 -МЭС Центра (2)_Форма к защите 14" xfId="1939"/>
    <cellStyle name="_Ам ФСК_ФОТ РЗА 2010 -МЭС Центра (2)_Форма к защите 15" xfId="1940"/>
    <cellStyle name="_Ам ФСК_ФОТ РЗА 2010 -МЭС Центра (2)_Форма к защите 16" xfId="1941"/>
    <cellStyle name="_Ам ФСК_ФОТ РЗА 2010 -МЭС Центра (2)_Форма к защите 17" xfId="1942"/>
    <cellStyle name="_Ам ФСК_ФОТ РЗА 2010 -МЭС Центра (2)_Форма к защите 18" xfId="1943"/>
    <cellStyle name="_Ам ФСК_ФОТ РЗА 2010 -МЭС Центра (2)_Форма к защите 19" xfId="1944"/>
    <cellStyle name="_Ам ФСК_ФОТ РЗА 2010 -МЭС Центра (2)_Форма к защите 2" xfId="1945"/>
    <cellStyle name="_Ам ФСК_ФОТ РЗА 2010 -МЭС Центра (2)_Форма к защите 20" xfId="1946"/>
    <cellStyle name="_Ам ФСК_ФОТ РЗА 2010 -МЭС Центра (2)_Форма к защите 21" xfId="1947"/>
    <cellStyle name="_Ам ФСК_ФОТ РЗА 2010 -МЭС Центра (2)_Форма к защите 22" xfId="1948"/>
    <cellStyle name="_Ам ФСК_ФОТ РЗА 2010 -МЭС Центра (2)_Форма к защите 23" xfId="1949"/>
    <cellStyle name="_Ам ФСК_ФОТ РЗА 2010 -МЭС Центра (2)_Форма к защите 24" xfId="1950"/>
    <cellStyle name="_Ам ФСК_ФОТ РЗА 2010 -МЭС Центра (2)_Форма к защите 25" xfId="1951"/>
    <cellStyle name="_Ам ФСК_ФОТ РЗА 2010 -МЭС Центра (2)_Форма к защите 26" xfId="1952"/>
    <cellStyle name="_Ам ФСК_ФОТ РЗА 2010 -МЭС Центра (2)_Форма к защите 27" xfId="1953"/>
    <cellStyle name="_Ам ФСК_ФОТ РЗА 2010 -МЭС Центра (2)_Форма к защите 28" xfId="1954"/>
    <cellStyle name="_Ам ФСК_ФОТ РЗА 2010 -МЭС Центра (2)_Форма к защите 29" xfId="1955"/>
    <cellStyle name="_Ам ФСК_ФОТ РЗА 2010 -МЭС Центра (2)_Форма к защите 3" xfId="1956"/>
    <cellStyle name="_Ам ФСК_ФОТ РЗА 2010 -МЭС Центра (2)_Форма к защите 30" xfId="1957"/>
    <cellStyle name="_Ам ФСК_ФОТ РЗА 2010 -МЭС Центра (2)_Форма к защите 31" xfId="1958"/>
    <cellStyle name="_Ам ФСК_ФОТ РЗА 2010 -МЭС Центра (2)_Форма к защите 32" xfId="1959"/>
    <cellStyle name="_Ам ФСК_ФОТ РЗА 2010 -МЭС Центра (2)_Форма к защите 33" xfId="1960"/>
    <cellStyle name="_Ам ФСК_ФОТ РЗА 2010 -МЭС Центра (2)_Форма к защите 34" xfId="1961"/>
    <cellStyle name="_Ам ФСК_ФОТ РЗА 2010 -МЭС Центра (2)_Форма к защите 35" xfId="1962"/>
    <cellStyle name="_Ам ФСК_ФОТ РЗА 2010 -МЭС Центра (2)_Форма к защите 36" xfId="1963"/>
    <cellStyle name="_Ам ФСК_ФОТ РЗА 2010 -МЭС Центра (2)_Форма к защите 37" xfId="1964"/>
    <cellStyle name="_Ам ФСК_ФОТ РЗА 2010 -МЭС Центра (2)_Форма к защите 38" xfId="1965"/>
    <cellStyle name="_Ам ФСК_ФОТ РЗА 2010 -МЭС Центра (2)_Форма к защите 39" xfId="1966"/>
    <cellStyle name="_Ам ФСК_ФОТ РЗА 2010 -МЭС Центра (2)_Форма к защите 4" xfId="1967"/>
    <cellStyle name="_Ам ФСК_ФОТ РЗА 2010 -МЭС Центра (2)_Форма к защите 40" xfId="1968"/>
    <cellStyle name="_Ам ФСК_ФОТ РЗА 2010 -МЭС Центра (2)_Форма к защите 41" xfId="1969"/>
    <cellStyle name="_Ам ФСК_ФОТ РЗА 2010 -МЭС Центра (2)_Форма к защите 42" xfId="1970"/>
    <cellStyle name="_Ам ФСК_ФОТ РЗА 2010 -МЭС Центра (2)_Форма к защите 43" xfId="1971"/>
    <cellStyle name="_Ам ФСК_ФОТ РЗА 2010 -МЭС Центра (2)_Форма к защите 44" xfId="1972"/>
    <cellStyle name="_Ам ФСК_ФОТ РЗА 2010 -МЭС Центра (2)_Форма к защите 45" xfId="1973"/>
    <cellStyle name="_Ам ФСК_ФОТ РЗА 2010 -МЭС Центра (2)_Форма к защите 46" xfId="1974"/>
    <cellStyle name="_Ам ФСК_ФОТ РЗА 2010 -МЭС Центра (2)_Форма к защите 47" xfId="1975"/>
    <cellStyle name="_Ам ФСК_ФОТ РЗА 2010 -МЭС Центра (2)_Форма к защите 48" xfId="1976"/>
    <cellStyle name="_Ам ФСК_ФОТ РЗА 2010 -МЭС Центра (2)_Форма к защите 49" xfId="1977"/>
    <cellStyle name="_Ам ФСК_ФОТ РЗА 2010 -МЭС Центра (2)_Форма к защите 5" xfId="1978"/>
    <cellStyle name="_Ам ФСК_ФОТ РЗА 2010 -МЭС Центра (2)_Форма к защите 50" xfId="1979"/>
    <cellStyle name="_Ам ФСК_ФОТ РЗА 2010 -МЭС Центра (2)_Форма к защите 51" xfId="1980"/>
    <cellStyle name="_Ам ФСК_ФОТ РЗА 2010 -МЭС Центра (2)_Форма к защите 52" xfId="1981"/>
    <cellStyle name="_Ам ФСК_ФОТ РЗА 2010 -МЭС Центра (2)_Форма к защите 53" xfId="1982"/>
    <cellStyle name="_Ам ФСК_ФОТ РЗА 2010 -МЭС Центра (2)_Форма к защите 54" xfId="1983"/>
    <cellStyle name="_Ам ФСК_ФОТ РЗА 2010 -МЭС Центра (2)_Форма к защите 55" xfId="1984"/>
    <cellStyle name="_Ам ФСК_ФОТ РЗА 2010 -МЭС Центра (2)_Форма к защите 56" xfId="1985"/>
    <cellStyle name="_Ам ФСК_ФОТ РЗА 2010 -МЭС Центра (2)_Форма к защите 57" xfId="1986"/>
    <cellStyle name="_Ам ФСК_ФОТ РЗА 2010 -МЭС Центра (2)_Форма к защите 58" xfId="1987"/>
    <cellStyle name="_Ам ФСК_ФОТ РЗА 2010 -МЭС Центра (2)_Форма к защите 59" xfId="1988"/>
    <cellStyle name="_Ам ФСК_ФОТ РЗА 2010 -МЭС Центра (2)_Форма к защите 6" xfId="1989"/>
    <cellStyle name="_Ам ФСК_ФОТ РЗА 2010 -МЭС Центра (2)_Форма к защите 60" xfId="1990"/>
    <cellStyle name="_Ам ФСК_ФОТ РЗА 2010 -МЭС Центра (2)_Форма к защите 61" xfId="1991"/>
    <cellStyle name="_Ам ФСК_ФОТ РЗА 2010 -МЭС Центра (2)_Форма к защите 62" xfId="1992"/>
    <cellStyle name="_Ам ФСК_ФОТ РЗА 2010 -МЭС Центра (2)_Форма к защите 63" xfId="1993"/>
    <cellStyle name="_Ам ФСК_ФОТ РЗА 2010 -МЭС Центра (2)_Форма к защите 64" xfId="1994"/>
    <cellStyle name="_Ам ФСК_ФОТ РЗА 2010 -МЭС Центра (2)_Форма к защите 65" xfId="1995"/>
    <cellStyle name="_Ам ФСК_ФОТ РЗА 2010 -МЭС Центра (2)_Форма к защите 66" xfId="1996"/>
    <cellStyle name="_Ам ФСК_ФОТ РЗА 2010 -МЭС Центра (2)_Форма к защите 67" xfId="1997"/>
    <cellStyle name="_Ам ФСК_ФОТ РЗА 2010 -МЭС Центра (2)_Форма к защите 68" xfId="1998"/>
    <cellStyle name="_Ам ФСК_ФОТ РЗА 2010 -МЭС Центра (2)_Форма к защите 69" xfId="1999"/>
    <cellStyle name="_Ам ФСК_ФОТ РЗА 2010 -МЭС Центра (2)_Форма к защите 7" xfId="2000"/>
    <cellStyle name="_Ам ФСК_ФОТ РЗА 2010 -МЭС Центра (2)_Форма к защите 70" xfId="2001"/>
    <cellStyle name="_Ам ФСК_ФОТ РЗА 2010 -МЭС Центра (2)_Форма к защите 71" xfId="2002"/>
    <cellStyle name="_Ам ФСК_ФОТ РЗА 2010 -МЭС Центра (2)_Форма к защите 72" xfId="2003"/>
    <cellStyle name="_Ам ФСК_ФОТ РЗА 2010 -МЭС Центра (2)_Форма к защите 73" xfId="2004"/>
    <cellStyle name="_Ам ФСК_ФОТ РЗА 2010 -МЭС Центра (2)_Форма к защите 74" xfId="2005"/>
    <cellStyle name="_Ам ФСК_ФОТ РЗА 2010 -МЭС Центра (2)_Форма к защите 75" xfId="2006"/>
    <cellStyle name="_Ам ФСК_ФОТ РЗА 2010 -МЭС Центра (2)_Форма к защите 76" xfId="2007"/>
    <cellStyle name="_Ам ФСК_ФОТ РЗА 2010 -МЭС Центра (2)_Форма к защите 77" xfId="2008"/>
    <cellStyle name="_Ам ФСК_ФОТ РЗА 2010 -МЭС Центра (2)_Форма к защите 78" xfId="2009"/>
    <cellStyle name="_Ам ФСК_ФОТ РЗА 2010 -МЭС Центра (2)_Форма к защите 79" xfId="2010"/>
    <cellStyle name="_Ам ФСК_ФОТ РЗА 2010 -МЭС Центра (2)_Форма к защите 8" xfId="2011"/>
    <cellStyle name="_Ам ФСК_ФОТ РЗА 2010 -МЭС Центра (2)_Форма к защите 80" xfId="2012"/>
    <cellStyle name="_Ам ФСК_ФОТ РЗА 2010 -МЭС Центра (2)_Форма к защите 81" xfId="2013"/>
    <cellStyle name="_Ам ФСК_ФОТ РЗА 2010 -МЭС Центра (2)_Форма к защите 82" xfId="2014"/>
    <cellStyle name="_Ам ФСК_ФОТ РЗА 2010 -МЭС Центра (2)_Форма к защите 83" xfId="2015"/>
    <cellStyle name="_Ам ФСК_ФОТ РЗА 2010 -МЭС Центра (2)_Форма к защите 84" xfId="2016"/>
    <cellStyle name="_Ам ФСК_ФОТ РЗА 2010 -МЭС Центра (2)_Форма к защите 85" xfId="2017"/>
    <cellStyle name="_Ам ФСК_ФОТ РЗА 2010 -МЭС Центра (2)_Форма к защите 86" xfId="2018"/>
    <cellStyle name="_Ам ФСК_ФОТ РЗА 2010 -МЭС Центра (2)_Форма к защите 87" xfId="2019"/>
    <cellStyle name="_Ам ФСК_ФОТ РЗА 2010 -МЭС Центра (2)_Форма к защите 88" xfId="2020"/>
    <cellStyle name="_Ам ФСК_ФОТ РЗА 2010 -МЭС Центра (2)_Форма к защите 89" xfId="2021"/>
    <cellStyle name="_Ам ФСК_ФОТ РЗА 2010 -МЭС Центра (2)_Форма к защите 9" xfId="2022"/>
    <cellStyle name="_Ам ФСК_ФОТ РЗА 2010 -МЭС Центра (2)_Форма к защите 90" xfId="2023"/>
    <cellStyle name="_Ам ФСК_ФОТ РЗА 2010 -МЭС Центра (2)_Форма к защите ДЭБ" xfId="2024"/>
    <cellStyle name="_Ам ФСК_ФОТ РЗА 2010 -МЭС Центра (2)_Форма к защите ДЭБ 2" xfId="2025"/>
    <cellStyle name="_Ам ФСК_ФОТ РЗА 2010 -МЭС Центра (2)_Форма к защите_ДСП" xfId="2026"/>
    <cellStyle name="_Ам ФСК_ФОТ РЗА 2010 -МЭС Центра (2)_Форма к защите_ДСП 2" xfId="2027"/>
    <cellStyle name="_Ам ФСК_ФОТ РЗА 2010 -МЭС Центра (2)_Форма к защите_ДУпиоп" xfId="2028"/>
    <cellStyle name="_Ам ФСК_ФОТ РЗА 2010 -МЭС Центра (2)_Форма к защите_ДУпиоп 2" xfId="2029"/>
    <cellStyle name="_Ам ФСК_ФОТ РЗА 2010 -МЭС Центра (2)_Форма к защите_окончательная версия" xfId="2030"/>
    <cellStyle name="_Ам ФСК_ФОТ РЗА 2010 -МЭС Центра (2)_Форма к защите_окончательная версия 2" xfId="2031"/>
    <cellStyle name="_Ам ФСК_ФОТ РЗА 2010-2012 -МЭС Центра-согласован" xfId="2032"/>
    <cellStyle name="_Ам ФСК_ФОТ РЗА 2010-2012 -МЭС Центра-согласован 2" xfId="2033"/>
    <cellStyle name="_Ам ФСК_ФОТ РЗА 2010-2012 -МЭС Центра-согласован 2 2" xfId="2034"/>
    <cellStyle name="_Ам ФСК_ФОТ РЗА 2010-2012 -МЭС Центра-согласован 3" xfId="2035"/>
    <cellStyle name="_Ам ФСК_ФОТ РЗА 2010-2012 -МЭС Центра-согласован_ДУС (3)" xfId="2036"/>
    <cellStyle name="_Ам ФСК_ФОТ РЗА 2010-2012 -МЭС Центра-согласован_ДУС (3) 2" xfId="2037"/>
    <cellStyle name="_Ам ФСК_ФОТ РЗА 2010-2012 -МЭС Центра-согласован_Источники_лимиты_Бизнес-план" xfId="2038"/>
    <cellStyle name="_Ам ФСК_ФОТ РЗА 2010-2012 -МЭС Центра-согласован_Источники_лимиты_Бизнес-план 2" xfId="2039"/>
    <cellStyle name="_Ам ФСК_ФОТ РЗА 2010-2012 -МЭС Центра-согласован_Источники_лимиты_Бизнес-план 2 2" xfId="2040"/>
    <cellStyle name="_Ам ФСК_ФОТ РЗА 2010-2012 -МЭС Центра-согласован_Источники_лимиты_Бизнес-план 3" xfId="2041"/>
    <cellStyle name="_Ам ФСК_ФОТ РЗА 2010-2012 -МЭС Центра-согласован_Копия форма к защите" xfId="2042"/>
    <cellStyle name="_Ам ФСК_ФОТ РЗА 2010-2012 -МЭС Центра-согласован_Копия форма к защите 2" xfId="2043"/>
    <cellStyle name="_Ам ФСК_ФОТ РЗА 2010-2012 -МЭС Центра-согласован_Свод бюджет на 2012" xfId="2044"/>
    <cellStyle name="_Ам ФСК_ФОТ РЗА 2010-2012 -МЭС Центра-согласован_Свод бюджет на 2012 2" xfId="2045"/>
    <cellStyle name="_Ам ФСК_ФОТ РЗА 2010-2012 -МЭС Центра-согласован_Форма к защите" xfId="2046"/>
    <cellStyle name="_Ам ФСК_ФОТ РЗА 2010-2012 -МЭС Центра-согласован_форма к защите - ДКУ" xfId="2047"/>
    <cellStyle name="_Ам ФСК_ФОТ РЗА 2010-2012 -МЭС Центра-согласован_форма к защите - ДКУ 2" xfId="2048"/>
    <cellStyle name="_Ам ФСК_ФОТ РЗА 2010-2012 -МЭС Центра-согласован_Форма к защите 10" xfId="2049"/>
    <cellStyle name="_Ам ФСК_ФОТ РЗА 2010-2012 -МЭС Центра-согласован_Форма к защите 11" xfId="2050"/>
    <cellStyle name="_Ам ФСК_ФОТ РЗА 2010-2012 -МЭС Центра-согласован_Форма к защите 12" xfId="2051"/>
    <cellStyle name="_Ам ФСК_ФОТ РЗА 2010-2012 -МЭС Центра-согласован_Форма к защите 13" xfId="2052"/>
    <cellStyle name="_Ам ФСК_ФОТ РЗА 2010-2012 -МЭС Центра-согласован_Форма к защите 14" xfId="2053"/>
    <cellStyle name="_Ам ФСК_ФОТ РЗА 2010-2012 -МЭС Центра-согласован_Форма к защите 15" xfId="2054"/>
    <cellStyle name="_Ам ФСК_ФОТ РЗА 2010-2012 -МЭС Центра-согласован_Форма к защите 16" xfId="2055"/>
    <cellStyle name="_Ам ФСК_ФОТ РЗА 2010-2012 -МЭС Центра-согласован_Форма к защите 17" xfId="2056"/>
    <cellStyle name="_Ам ФСК_ФОТ РЗА 2010-2012 -МЭС Центра-согласован_Форма к защите 18" xfId="2057"/>
    <cellStyle name="_Ам ФСК_ФОТ РЗА 2010-2012 -МЭС Центра-согласован_Форма к защите 19" xfId="2058"/>
    <cellStyle name="_Ам ФСК_ФОТ РЗА 2010-2012 -МЭС Центра-согласован_Форма к защите 2" xfId="2059"/>
    <cellStyle name="_Ам ФСК_ФОТ РЗА 2010-2012 -МЭС Центра-согласован_Форма к защите 20" xfId="2060"/>
    <cellStyle name="_Ам ФСК_ФОТ РЗА 2010-2012 -МЭС Центра-согласован_Форма к защите 21" xfId="2061"/>
    <cellStyle name="_Ам ФСК_ФОТ РЗА 2010-2012 -МЭС Центра-согласован_Форма к защите 22" xfId="2062"/>
    <cellStyle name="_Ам ФСК_ФОТ РЗА 2010-2012 -МЭС Центра-согласован_Форма к защите 23" xfId="2063"/>
    <cellStyle name="_Ам ФСК_ФОТ РЗА 2010-2012 -МЭС Центра-согласован_Форма к защите 24" xfId="2064"/>
    <cellStyle name="_Ам ФСК_ФОТ РЗА 2010-2012 -МЭС Центра-согласован_Форма к защите 25" xfId="2065"/>
    <cellStyle name="_Ам ФСК_ФОТ РЗА 2010-2012 -МЭС Центра-согласован_Форма к защите 26" xfId="2066"/>
    <cellStyle name="_Ам ФСК_ФОТ РЗА 2010-2012 -МЭС Центра-согласован_Форма к защите 27" xfId="2067"/>
    <cellStyle name="_Ам ФСК_ФОТ РЗА 2010-2012 -МЭС Центра-согласован_Форма к защите 28" xfId="2068"/>
    <cellStyle name="_Ам ФСК_ФОТ РЗА 2010-2012 -МЭС Центра-согласован_Форма к защите 29" xfId="2069"/>
    <cellStyle name="_Ам ФСК_ФОТ РЗА 2010-2012 -МЭС Центра-согласован_Форма к защите 3" xfId="2070"/>
    <cellStyle name="_Ам ФСК_ФОТ РЗА 2010-2012 -МЭС Центра-согласован_Форма к защите 30" xfId="2071"/>
    <cellStyle name="_Ам ФСК_ФОТ РЗА 2010-2012 -МЭС Центра-согласован_Форма к защите 31" xfId="2072"/>
    <cellStyle name="_Ам ФСК_ФОТ РЗА 2010-2012 -МЭС Центра-согласован_Форма к защите 32" xfId="2073"/>
    <cellStyle name="_Ам ФСК_ФОТ РЗА 2010-2012 -МЭС Центра-согласован_Форма к защите 33" xfId="2074"/>
    <cellStyle name="_Ам ФСК_ФОТ РЗА 2010-2012 -МЭС Центра-согласован_Форма к защите 34" xfId="2075"/>
    <cellStyle name="_Ам ФСК_ФОТ РЗА 2010-2012 -МЭС Центра-согласован_Форма к защите 35" xfId="2076"/>
    <cellStyle name="_Ам ФСК_ФОТ РЗА 2010-2012 -МЭС Центра-согласован_Форма к защите 36" xfId="2077"/>
    <cellStyle name="_Ам ФСК_ФОТ РЗА 2010-2012 -МЭС Центра-согласован_Форма к защите 37" xfId="2078"/>
    <cellStyle name="_Ам ФСК_ФОТ РЗА 2010-2012 -МЭС Центра-согласован_Форма к защите 38" xfId="2079"/>
    <cellStyle name="_Ам ФСК_ФОТ РЗА 2010-2012 -МЭС Центра-согласован_Форма к защите 39" xfId="2080"/>
    <cellStyle name="_Ам ФСК_ФОТ РЗА 2010-2012 -МЭС Центра-согласован_Форма к защите 4" xfId="2081"/>
    <cellStyle name="_Ам ФСК_ФОТ РЗА 2010-2012 -МЭС Центра-согласован_Форма к защите 40" xfId="2082"/>
    <cellStyle name="_Ам ФСК_ФОТ РЗА 2010-2012 -МЭС Центра-согласован_Форма к защите 41" xfId="2083"/>
    <cellStyle name="_Ам ФСК_ФОТ РЗА 2010-2012 -МЭС Центра-согласован_Форма к защите 42" xfId="2084"/>
    <cellStyle name="_Ам ФСК_ФОТ РЗА 2010-2012 -МЭС Центра-согласован_Форма к защите 43" xfId="2085"/>
    <cellStyle name="_Ам ФСК_ФОТ РЗА 2010-2012 -МЭС Центра-согласован_Форма к защите 44" xfId="2086"/>
    <cellStyle name="_Ам ФСК_ФОТ РЗА 2010-2012 -МЭС Центра-согласован_Форма к защите 45" xfId="2087"/>
    <cellStyle name="_Ам ФСК_ФОТ РЗА 2010-2012 -МЭС Центра-согласован_Форма к защите 46" xfId="2088"/>
    <cellStyle name="_Ам ФСК_ФОТ РЗА 2010-2012 -МЭС Центра-согласован_Форма к защите 47" xfId="2089"/>
    <cellStyle name="_Ам ФСК_ФОТ РЗА 2010-2012 -МЭС Центра-согласован_Форма к защите 48" xfId="2090"/>
    <cellStyle name="_Ам ФСК_ФОТ РЗА 2010-2012 -МЭС Центра-согласован_Форма к защите 49" xfId="2091"/>
    <cellStyle name="_Ам ФСК_ФОТ РЗА 2010-2012 -МЭС Центра-согласован_Форма к защите 5" xfId="2092"/>
    <cellStyle name="_Ам ФСК_ФОТ РЗА 2010-2012 -МЭС Центра-согласован_Форма к защите 50" xfId="2093"/>
    <cellStyle name="_Ам ФСК_ФОТ РЗА 2010-2012 -МЭС Центра-согласован_Форма к защите 51" xfId="2094"/>
    <cellStyle name="_Ам ФСК_ФОТ РЗА 2010-2012 -МЭС Центра-согласован_Форма к защите 52" xfId="2095"/>
    <cellStyle name="_Ам ФСК_ФОТ РЗА 2010-2012 -МЭС Центра-согласован_Форма к защите 53" xfId="2096"/>
    <cellStyle name="_Ам ФСК_ФОТ РЗА 2010-2012 -МЭС Центра-согласован_Форма к защите 54" xfId="2097"/>
    <cellStyle name="_Ам ФСК_ФОТ РЗА 2010-2012 -МЭС Центра-согласован_Форма к защите 55" xfId="2098"/>
    <cellStyle name="_Ам ФСК_ФОТ РЗА 2010-2012 -МЭС Центра-согласован_Форма к защите 56" xfId="2099"/>
    <cellStyle name="_Ам ФСК_ФОТ РЗА 2010-2012 -МЭС Центра-согласован_Форма к защите 57" xfId="2100"/>
    <cellStyle name="_Ам ФСК_ФОТ РЗА 2010-2012 -МЭС Центра-согласован_Форма к защите 58" xfId="2101"/>
    <cellStyle name="_Ам ФСК_ФОТ РЗА 2010-2012 -МЭС Центра-согласован_Форма к защите 59" xfId="2102"/>
    <cellStyle name="_Ам ФСК_ФОТ РЗА 2010-2012 -МЭС Центра-согласован_Форма к защите 6" xfId="2103"/>
    <cellStyle name="_Ам ФСК_ФОТ РЗА 2010-2012 -МЭС Центра-согласован_Форма к защите 60" xfId="2104"/>
    <cellStyle name="_Ам ФСК_ФОТ РЗА 2010-2012 -МЭС Центра-согласован_Форма к защите 61" xfId="2105"/>
    <cellStyle name="_Ам ФСК_ФОТ РЗА 2010-2012 -МЭС Центра-согласован_Форма к защите 62" xfId="2106"/>
    <cellStyle name="_Ам ФСК_ФОТ РЗА 2010-2012 -МЭС Центра-согласован_Форма к защите 63" xfId="2107"/>
    <cellStyle name="_Ам ФСК_ФОТ РЗА 2010-2012 -МЭС Центра-согласован_Форма к защите 64" xfId="2108"/>
    <cellStyle name="_Ам ФСК_ФОТ РЗА 2010-2012 -МЭС Центра-согласован_Форма к защите 65" xfId="2109"/>
    <cellStyle name="_Ам ФСК_ФОТ РЗА 2010-2012 -МЭС Центра-согласован_Форма к защите 66" xfId="2110"/>
    <cellStyle name="_Ам ФСК_ФОТ РЗА 2010-2012 -МЭС Центра-согласован_Форма к защите 67" xfId="2111"/>
    <cellStyle name="_Ам ФСК_ФОТ РЗА 2010-2012 -МЭС Центра-согласован_Форма к защите 68" xfId="2112"/>
    <cellStyle name="_Ам ФСК_ФОТ РЗА 2010-2012 -МЭС Центра-согласован_Форма к защите 69" xfId="2113"/>
    <cellStyle name="_Ам ФСК_ФОТ РЗА 2010-2012 -МЭС Центра-согласован_Форма к защите 7" xfId="2114"/>
    <cellStyle name="_Ам ФСК_ФОТ РЗА 2010-2012 -МЭС Центра-согласован_Форма к защите 70" xfId="2115"/>
    <cellStyle name="_Ам ФСК_ФОТ РЗА 2010-2012 -МЭС Центра-согласован_Форма к защите 71" xfId="2116"/>
    <cellStyle name="_Ам ФСК_ФОТ РЗА 2010-2012 -МЭС Центра-согласован_Форма к защите 72" xfId="2117"/>
    <cellStyle name="_Ам ФСК_ФОТ РЗА 2010-2012 -МЭС Центра-согласован_Форма к защите 73" xfId="2118"/>
    <cellStyle name="_Ам ФСК_ФОТ РЗА 2010-2012 -МЭС Центра-согласован_Форма к защите 74" xfId="2119"/>
    <cellStyle name="_Ам ФСК_ФОТ РЗА 2010-2012 -МЭС Центра-согласован_Форма к защите 75" xfId="2120"/>
    <cellStyle name="_Ам ФСК_ФОТ РЗА 2010-2012 -МЭС Центра-согласован_Форма к защите 76" xfId="2121"/>
    <cellStyle name="_Ам ФСК_ФОТ РЗА 2010-2012 -МЭС Центра-согласован_Форма к защите 77" xfId="2122"/>
    <cellStyle name="_Ам ФСК_ФОТ РЗА 2010-2012 -МЭС Центра-согласован_Форма к защите 78" xfId="2123"/>
    <cellStyle name="_Ам ФСК_ФОТ РЗА 2010-2012 -МЭС Центра-согласован_Форма к защите 79" xfId="2124"/>
    <cellStyle name="_Ам ФСК_ФОТ РЗА 2010-2012 -МЭС Центра-согласован_Форма к защите 8" xfId="2125"/>
    <cellStyle name="_Ам ФСК_ФОТ РЗА 2010-2012 -МЭС Центра-согласован_Форма к защите 80" xfId="2126"/>
    <cellStyle name="_Ам ФСК_ФОТ РЗА 2010-2012 -МЭС Центра-согласован_Форма к защите 81" xfId="2127"/>
    <cellStyle name="_Ам ФСК_ФОТ РЗА 2010-2012 -МЭС Центра-согласован_Форма к защите 82" xfId="2128"/>
    <cellStyle name="_Ам ФСК_ФОТ РЗА 2010-2012 -МЭС Центра-согласован_Форма к защите 83" xfId="2129"/>
    <cellStyle name="_Ам ФСК_ФОТ РЗА 2010-2012 -МЭС Центра-согласован_Форма к защите 84" xfId="2130"/>
    <cellStyle name="_Ам ФСК_ФОТ РЗА 2010-2012 -МЭС Центра-согласован_Форма к защите 85" xfId="2131"/>
    <cellStyle name="_Ам ФСК_ФОТ РЗА 2010-2012 -МЭС Центра-согласован_Форма к защите 86" xfId="2132"/>
    <cellStyle name="_Ам ФСК_ФОТ РЗА 2010-2012 -МЭС Центра-согласован_Форма к защите 87" xfId="2133"/>
    <cellStyle name="_Ам ФСК_ФОТ РЗА 2010-2012 -МЭС Центра-согласован_Форма к защите 88" xfId="2134"/>
    <cellStyle name="_Ам ФСК_ФОТ РЗА 2010-2012 -МЭС Центра-согласован_Форма к защите 89" xfId="2135"/>
    <cellStyle name="_Ам ФСК_ФОТ РЗА 2010-2012 -МЭС Центра-согласован_Форма к защите 9" xfId="2136"/>
    <cellStyle name="_Ам ФСК_ФОТ РЗА 2010-2012 -МЭС Центра-согласован_Форма к защите 90" xfId="2137"/>
    <cellStyle name="_Ам ФСК_ФОТ РЗА 2010-2012 -МЭС Центра-согласован_Форма к защите ДЭБ" xfId="2138"/>
    <cellStyle name="_Ам ФСК_ФОТ РЗА 2010-2012 -МЭС Центра-согласован_Форма к защите ДЭБ 2" xfId="2139"/>
    <cellStyle name="_Ам ФСК_ФОТ РЗА 2010-2012 -МЭС Центра-согласован_Форма к защите_ДСП" xfId="2140"/>
    <cellStyle name="_Ам ФСК_ФОТ РЗА 2010-2012 -МЭС Центра-согласован_Форма к защите_ДСП 2" xfId="2141"/>
    <cellStyle name="_Ам ФСК_ФОТ РЗА 2010-2012 -МЭС Центра-согласован_Форма к защите_ДУпиоп" xfId="2142"/>
    <cellStyle name="_Ам ФСК_ФОТ РЗА 2010-2012 -МЭС Центра-согласован_Форма к защите_ДУпиоп 2" xfId="2143"/>
    <cellStyle name="_Ам ФСК_ФОТ РЗА 2010-2012 -МЭС Центра-согласован_Форма к защите_окончательная версия" xfId="2144"/>
    <cellStyle name="_Ам ФСК_ФОТ РЗА 2010-2012 -МЭС Центра-согласован_Форма к защите_окончательная версия 2" xfId="2145"/>
    <cellStyle name="_Аморт 3 кв + год ФСК" xfId="2146"/>
    <cellStyle name="_Аморт 3 кв + год ФСК_БДР формат СД (2)" xfId="2147"/>
    <cellStyle name="_Аморт+коэф1 08 04 08" xfId="2148"/>
    <cellStyle name="_амортизац. 2011" xfId="2149"/>
    <cellStyle name="_амортизац. 2011 (согласованная)" xfId="2150"/>
    <cellStyle name="_амортизац. 2011 (согласованная)_БДР формат СД (2)" xfId="2151"/>
    <cellStyle name="_амортизац. 2011_БДР формат СД (2)" xfId="2152"/>
    <cellStyle name="_амортизация (налоговая) в МЭС" xfId="2153"/>
    <cellStyle name="_амортизация (налоговая) в МЭС_БДР формат СД (2)" xfId="2154"/>
    <cellStyle name="_амортизация (налоговая) МЭС испр. (1)" xfId="2155"/>
    <cellStyle name="_амортизация (налоговая) МЭС испр. (1)_БДР формат СД (2)" xfId="2156"/>
    <cellStyle name="_Амортизация 2006 год по группам 220, 500" xfId="2157"/>
    <cellStyle name="_Амортизация 3 кв 2006 г" xfId="2158"/>
    <cellStyle name="_Амортизация 3 кв 2006 г_БДР формат СД (2)" xfId="2159"/>
    <cellStyle name="_Анализ Забайкальского по Охране за 6 мес 05г" xfId="2160"/>
    <cellStyle name="_Анализ исполнения БДР за 1-е полуг. по сети 500, 220П,К,У, ПЕРЕВЕРТЫШ" xfId="2161"/>
    <cellStyle name="_Анализ исполнения БДР за 1кв.,6 мес.,9 мес. сеть 500 кВ" xfId="2162"/>
    <cellStyle name="_Анализ командировочных расходов за 6мес" xfId="2163"/>
    <cellStyle name="_Анализ КТП_регионы" xfId="2164"/>
    <cellStyle name="_Анализ КТП_регионы_Аморт+коэф1 08 04 08" xfId="2165"/>
    <cellStyle name="_Анализ КТП_регионы_ДУИ_РИТ" xfId="2166"/>
    <cellStyle name="_Анализ КТП_регионы_ДУИ_РИТ2" xfId="2167"/>
    <cellStyle name="_Анализ КТП_регионы_ИспАппарат" xfId="2168"/>
    <cellStyle name="_Анализ КТП_регионы_СЭС_010107" xfId="2169"/>
    <cellStyle name="_Анализ КТП_регионы_ТАЛ ЭС 01_01_2007" xfId="2170"/>
    <cellStyle name="_Анализ ОС 2006 ФСК МСК" xfId="2171"/>
    <cellStyle name="_Анализ ОС 2006 ФСК МСК_БДР формат СД (2)" xfId="2172"/>
    <cellStyle name="_Анализ откл ПЭП и Б" xfId="2173"/>
    <cellStyle name="_анализ по выводу ОС" xfId="2174"/>
    <cellStyle name="_анализ по выводу ОС_БДР формат СД (2)" xfId="2175"/>
    <cellStyle name="_Анализ ПЭП Красноярского на 2005г" xfId="2176"/>
    <cellStyle name="_Анализ ПЭП Кузбасского ПМЭС на 2006г" xfId="2177"/>
    <cellStyle name="_Анализ ПЭП Омского ПМЭС на 2005г" xfId="2178"/>
    <cellStyle name="_Анализ ПЭП Омского ПМЭС на 4 кв.2005г" xfId="2179"/>
    <cellStyle name="_Анализ СИБИРЬ 2006 исп Финоченко" xfId="2180"/>
    <cellStyle name="_Анализ СИБИРЬ 2006 исп Финоченко_БДР формат СД (2)" xfId="2181"/>
    <cellStyle name="_Анализ ступеней ПМЭС" xfId="2182"/>
    <cellStyle name="_Анализ ступеней ПМЭС_БДР формат СД (2)" xfId="2183"/>
    <cellStyle name="_Анализ ФОТ 2009 ЗСПМЭС" xfId="2184"/>
    <cellStyle name="_Анализ ФОТ 2009 ЗСПМЭС_БДР формат СД (2)" xfId="2185"/>
    <cellStyle name="_Анализ ФОТ от 11 03 09" xfId="2186"/>
    <cellStyle name="_Анализ ФОТ от 11 03 09_БДР формат СД (2)" xfId="2187"/>
    <cellStyle name="_Анализ ФОТ1 кв факт  2009 КП МЭС 16.04.09" xfId="2188"/>
    <cellStyle name="_Анализ ФОТ1 кв факт  2009 КП МЭС 16.04.09_БДР формат СД (2)" xfId="2189"/>
    <cellStyle name="_Анализ_231207-3 (2)" xfId="2190"/>
    <cellStyle name="_АП 1 кв 2010 г" xfId="2191"/>
    <cellStyle name="_Аренда земли и налог на землю К-1" xfId="2192"/>
    <cellStyle name="_Аренда земли свод" xfId="2193"/>
    <cellStyle name="_Аренда земли свод_БДР формат СД (2)" xfId="2194"/>
    <cellStyle name="_АРМ_БП_РСК_V6.1.unprotec" xfId="2195"/>
    <cellStyle name="_АРМ_БП_РСК_V6.1.unprotec_БДР формат СД (2)" xfId="2196"/>
    <cellStyle name="_АТФ_2011-2015_240510" xfId="2197"/>
    <cellStyle name="_Баланс апрель" xfId="2198"/>
    <cellStyle name="_банки" xfId="2199"/>
    <cellStyle name="_банки_БДР формат СД (2)" xfId="2200"/>
    <cellStyle name="_ББюджетные формы.Инвестиции" xfId="2201"/>
    <cellStyle name="_ББюджетные формы.Расходы" xfId="2202"/>
    <cellStyle name="_БДДС  на февраль 300106 (2)" xfId="2203"/>
    <cellStyle name="_БДДС 1 КВ СВЕРКА" xfId="2204"/>
    <cellStyle name="_БДДС апрель с изм" xfId="2205"/>
    <cellStyle name="_БДДС апрель-факт-задание на платеж" xfId="2206"/>
    <cellStyle name="_БДДС за 1 квартал по видам деятельности" xfId="2207"/>
    <cellStyle name="_БДДС за 1 квартал по видам деятельности_БДР формат СД (2)" xfId="2208"/>
    <cellStyle name="_БДДС на май" xfId="2209"/>
    <cellStyle name="_БДДС сеть 500, 220 кВ для МЭС К,У,П_2008 г.-Согласованный по году" xfId="2210"/>
    <cellStyle name="_БДДС январь Группа" xfId="2211"/>
    <cellStyle name="_БДР (январь) факт" xfId="2212"/>
    <cellStyle name="_БДР 2005 (МСФО) (2)" xfId="2213"/>
    <cellStyle name="_БДР 2005 (МСФО) (3)" xfId="2214"/>
    <cellStyle name="_БДР 2005 (МСФО) (4)" xfId="2215"/>
    <cellStyle name="_БДР 2012 СПМЭС расшифровки.1" xfId="2216"/>
    <cellStyle name="_БДР 4кв и 2006год от Миши 20 12 06" xfId="2217"/>
    <cellStyle name="_БДР и БДДС 2008г" xfId="2218"/>
    <cellStyle name="_БДР и БДДС 2009г." xfId="2219"/>
    <cellStyle name="_БДР и БДДС ЕНЭС ОП на 3кв 2006_160306" xfId="2220"/>
    <cellStyle name="_БДР и БДДС ЕНЭС ТПМЭС на  2006 (план 4 кв-расчет) МСК" xfId="2221"/>
    <cellStyle name="_БДР и БДДС нов 2кв 2006" xfId="2222"/>
    <cellStyle name="_БДР и БДДС сети ФСК ОП 2007" xfId="2223"/>
    <cellStyle name="_БДР и БДДС ТОиР на 4кв 2006ММСК лимит" xfId="2224"/>
    <cellStyle name="_БДР на 2005 от 11.11.04" xfId="2225"/>
    <cellStyle name="_БДР от 10.11.04 (ожид.)" xfId="2226"/>
    <cellStyle name="_БДР план январь 06 от 09.02.06" xfId="2227"/>
    <cellStyle name="_БДР сеть 500, 220 кВ для МЭС К,У,П_2008 г.-Согласованный по году" xfId="2228"/>
    <cellStyle name="_БДР факт ЛенПМЭС  9 месяцев" xfId="2229"/>
    <cellStyle name="_БДР факт ЛенПМЭС  9 месяцев_БДР формат СД (2)" xfId="2230"/>
    <cellStyle name="_БДР, БДДС 500кВ 2007г." xfId="2231"/>
    <cellStyle name="_БДР,БДДС ЛенПМЭС основн.смета испр" xfId="2232"/>
    <cellStyle name="_БДР,БДДС ЛенПМЭС основн.смета испр 15.10.08" xfId="2233"/>
    <cellStyle name="_БДР_БДДС_4кв06 РАБОЧИЙ-ОН!!!!!!!!!!!!!" xfId="2234"/>
    <cellStyle name="_БДР_БДДС_4кв06 РАБОЧИЙ-ОН!!!!!!!!!!!!!_БДР формат СД (2)" xfId="2235"/>
    <cellStyle name="_БДР_факт январь 2006" xfId="2236"/>
    <cellStyle name="_БДР04м05" xfId="2237"/>
    <cellStyle name="_БДРиБДДС на 2кв.2006г" xfId="2238"/>
    <cellStyle name="_БДРиБДДС на 2кв.2006г_БДР формат СД (2)" xfId="2239"/>
    <cellStyle name="_БДС,БДР Бурятия 4 кв-л ТОиР1" xfId="2240"/>
    <cellStyle name="_БЗФ" xfId="2241"/>
    <cellStyle name="_БИЗНЕС-ПЛАН  2008 г1210" xfId="2242"/>
    <cellStyle name="_Бизнесплан 2007 (55$) 033007 (кор-ка СИН - КНР)вар1 (2)" xfId="2243"/>
    <cellStyle name="_Бизнесплан 2007 (55$) 033007 (кор-ка СИН - КНР)вар1 (3)" xfId="2244"/>
    <cellStyle name="_Бизнесплан 2008 v14" xfId="2245"/>
    <cellStyle name="_Бизнес-план АД 2005 (1650;305;115)" xfId="2246"/>
    <cellStyle name="_Бизнес-план ОНГ 2008 - 121007-крайний вариант-2" xfId="2247"/>
    <cellStyle name="_БизПланЯ" xfId="2248"/>
    <cellStyle name="_Бокситы НГЗ Б-П-2200" xfId="2249"/>
    <cellStyle name="_БП  СИН  2007 год (88293) при 55 для БП с кор по договорам и КРЕДИТУ" xfId="2250"/>
    <cellStyle name="_БП  СИН корректировка  на 2-е полугодие" xfId="2251"/>
    <cellStyle name="_БП 2004 ППП_190204_1650" xfId="2252"/>
    <cellStyle name="_БП 2007   (февраль  2007  ожид)" xfId="2253"/>
    <cellStyle name="_БП 2007 (II пол-е) факт 01-09 с кредитом ГПБ вар.1 СИН" xfId="2254"/>
    <cellStyle name="_БП 2007 с коррект по договор. и кредиту" xfId="2255"/>
    <cellStyle name="_БП 2009" xfId="2256"/>
    <cellStyle name="_БП 2009 06.05.09" xfId="2257"/>
    <cellStyle name="_БП 2009 корректировка" xfId="2258"/>
    <cellStyle name="_БП 2-е полугодие 2006-2010 (version 5) на СД" xfId="2259"/>
    <cellStyle name="_БП БАВ" xfId="2260"/>
    <cellStyle name="_БП ОНГ 2006 051215-2 (МГТ после корр CFS)" xfId="2261"/>
    <cellStyle name="_БП ППП 2004 год форма 2." xfId="2262"/>
    <cellStyle name="_БП ППП 2004 год форма 2._Агрегир" xfId="2263"/>
    <cellStyle name="_БП ППП 2004 год форма 2._Агрегир янв-август" xfId="2264"/>
    <cellStyle name="_БП ППП 2004 год форма 2._Агрегир янв-дек" xfId="2265"/>
    <cellStyle name="_БП ППП 2004 год форма 2._Агрегир янв-окт" xfId="2266"/>
    <cellStyle name="_БП ППП 2004 год форма 2._Агрегир янв-сент" xfId="2267"/>
    <cellStyle name="_БП СИН 2006 030206" xfId="2268"/>
    <cellStyle name="_БП СИН 2006 060206" xfId="2269"/>
    <cellStyle name="_БП СИН ФАКТ ( апрель)   кор ОНГ" xfId="2270"/>
    <cellStyle name="_Бухг налог амортиз 2011" xfId="2271"/>
    <cellStyle name="_Бухгалтерская 2011" xfId="2272"/>
    <cellStyle name="_Бюд.2002г ЛУКОЙЛ-КомиЛена" xfId="2273"/>
    <cellStyle name="_Бюд.2003г энон.план" xfId="2274"/>
    <cellStyle name="_Бюд.ПНГП на 2003" xfId="2275"/>
    <cellStyle name="_бюдж" xfId="2276"/>
    <cellStyle name="_Бюджет 2011" xfId="2277"/>
    <cellStyle name="_Бюджет АНПЗ 2006 051214" xfId="2278"/>
    <cellStyle name="_Бюджет КНР 2006 051206" xfId="2279"/>
    <cellStyle name="_Бюджет КНР ноябрь (самый верный)" xfId="2280"/>
    <cellStyle name="_Бюджет на 2005 год в МСФО (б_к)" xfId="2281"/>
    <cellStyle name="_Бюджет на согласование 151006" xfId="2282"/>
    <cellStyle name="_Бюджет натуральных показателей 2009" xfId="2283"/>
    <cellStyle name="_бюджет ноябрь 2006 Югнефть" xfId="2284"/>
    <cellStyle name="_Бюджет ООО ОНГ 051114" xfId="2285"/>
    <cellStyle name="_Бюджет СИН 2006 060314" xfId="2286"/>
    <cellStyle name="_Бюджет СПМЭС  2 квартал 2006" xfId="2287"/>
    <cellStyle name="_Бюджет СПМЭС  2 квартал 2006_ДОП.З - для отправки" xfId="2288"/>
    <cellStyle name="_Бюджет СПМЭС  2 квартал 2006_Откорректированная программа Освидетельствование ЗиС (4) (2)" xfId="2289"/>
    <cellStyle name="_Бюджет СПМЭС  2 квартал 2006_ОУС" xfId="2290"/>
    <cellStyle name="_Бюджет СПМЭС  2 квартал 2006_ПО расчет (4)" xfId="2291"/>
    <cellStyle name="_Бюджет Югнефть 2006 051215" xfId="2292"/>
    <cellStyle name="_Бюджет_2010-2012" xfId="2293"/>
    <cellStyle name="_Бюджет_эталон_СМР_03" xfId="2294"/>
    <cellStyle name="_Бюджет2006_ПОКАЗАТЕЛИ СВОДНЫЕ" xfId="2295"/>
    <cellStyle name="_Бюджетные формы. Закупки" xfId="2296"/>
    <cellStyle name="_Бюджетные формы.Доходы" xfId="2297"/>
    <cellStyle name="_Бюджетные формы.Расходы v.3.1" xfId="2298"/>
    <cellStyle name="_Бюджетные формы.Расходы_19.10.07" xfId="2299"/>
    <cellStyle name="_Бюджетные формы.Финансы" xfId="2300"/>
    <cellStyle name="_Бюджетные формы.ФинБюджеты" xfId="2301"/>
    <cellStyle name="_Бюджетный пакет на   февраль 2007 (БП февраля 2007)" xfId="2302"/>
    <cellStyle name="_Бюджетный пакет на  ноябрь СИН" xfId="2303"/>
    <cellStyle name="_в отчет" xfId="2304"/>
    <cellStyle name="_вар 3 Выгрузка из АРМа БДР 12мес по ФСК от 11_12_06 исп Финоченко" xfId="2305"/>
    <cellStyle name="_Ввод" xfId="2306"/>
    <cellStyle name="_Ввод 2" xfId="2307"/>
    <cellStyle name="_Ввод 4 квартал 2007 г и 2008 г. 28.08.2007" xfId="2308"/>
    <cellStyle name="_Ввод 4 квартал 2007 г и 2008 г. 28.08.2007_БДР формат СД (2)" xfId="2309"/>
    <cellStyle name="_Вводы 2008-2012 Колэнерго" xfId="2310"/>
    <cellStyle name="_Ветераны ОПМЭС" xfId="2311"/>
    <cellStyle name="_Владимирэнерго 3+2+2" xfId="2312"/>
    <cellStyle name="_ВМТ" xfId="2313"/>
    <cellStyle name="_ВМТ_Книга1" xfId="2314"/>
    <cellStyle name="_ВМТ_ПР ОФ на  2010-2014 01 10 2010 2011!!! для ДИиСП (2)" xfId="2315"/>
    <cellStyle name="_ВМТ_ПР ОФ на  2010-2014 коррект  26 10 2010" xfId="2316"/>
    <cellStyle name="_ВМТ_ПР ОФ на  2010-2014 коррект  26 10 2010 для ДИиСП (2)" xfId="2317"/>
    <cellStyle name="_ВМТ_ПР ОФ на  2010-2014 коррект  26 10 2010 для ДИиСП (3)" xfId="2318"/>
    <cellStyle name="_ВО ОП ТЭС-ОТ- 2007" xfId="2319"/>
    <cellStyle name="_ВО ОП ТЭС-ОТ- 2007_Новая инструкция1_фст" xfId="2320"/>
    <cellStyle name="_Водоснабжение" xfId="2321"/>
    <cellStyle name="_Волгоград" xfId="2322"/>
    <cellStyle name="_Волгоград Модель_RAB  ( опер.утв.2009, со сглаж.6,2%)" xfId="2323"/>
    <cellStyle name="_Волгоград Модель_RAB ( опер.утв.2009) 6,2 БС" xfId="2324"/>
    <cellStyle name="_Волгоград_Лист1" xfId="2325"/>
    <cellStyle name="_Вопросы 14 07" xfId="2326"/>
    <cellStyle name="_ВФ ОАО ТЭС-ОТ- 2009" xfId="2327"/>
    <cellStyle name="_ВФ ОАО ТЭС-ОТ- 2009_Новая инструкция1_фст" xfId="2328"/>
    <cellStyle name="_Выгрузка из АРМа БДР 9 мес по ФСК от 04_10_06 исп Финоченко" xfId="2329"/>
    <cellStyle name="_Выгрузка из АРМа БДР 9 мес по ФСК от 26_09_06 исп Финоченко" xfId="2330"/>
    <cellStyle name="_Выгрузка из АРМа БДР и БДДС 6 мес по ФСК от Михи по электр 03 07 06" xfId="2331"/>
    <cellStyle name="_выпадающие доходы от снижения ПО (1)" xfId="2332"/>
    <cellStyle name="_выпадающие доходы от снижения ПО (1) 2" xfId="2333"/>
    <cellStyle name="_выпадающие доходы от снижения ПО (1)_Калмэнерго" xfId="2334"/>
    <cellStyle name="_выпадающие доходы от снижения ПО (1)_Лист1" xfId="2335"/>
    <cellStyle name="_Выполнение Iкв 2008" xfId="2336"/>
    <cellStyle name="_Выполнение ГКПЗ I кв" xfId="2337"/>
    <cellStyle name="_Выполнение ГКПЗ I-III кв 2008г." xfId="2338"/>
    <cellStyle name="_Выполнение ГКПЗ I-IV кв 2008г." xfId="2339"/>
    <cellStyle name="_выручка по присоединениям2" xfId="2340"/>
    <cellStyle name="_выручка по присоединениям2_Новая инструкция1_фст" xfId="2341"/>
    <cellStyle name="_выручка по присоединениям2_реестр объектов ЕНЭС" xfId="2342"/>
    <cellStyle name="_ГКПЗ 2007-2008 (полный пакет) от 21.09.2007" xfId="2343"/>
    <cellStyle name="_ГКПЗ 4 квартала 2008 года Исполнительный аппарат" xfId="2344"/>
    <cellStyle name="_ГКПЗ на 2007 год" xfId="2345"/>
    <cellStyle name="_глинозем по заводам" xfId="2346"/>
    <cellStyle name="_ГЛИНОЗЕМСЕРВИС ППП 2004 для Москвы" xfId="2347"/>
    <cellStyle name="_годовой ФОТ по состоянию на 01.06.2008" xfId="2348"/>
    <cellStyle name="_годовой ФОТ по состоянию на 01.06.2008_БДР формат СД (2)" xfId="2349"/>
    <cellStyle name="_ДДП-ГП_РАО_05042" xfId="2350"/>
    <cellStyle name="_ДДС" xfId="2351"/>
    <cellStyle name="_ДДС (М) от 05.02.04 (с изм. от Энергосбыта в 4 кв.)" xfId="2352"/>
    <cellStyle name="_ДДС на 2005 год от 09.12.04" xfId="2353"/>
    <cellStyle name="_ДДС на 2005 год от 21.12.04" xfId="2354"/>
    <cellStyle name="_ДДС на 2005 от 04.11.04" xfId="2355"/>
    <cellStyle name="_ДДС на 2006 год (ТЭЦ-11,9) по месяцам" xfId="2356"/>
    <cellStyle name="_ДДС на 2006 год от 30.01.06 (ТЭЦ-11,9)" xfId="2357"/>
    <cellStyle name="_ДДС от 16.12.03 (новое топливо)" xfId="2358"/>
    <cellStyle name="_ДДС от 21.01.04 (на СД)" xfId="2359"/>
    <cellStyle name="_ДДС_факт январь 2006" xfId="2360"/>
    <cellStyle name="_Деп.взаимод.с клиентами и рынком (РАО)" xfId="2361"/>
    <cellStyle name="_Дефицит Выручки-2010" xfId="2362"/>
    <cellStyle name="_Дисконтирование векселей" xfId="2363"/>
    <cellStyle name="_Для защиты 2009 года" xfId="2364"/>
    <cellStyle name="_Для защиты 2009 года " xfId="2365"/>
    <cellStyle name="_Для ИВ ремонт МСК 2008" xfId="2366"/>
    <cellStyle name="_Для ИВ ремонт МСК 2008_БДР формат СД (2)" xfId="2367"/>
    <cellStyle name="_Для ИВ ремонт МСК 2008_ДОП.З - для отправки" xfId="2368"/>
    <cellStyle name="_Для ИВ ремонт МСК 2008_ДОП.З - для отправки_БДР формат СД (2)" xfId="2369"/>
    <cellStyle name="_Для ИВ ремонт МСК 2008_Откорректированная программа Освидетельствование ЗиС (4) (2)" xfId="2370"/>
    <cellStyle name="_Для ИВ ремонт МСК 2008_Откорректированная программа Освидетельствование ЗиС (4) (2)_БДР формат СД (2)" xfId="2371"/>
    <cellStyle name="_Для ИВ ремонт МСК 2008_ОУС" xfId="2372"/>
    <cellStyle name="_Для ИВ ремонт МСК 2008_ОУС_БДР формат СД (2)" xfId="2373"/>
    <cellStyle name="_Для ИВ ремонт МСК 2008_ПО расчет (4)" xfId="2374"/>
    <cellStyle name="_Для ИВ ремонт МСК 2008_ПО расчет (4)_БДР формат СД (2)" xfId="2375"/>
    <cellStyle name="_для Мазепиной 4 кв (2)" xfId="2376"/>
    <cellStyle name="_Договор аренды ЯЭ с разбивкой" xfId="2377"/>
    <cellStyle name="_Договор аренды ЯЭ с разбивкой_Новая инструкция1_фст" xfId="2378"/>
    <cellStyle name="_Дозакл 5 мес.2000" xfId="2379"/>
    <cellStyle name="_Доп вопросы" xfId="2380"/>
    <cellStyle name="_Доп вопросы 01 07" xfId="2381"/>
    <cellStyle name="_Доп вопросы 08 07" xfId="2382"/>
    <cellStyle name="_Доп вопросы 27 06" xfId="2383"/>
    <cellStyle name="_Доп затраты на потоки на 2008" xfId="2384"/>
    <cellStyle name="_Доп затраты на потоки на 2008_ДОП.З - для отправки" xfId="2385"/>
    <cellStyle name="_Доп затраты на потоки на 2008_ОУС" xfId="2386"/>
    <cellStyle name="_Доп затраты на потоки на 2008_ПО расчет (4)" xfId="2387"/>
    <cellStyle name="_Доп. по усл. связи" xfId="2388"/>
    <cellStyle name="_Доп. по усл. связи_БДР формат СД (2)" xfId="2389"/>
    <cellStyle name="_Доп. смета  для  ПЭО 2009год" xfId="2390"/>
    <cellStyle name="_ДОП.З - для отправки" xfId="2391"/>
    <cellStyle name="_Дополн. РК" xfId="2392"/>
    <cellStyle name="_Дополнительные затраты на услуги связи 2009" xfId="2393"/>
    <cellStyle name="_Дополнительные формы (2)" xfId="2394"/>
    <cellStyle name="_ДОПСМЕТА СВОДНАЯ на 3 и 4 квартал" xfId="2395"/>
    <cellStyle name="_ДОПСМЕТА СВОДНАЯ на 3 и 4 квартал_БДР формат СД (2)" xfId="2396"/>
    <cellStyle name="_Доходник1" xfId="2397"/>
    <cellStyle name="_Доходы, финансовые бюджеты" xfId="2398"/>
    <cellStyle name="_ДПН на 3 кв - короткий" xfId="2399"/>
    <cellStyle name="_Другие внереализационные расходы ст.2.3.7.8 для МЭС_2007 г." xfId="2400"/>
    <cellStyle name="_единовр.пос." xfId="2401"/>
    <cellStyle name="_ЕИАС" xfId="2402"/>
    <cellStyle name="_ЕНЭС ТОиР 2кв 06г ОП" xfId="2403"/>
    <cellStyle name="_ЕНЭС ТОиР 2кв 06г ОП_15_2 1 6 1" xfId="2404"/>
    <cellStyle name="_ЕНЭС ТОиР 2кв 06г ОП_Анализ 15_БДР и БДДС Омское 2007" xfId="2405"/>
    <cellStyle name="_ЕНЭС ТОиР 2кв 06г ОП_БДР МСК 1кв07 от Сергея 20 04 07" xfId="2406"/>
    <cellStyle name="_ЕНЭС ТОиР 2кв 06г ОП_БДР МСК 1кв07 от Сергея 20 04 07_БДР и БДДС сети ФСК ОП 2008" xfId="2407"/>
    <cellStyle name="_ЕНЭС ТОиР 2кв 06г ОП_БДР МСК 1кв07 от Сергея 20 04 07_от 2.1.10.1. до 2.1.10.7. на 2009 год 26.08.2008" xfId="2408"/>
    <cellStyle name="_ЕНЭС ТОиР 2кв 06г ОП_БДР МСК 1кв07 от Сергея 20 04 07_от 2.1.3.1 до 2.1.4.2 на 2009 год 26.08.2008" xfId="2409"/>
    <cellStyle name="_ЕНЭС ТОиР 2кв 06г ОП_БДР МСК 1кв07 от Сергея 20 04 07_от 2.1.4.3. до 2.1.5.3.3. на 2009 год 26.08.2008" xfId="2410"/>
    <cellStyle name="_ЕНЭС ТОиР 2кв 06г ОП_БДР МСК 1кв07 от Сергея 20 04 07_от 2.1.5.6 до 2.1.6.1 на 2009 год 26.08.2008" xfId="2411"/>
    <cellStyle name="_ЕНЭС ТОиР 2кв 06г ОП_БДР МСК 1кв07 от Сергея 20 04 07_от 2.1.6.2 до 2.1.5.1 на 2009 год 26.08.2008" xfId="2412"/>
    <cellStyle name="_ЕНЭС ТОиР 2кв 06г ОП_БДР МСК 1кв07 от Сергея 20 04 07_от 2.1.6.5.2. до 2.1.8.1. на 2009 год 26.08.2008" xfId="2413"/>
    <cellStyle name="_ЕНЭС ТОиР 2кв 06г ОП_БДР МСК 1кв07 от Сергея 20 04 07_от 2.2.2.3 до 2.2.8.1. на 2009 год 26.08.2008" xfId="2414"/>
    <cellStyle name="_ЕНЭС ТОиР 2кв 06г ОП_БДР МСК 1кв07 от Сергея 20 04 07_от 2.2.8.2 до 2.8.2.1. на 2009 год 26.08.2008" xfId="2415"/>
    <cellStyle name="_ЕНЭС ТОиР 2кв 06г ОП_БДР МСК 1кв07 от Сергея 20 04 07_ОТ спецодежда до 2.1.1.4.8 на 2009 26.08.2008" xfId="2416"/>
    <cellStyle name="_ЕНЭС ТОиР 2кв 06г ОП_БДР МСК 1кв07 от Сергея 20 04 07_СВОД БДДС 2008 23 01 08" xfId="2417"/>
    <cellStyle name="_ЕНЭС ТОиР 2кв 06г ОП_БДР МСК 1кв07 от Сергея 20 04 07_СВОД БДР 1кв09 17 04 09" xfId="2418"/>
    <cellStyle name="_ЕНЭС ТОиР 2кв 06г ОП_БДР МСК 1кв07 от Сергея 20 04 07_СВОД БДР 1кв09 22 04 09" xfId="2419"/>
    <cellStyle name="_ЕНЭС ТОиР 2кв 06г ОП_БДР МСК 1кв07 от Сергея 20 04 07_СВОД БДР 2008 19 02 09" xfId="2420"/>
    <cellStyle name="_ЕНЭС ТОиР 2кв 06г ОП_БДР МСК 1кв07 от Сергея 20 04 07_СВОД БДР 2008 25 02 09" xfId="2421"/>
    <cellStyle name="_ЕНЭС ТОиР 2кв 06г ОП_БДР МСК 1кв07 от Сергея 20 04 07_СВОД БДР 2008 26 02 09" xfId="2422"/>
    <cellStyle name="_ЕНЭС ТОиР 2кв 06г ОП_БДР МСК 1кв07 от Сергея 20 04 07_СВОД БДР 2008 27 02 09" xfId="2423"/>
    <cellStyle name="_ЕНЭС ТОиР 2кв 06г ОП_БДР МСК 1кв07 от Сергея 20 04 07_СВОД БДР 9мес08 22 10 08 окончательный МОЙ исправленный" xfId="2424"/>
    <cellStyle name="_ЕНЭС ТОиР 2кв 06г ОП_БДР МСК 1кв07 от Сергея 20 04 07_СВОД БДР 9мес08 22 10 08от Ксени 10 11 08" xfId="2425"/>
    <cellStyle name="_ЕНЭС ТОиР 2кв 06г ОП_БДР МСК 1кв07 от Сергея 20 04 07_Топливо на 2009 год 26 08 2008" xfId="2426"/>
    <cellStyle name="_ЕНЭС ТОиР 2кв 06г ОП_БДР МСК 1кв07 от Сергея 20 04 07_формы бюджетов к защите 2008 года" xfId="2427"/>
    <cellStyle name="_ЕНЭС ТОиР 2кв 06г ОП_БДР МСК 1кв07 от Сергея 20 04 07_Электроэнергия на 2009 26 08 2008" xfId="2428"/>
    <cellStyle name="_ЕНЭС ТОиР 2кв 06г ОП_БДР МСК 9мес07 от Сережи 17 10 07" xfId="2429"/>
    <cellStyle name="_ЕНЭС ТОиР 2кв 06г ОП_БДР МСК 9мес07 от Сережи 17 10 07_СВОД БДР 1кв09 17 04 09" xfId="2430"/>
    <cellStyle name="_ЕНЭС ТОиР 2кв 06г ОП_БДР МСК 9мес07 от Сережи 17 10 07_СВОД БДР 1кв09 22 04 09" xfId="2431"/>
    <cellStyle name="_ЕНЭС ТОиР 2кв 06г ОП_БДР МСК 9мес07 от Сережи 17 10 07_СВОД БДР 2008 19 02 09" xfId="2432"/>
    <cellStyle name="_ЕНЭС ТОиР 2кв 06г ОП_БДР МСК 9мес07 от Сережи 17 10 07_СВОД БДР 2008 25 02 09" xfId="2433"/>
    <cellStyle name="_ЕНЭС ТОиР 2кв 06г ОП_БДР МСК 9мес07 от Сережи 17 10 07_СВОД БДР 2008 26 02 09" xfId="2434"/>
    <cellStyle name="_ЕНЭС ТОиР 2кв 06г ОП_БДР МСК 9мес07 от Сережи 17 10 07_СВОД БДР 2008 27 02 09" xfId="2435"/>
    <cellStyle name="_ЕНЭС ТОиР 2кв 06г ОП_БДР МСК 9мес07 от Сережи 17 10 07_СВОД БДР 9мес08 22 10 08 окончательный МОЙ исправленный" xfId="2436"/>
    <cellStyle name="_ЕНЭС ТОиР 2кв 06г ОП_БДР МСК 9мес07 от Сережи 17 10 07_СВОД БДР 9мес08 22 10 08от Ксени 10 11 08" xfId="2437"/>
    <cellStyle name="_ЕНЭС ТОиР 2кв 06г ОП_Бизнес план ЦИУС 2008 год исполнение" xfId="2438"/>
    <cellStyle name="_ЕНЭС ТОиР 2кв 06г ОП_Бизнес план ЦИУС 2008 исполнение (новый формат)" xfId="2439"/>
    <cellStyle name="_ЕНЭС ТОиР 2кв 06г ОП_Бизнес план ЦИУС 2008 исполнение 1041" xfId="2440"/>
    <cellStyle name="_ЕНЭС ТОиР 2кв 06г ОП_Бизнес план ЦИУС 2008 исполнение 1041раб" xfId="2441"/>
    <cellStyle name="_ЕНЭС ТОиР 2кв 06г ОП_Бизнес план ЦИУС 2008 исполнение 1041рабочий 16 04" xfId="2442"/>
    <cellStyle name="_ЕНЭС ТОиР 2кв 06г ОП_Бизнес план ЦИУС 2008 исполнение 21 04 1" xfId="2443"/>
    <cellStyle name="_ЕНЭС ТОиР 2кв 06г ОП_Бизнес план ЦИУС 2009 140409" xfId="2444"/>
    <cellStyle name="_ЕНЭС ТОиР 2кв 06г ОП_Бизнес план ЦИУС 2009! 27 10 Р" xfId="2445"/>
    <cellStyle name="_ЕНЭС ТОиР 2кв 06г ОП_Лист согласования бланк" xfId="2446"/>
    <cellStyle name="_ЕНЭС ТОиР 2кв 06г ОП_Приложение 2 Вводы мощностей на 2009 год" xfId="2447"/>
    <cellStyle name="_ЕНЭС ТОиР 2кв 06г ОП_Приложение 2 Вводы мощностей на 2009 год_Подписпнное со стороны ОАО ЦИУС ЕЭС ЗК №6" xfId="2448"/>
    <cellStyle name="_ЕНЭС ТОиР 2кв 06г ОП_Прогноз БА ФСК СВОД 04 09 08" xfId="2449"/>
    <cellStyle name="_ЕНЭС ТОиР 2кв 06г ОП_Прогноз проч деят 9мес08 10 10 08" xfId="2450"/>
    <cellStyle name="_ЕНЭС ТОиР 2кв 06г ОП_СВОД БДДС 2008 23 01 08" xfId="2451"/>
    <cellStyle name="_ЕНЭС ТОиР 2кв 06г ОП_СВОД БДР 1кв08 18 04 08" xfId="2452"/>
    <cellStyle name="_ЕНЭС ТОиР 2кв 06г ОП_СВОД БДР 1кв09 22 04 09" xfId="2453"/>
    <cellStyle name="_ЕНЭС ТОиР 2кв 06г ОП_СВОД БДР 1пг08 18 07 08" xfId="2454"/>
    <cellStyle name="_ЕНЭС ТОиР 2кв 06г ОП_СВОД БДР 1пг09 16 07 09" xfId="2455"/>
    <cellStyle name="_ЕНЭС ТОиР 2кв 06г ОП_СВОД МСК от Сережи 16 01 08 17-00" xfId="2456"/>
    <cellStyle name="_ЕНЭС ТОиР 2кв 06г ОП_формы бюджетов к защите 2008 года" xfId="2457"/>
    <cellStyle name="_ЕСН" xfId="2458"/>
    <cellStyle name="_ЕСН 2011 " xfId="2459"/>
    <cellStyle name="_ЕСН_БДР формат СД (2)" xfId="2460"/>
    <cellStyle name="_ЕСЭ_Баланс (энергетика)" xfId="2461"/>
    <cellStyle name="_Задание компании №4" xfId="2462"/>
    <cellStyle name="_Задание на платежи 25" xfId="2463"/>
    <cellStyle name="_Задание на платежи 26" xfId="2464"/>
    <cellStyle name="_Задание на платежи 27" xfId="2465"/>
    <cellStyle name="_Задание на платежи 28" xfId="2466"/>
    <cellStyle name="_Задание на платежи 29" xfId="2467"/>
    <cellStyle name="_Задание на платежи 30" xfId="2468"/>
    <cellStyle name="_Задание на платежи 31" xfId="2469"/>
    <cellStyle name="_Задание на платежи 32" xfId="2470"/>
    <cellStyle name="_Задание на платежи 33" xfId="2471"/>
    <cellStyle name="_Задание на платежи 34" xfId="2472"/>
    <cellStyle name="_Задание на платежи 35" xfId="2473"/>
    <cellStyle name="_Задание на платежи 36" xfId="2474"/>
    <cellStyle name="_Задание на платежи 37" xfId="2475"/>
    <cellStyle name="_Задание на платежи 38" xfId="2476"/>
    <cellStyle name="_Задание на платежи 48" xfId="2477"/>
    <cellStyle name="_Задание на платежи 49" xfId="2478"/>
    <cellStyle name="_Задание на платежи 50" xfId="2479"/>
    <cellStyle name="_Задание на платежи 51" xfId="2480"/>
    <cellStyle name="_Задание на платежи 52" xfId="2481"/>
    <cellStyle name="_Задание на платежи 53" xfId="2482"/>
    <cellStyle name="_Замечания по формам" xfId="2483"/>
    <cellStyle name="_Замечания по формам_БДР формат СД (2)" xfId="2484"/>
    <cellStyle name="_Запрос-Сети-дох-22-12" xfId="2485"/>
    <cellStyle name="_ЗАРПЛАТА 2006г." xfId="2486"/>
    <cellStyle name="_ЗАРПЛАТА 2006г._БДР формат СД (2)" xfId="2487"/>
    <cellStyle name="_ЗАРПЛАТА 2006г._Книга1" xfId="2488"/>
    <cellStyle name="_ЗАРПЛАТА 2006г._Книга1 2" xfId="2489"/>
    <cellStyle name="_ЗАРПЛАТА 2006г._Книга1 2 2" xfId="2490"/>
    <cellStyle name="_ЗАРПЛАТА 2006г._Книга1 3" xfId="2491"/>
    <cellStyle name="_ЗАРПЛАТА 2006г._Книга1_ДУС (3)" xfId="2492"/>
    <cellStyle name="_ЗАРПЛАТА 2006г._Книга1_ДУС (3) 2" xfId="2493"/>
    <cellStyle name="_ЗАРПЛАТА 2006г._Книга1_Источники_лимиты_Бизнес-план" xfId="2494"/>
    <cellStyle name="_ЗАРПЛАТА 2006г._Книга1_Источники_лимиты_Бизнес-план 2" xfId="2495"/>
    <cellStyle name="_ЗАРПЛАТА 2006г._Книга1_Источники_лимиты_Бизнес-план 2 2" xfId="2496"/>
    <cellStyle name="_ЗАРПЛАТА 2006г._Книга1_Источники_лимиты_Бизнес-план 3" xfId="2497"/>
    <cellStyle name="_ЗАРПЛАТА 2006г._Книга1_Копия форма к защите" xfId="2498"/>
    <cellStyle name="_ЗАРПЛАТА 2006г._Книга1_Копия форма к защите 2" xfId="2499"/>
    <cellStyle name="_ЗАРПЛАТА 2006г._Книга1_Свод бюджет на 2012" xfId="2500"/>
    <cellStyle name="_ЗАРПЛАТА 2006г._Книга1_Свод бюджет на 2012 2" xfId="2501"/>
    <cellStyle name="_ЗАРПЛАТА 2006г._Книга1_Форма к защите" xfId="2502"/>
    <cellStyle name="_ЗАРПЛАТА 2006г._Книга1_форма к защите - ДКУ" xfId="2503"/>
    <cellStyle name="_ЗАРПЛАТА 2006г._Книга1_форма к защите - ДКУ 2" xfId="2504"/>
    <cellStyle name="_ЗАРПЛАТА 2006г._Книга1_Форма к защите 10" xfId="2505"/>
    <cellStyle name="_ЗАРПЛАТА 2006г._Книга1_Форма к защите 11" xfId="2506"/>
    <cellStyle name="_ЗАРПЛАТА 2006г._Книга1_Форма к защите 12" xfId="2507"/>
    <cellStyle name="_ЗАРПЛАТА 2006г._Книга1_Форма к защите 13" xfId="2508"/>
    <cellStyle name="_ЗАРПЛАТА 2006г._Книга1_Форма к защите 14" xfId="2509"/>
    <cellStyle name="_ЗАРПЛАТА 2006г._Книга1_Форма к защите 15" xfId="2510"/>
    <cellStyle name="_ЗАРПЛАТА 2006г._Книга1_Форма к защите 16" xfId="2511"/>
    <cellStyle name="_ЗАРПЛАТА 2006г._Книга1_Форма к защите 17" xfId="2512"/>
    <cellStyle name="_ЗАРПЛАТА 2006г._Книга1_Форма к защите 18" xfId="2513"/>
    <cellStyle name="_ЗАРПЛАТА 2006г._Книга1_Форма к защите 19" xfId="2514"/>
    <cellStyle name="_ЗАРПЛАТА 2006г._Книга1_Форма к защите 2" xfId="2515"/>
    <cellStyle name="_ЗАРПЛАТА 2006г._Книга1_Форма к защите 20" xfId="2516"/>
    <cellStyle name="_ЗАРПЛАТА 2006г._Книга1_Форма к защите 21" xfId="2517"/>
    <cellStyle name="_ЗАРПЛАТА 2006г._Книга1_Форма к защите 22" xfId="2518"/>
    <cellStyle name="_ЗАРПЛАТА 2006г._Книга1_Форма к защите 23" xfId="2519"/>
    <cellStyle name="_ЗАРПЛАТА 2006г._Книга1_Форма к защите 24" xfId="2520"/>
    <cellStyle name="_ЗАРПЛАТА 2006г._Книга1_Форма к защите 25" xfId="2521"/>
    <cellStyle name="_ЗАРПЛАТА 2006г._Книга1_Форма к защите 26" xfId="2522"/>
    <cellStyle name="_ЗАРПЛАТА 2006г._Книга1_Форма к защите 27" xfId="2523"/>
    <cellStyle name="_ЗАРПЛАТА 2006г._Книга1_Форма к защите 28" xfId="2524"/>
    <cellStyle name="_ЗАРПЛАТА 2006г._Книга1_Форма к защите 29" xfId="2525"/>
    <cellStyle name="_ЗАРПЛАТА 2006г._Книга1_Форма к защите 3" xfId="2526"/>
    <cellStyle name="_ЗАРПЛАТА 2006г._Книга1_Форма к защите 30" xfId="2527"/>
    <cellStyle name="_ЗАРПЛАТА 2006г._Книга1_Форма к защите 31" xfId="2528"/>
    <cellStyle name="_ЗАРПЛАТА 2006г._Книга1_Форма к защите 32" xfId="2529"/>
    <cellStyle name="_ЗАРПЛАТА 2006г._Книга1_Форма к защите 33" xfId="2530"/>
    <cellStyle name="_ЗАРПЛАТА 2006г._Книга1_Форма к защите 34" xfId="2531"/>
    <cellStyle name="_ЗАРПЛАТА 2006г._Книга1_Форма к защите 35" xfId="2532"/>
    <cellStyle name="_ЗАРПЛАТА 2006г._Книга1_Форма к защите 36" xfId="2533"/>
    <cellStyle name="_ЗАРПЛАТА 2006г._Книга1_Форма к защите 37" xfId="2534"/>
    <cellStyle name="_ЗАРПЛАТА 2006г._Книга1_Форма к защите 38" xfId="2535"/>
    <cellStyle name="_ЗАРПЛАТА 2006г._Книга1_Форма к защите 39" xfId="2536"/>
    <cellStyle name="_ЗАРПЛАТА 2006г._Книга1_Форма к защите 4" xfId="2537"/>
    <cellStyle name="_ЗАРПЛАТА 2006г._Книга1_Форма к защите 40" xfId="2538"/>
    <cellStyle name="_ЗАРПЛАТА 2006г._Книга1_Форма к защите 41" xfId="2539"/>
    <cellStyle name="_ЗАРПЛАТА 2006г._Книга1_Форма к защите 42" xfId="2540"/>
    <cellStyle name="_ЗАРПЛАТА 2006г._Книга1_Форма к защите 43" xfId="2541"/>
    <cellStyle name="_ЗАРПЛАТА 2006г._Книга1_Форма к защите 44" xfId="2542"/>
    <cellStyle name="_ЗАРПЛАТА 2006г._Книга1_Форма к защите 45" xfId="2543"/>
    <cellStyle name="_ЗАРПЛАТА 2006г._Книга1_Форма к защите 46" xfId="2544"/>
    <cellStyle name="_ЗАРПЛАТА 2006г._Книга1_Форма к защите 47" xfId="2545"/>
    <cellStyle name="_ЗАРПЛАТА 2006г._Книга1_Форма к защите 48" xfId="2546"/>
    <cellStyle name="_ЗАРПЛАТА 2006г._Книга1_Форма к защите 49" xfId="2547"/>
    <cellStyle name="_ЗАРПЛАТА 2006г._Книга1_Форма к защите 5" xfId="2548"/>
    <cellStyle name="_ЗАРПЛАТА 2006г._Книга1_Форма к защите 50" xfId="2549"/>
    <cellStyle name="_ЗАРПЛАТА 2006г._Книга1_Форма к защите 51" xfId="2550"/>
    <cellStyle name="_ЗАРПЛАТА 2006г._Книга1_Форма к защите 52" xfId="2551"/>
    <cellStyle name="_ЗАРПЛАТА 2006г._Книга1_Форма к защите 53" xfId="2552"/>
    <cellStyle name="_ЗАРПЛАТА 2006г._Книга1_Форма к защите 54" xfId="2553"/>
    <cellStyle name="_ЗАРПЛАТА 2006г._Книга1_Форма к защите 55" xfId="2554"/>
    <cellStyle name="_ЗАРПЛАТА 2006г._Книга1_Форма к защите 56" xfId="2555"/>
    <cellStyle name="_ЗАРПЛАТА 2006г._Книга1_Форма к защите 57" xfId="2556"/>
    <cellStyle name="_ЗАРПЛАТА 2006г._Книга1_Форма к защите 58" xfId="2557"/>
    <cellStyle name="_ЗАРПЛАТА 2006г._Книга1_Форма к защите 59" xfId="2558"/>
    <cellStyle name="_ЗАРПЛАТА 2006г._Книга1_Форма к защите 6" xfId="2559"/>
    <cellStyle name="_ЗАРПЛАТА 2006г._Книга1_Форма к защите 60" xfId="2560"/>
    <cellStyle name="_ЗАРПЛАТА 2006г._Книга1_Форма к защите 61" xfId="2561"/>
    <cellStyle name="_ЗАРПЛАТА 2006г._Книга1_Форма к защите 62" xfId="2562"/>
    <cellStyle name="_ЗАРПЛАТА 2006г._Книга1_Форма к защите 63" xfId="2563"/>
    <cellStyle name="_ЗАРПЛАТА 2006г._Книга1_Форма к защите 64" xfId="2564"/>
    <cellStyle name="_ЗАРПЛАТА 2006г._Книга1_Форма к защите 65" xfId="2565"/>
    <cellStyle name="_ЗАРПЛАТА 2006г._Книга1_Форма к защите 66" xfId="2566"/>
    <cellStyle name="_ЗАРПЛАТА 2006г._Книга1_Форма к защите 67" xfId="2567"/>
    <cellStyle name="_ЗАРПЛАТА 2006г._Книга1_Форма к защите 68" xfId="2568"/>
    <cellStyle name="_ЗАРПЛАТА 2006г._Книга1_Форма к защите 69" xfId="2569"/>
    <cellStyle name="_ЗАРПЛАТА 2006г._Книга1_Форма к защите 7" xfId="2570"/>
    <cellStyle name="_ЗАРПЛАТА 2006г._Книга1_Форма к защите 70" xfId="2571"/>
    <cellStyle name="_ЗАРПЛАТА 2006г._Книга1_Форма к защите 71" xfId="2572"/>
    <cellStyle name="_ЗАРПЛАТА 2006г._Книга1_Форма к защите 72" xfId="2573"/>
    <cellStyle name="_ЗАРПЛАТА 2006г._Книга1_Форма к защите 73" xfId="2574"/>
    <cellStyle name="_ЗАРПЛАТА 2006г._Книга1_Форма к защите 74" xfId="2575"/>
    <cellStyle name="_ЗАРПЛАТА 2006г._Книга1_Форма к защите 75" xfId="2576"/>
    <cellStyle name="_ЗАРПЛАТА 2006г._Книга1_Форма к защите 76" xfId="2577"/>
    <cellStyle name="_ЗАРПЛАТА 2006г._Книга1_Форма к защите 77" xfId="2578"/>
    <cellStyle name="_ЗАРПЛАТА 2006г._Книга1_Форма к защите 78" xfId="2579"/>
    <cellStyle name="_ЗАРПЛАТА 2006г._Книга1_Форма к защите 79" xfId="2580"/>
    <cellStyle name="_ЗАРПЛАТА 2006г._Книга1_Форма к защите 8" xfId="2581"/>
    <cellStyle name="_ЗАРПЛАТА 2006г._Книга1_Форма к защите 80" xfId="2582"/>
    <cellStyle name="_ЗАРПЛАТА 2006г._Книга1_Форма к защите 81" xfId="2583"/>
    <cellStyle name="_ЗАРПЛАТА 2006г._Книга1_Форма к защите 82" xfId="2584"/>
    <cellStyle name="_ЗАРПЛАТА 2006г._Книга1_Форма к защите 83" xfId="2585"/>
    <cellStyle name="_ЗАРПЛАТА 2006г._Книга1_Форма к защите 84" xfId="2586"/>
    <cellStyle name="_ЗАРПЛАТА 2006г._Книга1_Форма к защите 85" xfId="2587"/>
    <cellStyle name="_ЗАРПЛАТА 2006г._Книга1_Форма к защите 86" xfId="2588"/>
    <cellStyle name="_ЗАРПЛАТА 2006г._Книга1_Форма к защите 87" xfId="2589"/>
    <cellStyle name="_ЗАРПЛАТА 2006г._Книга1_Форма к защите 88" xfId="2590"/>
    <cellStyle name="_ЗАРПЛАТА 2006г._Книга1_Форма к защите 89" xfId="2591"/>
    <cellStyle name="_ЗАРПЛАТА 2006г._Книга1_Форма к защите 9" xfId="2592"/>
    <cellStyle name="_ЗАРПЛАТА 2006г._Книга1_Форма к защите 90" xfId="2593"/>
    <cellStyle name="_ЗАРПЛАТА 2006г._Книга1_Форма к защите ДЭБ" xfId="2594"/>
    <cellStyle name="_ЗАРПЛАТА 2006г._Книга1_Форма к защите ДЭБ 2" xfId="2595"/>
    <cellStyle name="_ЗАРПЛАТА 2006г._Книга1_Форма к защите_ДСП" xfId="2596"/>
    <cellStyle name="_ЗАРПЛАТА 2006г._Книга1_Форма к защите_ДСП 2" xfId="2597"/>
    <cellStyle name="_ЗАРПЛАТА 2006г._Книга1_Форма к защите_ДУпиоп" xfId="2598"/>
    <cellStyle name="_ЗАРПЛАТА 2006г._Книга1_Форма к защите_ДУпиоп 2" xfId="2599"/>
    <cellStyle name="_ЗАРПЛАТА 2006г._Книга1_Форма к защите_окончательная версия" xfId="2600"/>
    <cellStyle name="_ЗАРПЛАТА 2006г._Книга1_Форма к защите_окончательная версия 2" xfId="2601"/>
    <cellStyle name="_ЗАРПЛАТА 2006г._Корректировка №3 ФОТ 2010" xfId="2602"/>
    <cellStyle name="_ЗАРПЛАТА 2006г._Корректировка №3 ФОТ 2010_БДР формат СД (2)" xfId="2603"/>
    <cellStyle name="_ЗАРПЛАТА 2006г._Корректировка по ТОиР (проект)(поправл.)" xfId="2604"/>
    <cellStyle name="_ЗАРПЛАТА 2006г._Корректировка ФОТ по ТОиР " xfId="2605"/>
    <cellStyle name="_ЗАРПЛАТА 2006г._Корректировка ФОТ по ТОиР _БДР формат СД (2)" xfId="2606"/>
    <cellStyle name="_ЗАРПЛАТА 2006г._Московское" xfId="2607"/>
    <cellStyle name="_ЗАРПЛАТА 2006г._План по видам деят.(09.11.2009)" xfId="2608"/>
    <cellStyle name="_ЗАРПЛАТА 2006г._План по видам деят.(09.11.2009) 2" xfId="2609"/>
    <cellStyle name="_ЗАРПЛАТА 2006г._План по видам деят.(09.11.2009) 2 2" xfId="2610"/>
    <cellStyle name="_ЗАРПЛАТА 2006г._План по видам деят.(09.11.2009) 3" xfId="2611"/>
    <cellStyle name="_ЗАРПЛАТА 2006г._План по видам деят.(09.11.2009)_ДУС (3)" xfId="2612"/>
    <cellStyle name="_ЗАРПЛАТА 2006г._План по видам деят.(09.11.2009)_ДУС (3) 2" xfId="2613"/>
    <cellStyle name="_ЗАРПЛАТА 2006г._План по видам деят.(09.11.2009)_Источники_лимиты_Бизнес-план" xfId="2614"/>
    <cellStyle name="_ЗАРПЛАТА 2006г._План по видам деят.(09.11.2009)_Источники_лимиты_Бизнес-план 2" xfId="2615"/>
    <cellStyle name="_ЗАРПЛАТА 2006г._План по видам деят.(09.11.2009)_Источники_лимиты_Бизнес-план 2 2" xfId="2616"/>
    <cellStyle name="_ЗАРПЛАТА 2006г._План по видам деят.(09.11.2009)_Источники_лимиты_Бизнес-план 3" xfId="2617"/>
    <cellStyle name="_ЗАРПЛАТА 2006г._План по видам деят.(09.11.2009)_Копия форма к защите" xfId="2618"/>
    <cellStyle name="_ЗАРПЛАТА 2006г._План по видам деят.(09.11.2009)_Копия форма к защите 2" xfId="2619"/>
    <cellStyle name="_ЗАРПЛАТА 2006г._План по видам деят.(09.11.2009)_Свод бюджет на 2012" xfId="2620"/>
    <cellStyle name="_ЗАРПЛАТА 2006г._План по видам деят.(09.11.2009)_Свод бюджет на 2012 2" xfId="2621"/>
    <cellStyle name="_ЗАРПЛАТА 2006г._План по видам деят.(09.11.2009)_Форма к защите" xfId="2622"/>
    <cellStyle name="_ЗАРПЛАТА 2006г._План по видам деят.(09.11.2009)_форма к защите - ДКУ" xfId="2623"/>
    <cellStyle name="_ЗАРПЛАТА 2006г._План по видам деят.(09.11.2009)_форма к защите - ДКУ 2" xfId="2624"/>
    <cellStyle name="_ЗАРПЛАТА 2006г._План по видам деят.(09.11.2009)_Форма к защите 10" xfId="2625"/>
    <cellStyle name="_ЗАРПЛАТА 2006г._План по видам деят.(09.11.2009)_Форма к защите 11" xfId="2626"/>
    <cellStyle name="_ЗАРПЛАТА 2006г._План по видам деят.(09.11.2009)_Форма к защите 12" xfId="2627"/>
    <cellStyle name="_ЗАРПЛАТА 2006г._План по видам деят.(09.11.2009)_Форма к защите 13" xfId="2628"/>
    <cellStyle name="_ЗАРПЛАТА 2006г._План по видам деят.(09.11.2009)_Форма к защите 14" xfId="2629"/>
    <cellStyle name="_ЗАРПЛАТА 2006г._План по видам деят.(09.11.2009)_Форма к защите 15" xfId="2630"/>
    <cellStyle name="_ЗАРПЛАТА 2006г._План по видам деят.(09.11.2009)_Форма к защите 16" xfId="2631"/>
    <cellStyle name="_ЗАРПЛАТА 2006г._План по видам деят.(09.11.2009)_Форма к защите 17" xfId="2632"/>
    <cellStyle name="_ЗАРПЛАТА 2006г._План по видам деят.(09.11.2009)_Форма к защите 18" xfId="2633"/>
    <cellStyle name="_ЗАРПЛАТА 2006г._План по видам деят.(09.11.2009)_Форма к защите 19" xfId="2634"/>
    <cellStyle name="_ЗАРПЛАТА 2006г._План по видам деят.(09.11.2009)_Форма к защите 2" xfId="2635"/>
    <cellStyle name="_ЗАРПЛАТА 2006г._План по видам деят.(09.11.2009)_Форма к защите 20" xfId="2636"/>
    <cellStyle name="_ЗАРПЛАТА 2006г._План по видам деят.(09.11.2009)_Форма к защите 21" xfId="2637"/>
    <cellStyle name="_ЗАРПЛАТА 2006г._План по видам деят.(09.11.2009)_Форма к защите 22" xfId="2638"/>
    <cellStyle name="_ЗАРПЛАТА 2006г._План по видам деят.(09.11.2009)_Форма к защите 23" xfId="2639"/>
    <cellStyle name="_ЗАРПЛАТА 2006г._План по видам деят.(09.11.2009)_Форма к защите 24" xfId="2640"/>
    <cellStyle name="_ЗАРПЛАТА 2006г._План по видам деят.(09.11.2009)_Форма к защите 25" xfId="2641"/>
    <cellStyle name="_ЗАРПЛАТА 2006г._План по видам деят.(09.11.2009)_Форма к защите 26" xfId="2642"/>
    <cellStyle name="_ЗАРПЛАТА 2006г._План по видам деят.(09.11.2009)_Форма к защите 27" xfId="2643"/>
    <cellStyle name="_ЗАРПЛАТА 2006г._План по видам деят.(09.11.2009)_Форма к защите 28" xfId="2644"/>
    <cellStyle name="_ЗАРПЛАТА 2006г._План по видам деят.(09.11.2009)_Форма к защите 29" xfId="2645"/>
    <cellStyle name="_ЗАРПЛАТА 2006г._План по видам деят.(09.11.2009)_Форма к защите 3" xfId="2646"/>
    <cellStyle name="_ЗАРПЛАТА 2006г._План по видам деят.(09.11.2009)_Форма к защите 30" xfId="2647"/>
    <cellStyle name="_ЗАРПЛАТА 2006г._План по видам деят.(09.11.2009)_Форма к защите 31" xfId="2648"/>
    <cellStyle name="_ЗАРПЛАТА 2006г._План по видам деят.(09.11.2009)_Форма к защите 32" xfId="2649"/>
    <cellStyle name="_ЗАРПЛАТА 2006г._План по видам деят.(09.11.2009)_Форма к защите 33" xfId="2650"/>
    <cellStyle name="_ЗАРПЛАТА 2006г._План по видам деят.(09.11.2009)_Форма к защите 34" xfId="2651"/>
    <cellStyle name="_ЗАРПЛАТА 2006г._План по видам деят.(09.11.2009)_Форма к защите 35" xfId="2652"/>
    <cellStyle name="_ЗАРПЛАТА 2006г._План по видам деят.(09.11.2009)_Форма к защите 36" xfId="2653"/>
    <cellStyle name="_ЗАРПЛАТА 2006г._План по видам деят.(09.11.2009)_Форма к защите 37" xfId="2654"/>
    <cellStyle name="_ЗАРПЛАТА 2006г._План по видам деят.(09.11.2009)_Форма к защите 38" xfId="2655"/>
    <cellStyle name="_ЗАРПЛАТА 2006г._План по видам деят.(09.11.2009)_Форма к защите 39" xfId="2656"/>
    <cellStyle name="_ЗАРПЛАТА 2006г._План по видам деят.(09.11.2009)_Форма к защите 4" xfId="2657"/>
    <cellStyle name="_ЗАРПЛАТА 2006г._План по видам деят.(09.11.2009)_Форма к защите 40" xfId="2658"/>
    <cellStyle name="_ЗАРПЛАТА 2006г._План по видам деят.(09.11.2009)_Форма к защите 41" xfId="2659"/>
    <cellStyle name="_ЗАРПЛАТА 2006г._План по видам деят.(09.11.2009)_Форма к защите 42" xfId="2660"/>
    <cellStyle name="_ЗАРПЛАТА 2006г._План по видам деят.(09.11.2009)_Форма к защите 43" xfId="2661"/>
    <cellStyle name="_ЗАРПЛАТА 2006г._План по видам деят.(09.11.2009)_Форма к защите 44" xfId="2662"/>
    <cellStyle name="_ЗАРПЛАТА 2006г._План по видам деят.(09.11.2009)_Форма к защите 45" xfId="2663"/>
    <cellStyle name="_ЗАРПЛАТА 2006г._План по видам деят.(09.11.2009)_Форма к защите 46" xfId="2664"/>
    <cellStyle name="_ЗАРПЛАТА 2006г._План по видам деят.(09.11.2009)_Форма к защите 47" xfId="2665"/>
    <cellStyle name="_ЗАРПЛАТА 2006г._План по видам деят.(09.11.2009)_Форма к защите 48" xfId="2666"/>
    <cellStyle name="_ЗАРПЛАТА 2006г._План по видам деят.(09.11.2009)_Форма к защите 49" xfId="2667"/>
    <cellStyle name="_ЗАРПЛАТА 2006г._План по видам деят.(09.11.2009)_Форма к защите 5" xfId="2668"/>
    <cellStyle name="_ЗАРПЛАТА 2006г._План по видам деят.(09.11.2009)_Форма к защите 50" xfId="2669"/>
    <cellStyle name="_ЗАРПЛАТА 2006г._План по видам деят.(09.11.2009)_Форма к защите 51" xfId="2670"/>
    <cellStyle name="_ЗАРПЛАТА 2006г._План по видам деят.(09.11.2009)_Форма к защите 52" xfId="2671"/>
    <cellStyle name="_ЗАРПЛАТА 2006г._План по видам деят.(09.11.2009)_Форма к защите 53" xfId="2672"/>
    <cellStyle name="_ЗАРПЛАТА 2006г._План по видам деят.(09.11.2009)_Форма к защите 54" xfId="2673"/>
    <cellStyle name="_ЗАРПЛАТА 2006г._План по видам деят.(09.11.2009)_Форма к защите 55" xfId="2674"/>
    <cellStyle name="_ЗАРПЛАТА 2006г._План по видам деят.(09.11.2009)_Форма к защите 56" xfId="2675"/>
    <cellStyle name="_ЗАРПЛАТА 2006г._План по видам деят.(09.11.2009)_Форма к защите 57" xfId="2676"/>
    <cellStyle name="_ЗАРПЛАТА 2006г._План по видам деят.(09.11.2009)_Форма к защите 58" xfId="2677"/>
    <cellStyle name="_ЗАРПЛАТА 2006г._План по видам деят.(09.11.2009)_Форма к защите 59" xfId="2678"/>
    <cellStyle name="_ЗАРПЛАТА 2006г._План по видам деят.(09.11.2009)_Форма к защите 6" xfId="2679"/>
    <cellStyle name="_ЗАРПЛАТА 2006г._План по видам деят.(09.11.2009)_Форма к защите 60" xfId="2680"/>
    <cellStyle name="_ЗАРПЛАТА 2006г._План по видам деят.(09.11.2009)_Форма к защите 61" xfId="2681"/>
    <cellStyle name="_ЗАРПЛАТА 2006г._План по видам деят.(09.11.2009)_Форма к защите 62" xfId="2682"/>
    <cellStyle name="_ЗАРПЛАТА 2006г._План по видам деят.(09.11.2009)_Форма к защите 63" xfId="2683"/>
    <cellStyle name="_ЗАРПЛАТА 2006г._План по видам деят.(09.11.2009)_Форма к защите 64" xfId="2684"/>
    <cellStyle name="_ЗАРПЛАТА 2006г._План по видам деят.(09.11.2009)_Форма к защите 65" xfId="2685"/>
    <cellStyle name="_ЗАРПЛАТА 2006г._План по видам деят.(09.11.2009)_Форма к защите 66" xfId="2686"/>
    <cellStyle name="_ЗАРПЛАТА 2006г._План по видам деят.(09.11.2009)_Форма к защите 67" xfId="2687"/>
    <cellStyle name="_ЗАРПЛАТА 2006г._План по видам деят.(09.11.2009)_Форма к защите 68" xfId="2688"/>
    <cellStyle name="_ЗАРПЛАТА 2006г._План по видам деят.(09.11.2009)_Форма к защите 69" xfId="2689"/>
    <cellStyle name="_ЗАРПЛАТА 2006г._План по видам деят.(09.11.2009)_Форма к защите 7" xfId="2690"/>
    <cellStyle name="_ЗАРПЛАТА 2006г._План по видам деят.(09.11.2009)_Форма к защите 70" xfId="2691"/>
    <cellStyle name="_ЗАРПЛАТА 2006г._План по видам деят.(09.11.2009)_Форма к защите 71" xfId="2692"/>
    <cellStyle name="_ЗАРПЛАТА 2006г._План по видам деят.(09.11.2009)_Форма к защите 72" xfId="2693"/>
    <cellStyle name="_ЗАРПЛАТА 2006г._План по видам деят.(09.11.2009)_Форма к защите 73" xfId="2694"/>
    <cellStyle name="_ЗАРПЛАТА 2006г._План по видам деят.(09.11.2009)_Форма к защите 74" xfId="2695"/>
    <cellStyle name="_ЗАРПЛАТА 2006г._План по видам деят.(09.11.2009)_Форма к защите 75" xfId="2696"/>
    <cellStyle name="_ЗАРПЛАТА 2006г._План по видам деят.(09.11.2009)_Форма к защите 76" xfId="2697"/>
    <cellStyle name="_ЗАРПЛАТА 2006г._План по видам деят.(09.11.2009)_Форма к защите 77" xfId="2698"/>
    <cellStyle name="_ЗАРПЛАТА 2006г._План по видам деят.(09.11.2009)_Форма к защите 78" xfId="2699"/>
    <cellStyle name="_ЗАРПЛАТА 2006г._План по видам деят.(09.11.2009)_Форма к защите 79" xfId="2700"/>
    <cellStyle name="_ЗАРПЛАТА 2006г._План по видам деят.(09.11.2009)_Форма к защите 8" xfId="2701"/>
    <cellStyle name="_ЗАРПЛАТА 2006г._План по видам деят.(09.11.2009)_Форма к защите 80" xfId="2702"/>
    <cellStyle name="_ЗАРПЛАТА 2006г._План по видам деят.(09.11.2009)_Форма к защите 81" xfId="2703"/>
    <cellStyle name="_ЗАРПЛАТА 2006г._План по видам деят.(09.11.2009)_Форма к защите 82" xfId="2704"/>
    <cellStyle name="_ЗАРПЛАТА 2006г._План по видам деят.(09.11.2009)_Форма к защите 83" xfId="2705"/>
    <cellStyle name="_ЗАРПЛАТА 2006г._План по видам деят.(09.11.2009)_Форма к защите 84" xfId="2706"/>
    <cellStyle name="_ЗАРПЛАТА 2006г._План по видам деят.(09.11.2009)_Форма к защите 85" xfId="2707"/>
    <cellStyle name="_ЗАРПЛАТА 2006г._План по видам деят.(09.11.2009)_Форма к защите 86" xfId="2708"/>
    <cellStyle name="_ЗАРПЛАТА 2006г._План по видам деят.(09.11.2009)_Форма к защите 87" xfId="2709"/>
    <cellStyle name="_ЗАРПЛАТА 2006г._План по видам деят.(09.11.2009)_Форма к защите 88" xfId="2710"/>
    <cellStyle name="_ЗАРПЛАТА 2006г._План по видам деят.(09.11.2009)_Форма к защите 89" xfId="2711"/>
    <cellStyle name="_ЗАРПЛАТА 2006г._План по видам деят.(09.11.2009)_Форма к защите 9" xfId="2712"/>
    <cellStyle name="_ЗАРПЛАТА 2006г._План по видам деят.(09.11.2009)_Форма к защите 90" xfId="2713"/>
    <cellStyle name="_ЗАРПЛАТА 2006г._План по видам деят.(09.11.2009)_Форма к защите ДЭБ" xfId="2714"/>
    <cellStyle name="_ЗАРПЛАТА 2006г._План по видам деят.(09.11.2009)_Форма к защите ДЭБ 2" xfId="2715"/>
    <cellStyle name="_ЗАРПЛАТА 2006г._План по видам деят.(09.11.2009)_Форма к защите_ДСП" xfId="2716"/>
    <cellStyle name="_ЗАРПЛАТА 2006г._План по видам деят.(09.11.2009)_Форма к защите_ДСП 2" xfId="2717"/>
    <cellStyle name="_ЗАРПЛАТА 2006г._План по видам деят.(09.11.2009)_Форма к защите_ДУпиоп" xfId="2718"/>
    <cellStyle name="_ЗАРПЛАТА 2006г._План по видам деят.(09.11.2009)_Форма к защите_ДУпиоп 2" xfId="2719"/>
    <cellStyle name="_ЗАРПЛАТА 2006г._План по видам деят.(09.11.2009)_Форма к защите_окончательная версия" xfId="2720"/>
    <cellStyle name="_ЗАРПЛАТА 2006г._План по видам деят.(09.11.2009)_Форма к защите_окончательная версия 2" xfId="2721"/>
    <cellStyle name="_ЗАРПЛАТА 2006г._По видам деятельности(09.11.2009)" xfId="2722"/>
    <cellStyle name="_ЗАРПЛАТА 2006г._По видам деятельности(09.11.2009) 2" xfId="2723"/>
    <cellStyle name="_ЗАРПЛАТА 2006г._По видам деятельности(09.11.2009) 2 2" xfId="2724"/>
    <cellStyle name="_ЗАРПЛАТА 2006г._По видам деятельности(09.11.2009) 3" xfId="2725"/>
    <cellStyle name="_ЗАРПЛАТА 2006г._По видам деятельности(09.11.2009)_ДУС (3)" xfId="2726"/>
    <cellStyle name="_ЗАРПЛАТА 2006г._По видам деятельности(09.11.2009)_ДУС (3) 2" xfId="2727"/>
    <cellStyle name="_ЗАРПЛАТА 2006г._По видам деятельности(09.11.2009)_Источники_лимиты_Бизнес-план" xfId="2728"/>
    <cellStyle name="_ЗАРПЛАТА 2006г._По видам деятельности(09.11.2009)_Источники_лимиты_Бизнес-план 2" xfId="2729"/>
    <cellStyle name="_ЗАРПЛАТА 2006г._По видам деятельности(09.11.2009)_Источники_лимиты_Бизнес-план 2 2" xfId="2730"/>
    <cellStyle name="_ЗАРПЛАТА 2006г._По видам деятельности(09.11.2009)_Источники_лимиты_Бизнес-план 3" xfId="2731"/>
    <cellStyle name="_ЗАРПЛАТА 2006г._По видам деятельности(09.11.2009)_Копия форма к защите" xfId="2732"/>
    <cellStyle name="_ЗАРПЛАТА 2006г._По видам деятельности(09.11.2009)_Копия форма к защите 2" xfId="2733"/>
    <cellStyle name="_ЗАРПЛАТА 2006г._По видам деятельности(09.11.2009)_Свод бюджет на 2012" xfId="2734"/>
    <cellStyle name="_ЗАРПЛАТА 2006г._По видам деятельности(09.11.2009)_Свод бюджет на 2012 2" xfId="2735"/>
    <cellStyle name="_ЗАРПЛАТА 2006г._По видам деятельности(09.11.2009)_Форма к защите" xfId="2736"/>
    <cellStyle name="_ЗАРПЛАТА 2006г._По видам деятельности(09.11.2009)_форма к защите - ДКУ" xfId="2737"/>
    <cellStyle name="_ЗАРПЛАТА 2006г._По видам деятельности(09.11.2009)_форма к защите - ДКУ 2" xfId="2738"/>
    <cellStyle name="_ЗАРПЛАТА 2006г._По видам деятельности(09.11.2009)_Форма к защите 10" xfId="2739"/>
    <cellStyle name="_ЗАРПЛАТА 2006г._По видам деятельности(09.11.2009)_Форма к защите 11" xfId="2740"/>
    <cellStyle name="_ЗАРПЛАТА 2006г._По видам деятельности(09.11.2009)_Форма к защите 12" xfId="2741"/>
    <cellStyle name="_ЗАРПЛАТА 2006г._По видам деятельности(09.11.2009)_Форма к защите 13" xfId="2742"/>
    <cellStyle name="_ЗАРПЛАТА 2006г._По видам деятельности(09.11.2009)_Форма к защите 14" xfId="2743"/>
    <cellStyle name="_ЗАРПЛАТА 2006г._По видам деятельности(09.11.2009)_Форма к защите 15" xfId="2744"/>
    <cellStyle name="_ЗАРПЛАТА 2006г._По видам деятельности(09.11.2009)_Форма к защите 16" xfId="2745"/>
    <cellStyle name="_ЗАРПЛАТА 2006г._По видам деятельности(09.11.2009)_Форма к защите 17" xfId="2746"/>
    <cellStyle name="_ЗАРПЛАТА 2006г._По видам деятельности(09.11.2009)_Форма к защите 18" xfId="2747"/>
    <cellStyle name="_ЗАРПЛАТА 2006г._По видам деятельности(09.11.2009)_Форма к защите 19" xfId="2748"/>
    <cellStyle name="_ЗАРПЛАТА 2006г._По видам деятельности(09.11.2009)_Форма к защите 2" xfId="2749"/>
    <cellStyle name="_ЗАРПЛАТА 2006г._По видам деятельности(09.11.2009)_Форма к защите 20" xfId="2750"/>
    <cellStyle name="_ЗАРПЛАТА 2006г._По видам деятельности(09.11.2009)_Форма к защите 21" xfId="2751"/>
    <cellStyle name="_ЗАРПЛАТА 2006г._По видам деятельности(09.11.2009)_Форма к защите 22" xfId="2752"/>
    <cellStyle name="_ЗАРПЛАТА 2006г._По видам деятельности(09.11.2009)_Форма к защите 23" xfId="2753"/>
    <cellStyle name="_ЗАРПЛАТА 2006г._По видам деятельности(09.11.2009)_Форма к защите 24" xfId="2754"/>
    <cellStyle name="_ЗАРПЛАТА 2006г._По видам деятельности(09.11.2009)_Форма к защите 25" xfId="2755"/>
    <cellStyle name="_ЗАРПЛАТА 2006г._По видам деятельности(09.11.2009)_Форма к защите 26" xfId="2756"/>
    <cellStyle name="_ЗАРПЛАТА 2006г._По видам деятельности(09.11.2009)_Форма к защите 27" xfId="2757"/>
    <cellStyle name="_ЗАРПЛАТА 2006г._По видам деятельности(09.11.2009)_Форма к защите 28" xfId="2758"/>
    <cellStyle name="_ЗАРПЛАТА 2006г._По видам деятельности(09.11.2009)_Форма к защите 29" xfId="2759"/>
    <cellStyle name="_ЗАРПЛАТА 2006г._По видам деятельности(09.11.2009)_Форма к защите 3" xfId="2760"/>
    <cellStyle name="_ЗАРПЛАТА 2006г._По видам деятельности(09.11.2009)_Форма к защите 30" xfId="2761"/>
    <cellStyle name="_ЗАРПЛАТА 2006г._По видам деятельности(09.11.2009)_Форма к защите 31" xfId="2762"/>
    <cellStyle name="_ЗАРПЛАТА 2006г._По видам деятельности(09.11.2009)_Форма к защите 32" xfId="2763"/>
    <cellStyle name="_ЗАРПЛАТА 2006г._По видам деятельности(09.11.2009)_Форма к защите 33" xfId="2764"/>
    <cellStyle name="_ЗАРПЛАТА 2006г._По видам деятельности(09.11.2009)_Форма к защите 34" xfId="2765"/>
    <cellStyle name="_ЗАРПЛАТА 2006г._По видам деятельности(09.11.2009)_Форма к защите 35" xfId="2766"/>
    <cellStyle name="_ЗАРПЛАТА 2006г._По видам деятельности(09.11.2009)_Форма к защите 36" xfId="2767"/>
    <cellStyle name="_ЗАРПЛАТА 2006г._По видам деятельности(09.11.2009)_Форма к защите 37" xfId="2768"/>
    <cellStyle name="_ЗАРПЛАТА 2006г._По видам деятельности(09.11.2009)_Форма к защите 38" xfId="2769"/>
    <cellStyle name="_ЗАРПЛАТА 2006г._По видам деятельности(09.11.2009)_Форма к защите 39" xfId="2770"/>
    <cellStyle name="_ЗАРПЛАТА 2006г._По видам деятельности(09.11.2009)_Форма к защите 4" xfId="2771"/>
    <cellStyle name="_ЗАРПЛАТА 2006г._По видам деятельности(09.11.2009)_Форма к защите 40" xfId="2772"/>
    <cellStyle name="_ЗАРПЛАТА 2006г._По видам деятельности(09.11.2009)_Форма к защите 41" xfId="2773"/>
    <cellStyle name="_ЗАРПЛАТА 2006г._По видам деятельности(09.11.2009)_Форма к защите 42" xfId="2774"/>
    <cellStyle name="_ЗАРПЛАТА 2006г._По видам деятельности(09.11.2009)_Форма к защите 43" xfId="2775"/>
    <cellStyle name="_ЗАРПЛАТА 2006г._По видам деятельности(09.11.2009)_Форма к защите 44" xfId="2776"/>
    <cellStyle name="_ЗАРПЛАТА 2006г._По видам деятельности(09.11.2009)_Форма к защите 45" xfId="2777"/>
    <cellStyle name="_ЗАРПЛАТА 2006г._По видам деятельности(09.11.2009)_Форма к защите 46" xfId="2778"/>
    <cellStyle name="_ЗАРПЛАТА 2006г._По видам деятельности(09.11.2009)_Форма к защите 47" xfId="2779"/>
    <cellStyle name="_ЗАРПЛАТА 2006г._По видам деятельности(09.11.2009)_Форма к защите 48" xfId="2780"/>
    <cellStyle name="_ЗАРПЛАТА 2006г._По видам деятельности(09.11.2009)_Форма к защите 49" xfId="2781"/>
    <cellStyle name="_ЗАРПЛАТА 2006г._По видам деятельности(09.11.2009)_Форма к защите 5" xfId="2782"/>
    <cellStyle name="_ЗАРПЛАТА 2006г._По видам деятельности(09.11.2009)_Форма к защите 50" xfId="2783"/>
    <cellStyle name="_ЗАРПЛАТА 2006г._По видам деятельности(09.11.2009)_Форма к защите 51" xfId="2784"/>
    <cellStyle name="_ЗАРПЛАТА 2006г._По видам деятельности(09.11.2009)_Форма к защите 52" xfId="2785"/>
    <cellStyle name="_ЗАРПЛАТА 2006г._По видам деятельности(09.11.2009)_Форма к защите 53" xfId="2786"/>
    <cellStyle name="_ЗАРПЛАТА 2006г._По видам деятельности(09.11.2009)_Форма к защите 54" xfId="2787"/>
    <cellStyle name="_ЗАРПЛАТА 2006г._По видам деятельности(09.11.2009)_Форма к защите 55" xfId="2788"/>
    <cellStyle name="_ЗАРПЛАТА 2006г._По видам деятельности(09.11.2009)_Форма к защите 56" xfId="2789"/>
    <cellStyle name="_ЗАРПЛАТА 2006г._По видам деятельности(09.11.2009)_Форма к защите 57" xfId="2790"/>
    <cellStyle name="_ЗАРПЛАТА 2006г._По видам деятельности(09.11.2009)_Форма к защите 58" xfId="2791"/>
    <cellStyle name="_ЗАРПЛАТА 2006г._По видам деятельности(09.11.2009)_Форма к защите 59" xfId="2792"/>
    <cellStyle name="_ЗАРПЛАТА 2006г._По видам деятельности(09.11.2009)_Форма к защите 6" xfId="2793"/>
    <cellStyle name="_ЗАРПЛАТА 2006г._По видам деятельности(09.11.2009)_Форма к защите 60" xfId="2794"/>
    <cellStyle name="_ЗАРПЛАТА 2006г._По видам деятельности(09.11.2009)_Форма к защите 61" xfId="2795"/>
    <cellStyle name="_ЗАРПЛАТА 2006г._По видам деятельности(09.11.2009)_Форма к защите 62" xfId="2796"/>
    <cellStyle name="_ЗАРПЛАТА 2006г._По видам деятельности(09.11.2009)_Форма к защите 63" xfId="2797"/>
    <cellStyle name="_ЗАРПЛАТА 2006г._По видам деятельности(09.11.2009)_Форма к защите 64" xfId="2798"/>
    <cellStyle name="_ЗАРПЛАТА 2006г._По видам деятельности(09.11.2009)_Форма к защите 65" xfId="2799"/>
    <cellStyle name="_ЗАРПЛАТА 2006г._По видам деятельности(09.11.2009)_Форма к защите 66" xfId="2800"/>
    <cellStyle name="_ЗАРПЛАТА 2006г._По видам деятельности(09.11.2009)_Форма к защите 67" xfId="2801"/>
    <cellStyle name="_ЗАРПЛАТА 2006г._По видам деятельности(09.11.2009)_Форма к защите 68" xfId="2802"/>
    <cellStyle name="_ЗАРПЛАТА 2006г._По видам деятельности(09.11.2009)_Форма к защите 69" xfId="2803"/>
    <cellStyle name="_ЗАРПЛАТА 2006г._По видам деятельности(09.11.2009)_Форма к защите 7" xfId="2804"/>
    <cellStyle name="_ЗАРПЛАТА 2006г._По видам деятельности(09.11.2009)_Форма к защите 70" xfId="2805"/>
    <cellStyle name="_ЗАРПЛАТА 2006г._По видам деятельности(09.11.2009)_Форма к защите 71" xfId="2806"/>
    <cellStyle name="_ЗАРПЛАТА 2006г._По видам деятельности(09.11.2009)_Форма к защите 72" xfId="2807"/>
    <cellStyle name="_ЗАРПЛАТА 2006г._По видам деятельности(09.11.2009)_Форма к защите 73" xfId="2808"/>
    <cellStyle name="_ЗАРПЛАТА 2006г._По видам деятельности(09.11.2009)_Форма к защите 74" xfId="2809"/>
    <cellStyle name="_ЗАРПЛАТА 2006г._По видам деятельности(09.11.2009)_Форма к защите 75" xfId="2810"/>
    <cellStyle name="_ЗАРПЛАТА 2006г._По видам деятельности(09.11.2009)_Форма к защите 76" xfId="2811"/>
    <cellStyle name="_ЗАРПЛАТА 2006г._По видам деятельности(09.11.2009)_Форма к защите 77" xfId="2812"/>
    <cellStyle name="_ЗАРПЛАТА 2006г._По видам деятельности(09.11.2009)_Форма к защите 78" xfId="2813"/>
    <cellStyle name="_ЗАРПЛАТА 2006г._По видам деятельности(09.11.2009)_Форма к защите 79" xfId="2814"/>
    <cellStyle name="_ЗАРПЛАТА 2006г._По видам деятельности(09.11.2009)_Форма к защите 8" xfId="2815"/>
    <cellStyle name="_ЗАРПЛАТА 2006г._По видам деятельности(09.11.2009)_Форма к защите 80" xfId="2816"/>
    <cellStyle name="_ЗАРПЛАТА 2006г._По видам деятельности(09.11.2009)_Форма к защите 81" xfId="2817"/>
    <cellStyle name="_ЗАРПЛАТА 2006г._По видам деятельности(09.11.2009)_Форма к защите 82" xfId="2818"/>
    <cellStyle name="_ЗАРПЛАТА 2006г._По видам деятельности(09.11.2009)_Форма к защите 83" xfId="2819"/>
    <cellStyle name="_ЗАРПЛАТА 2006г._По видам деятельности(09.11.2009)_Форма к защите 84" xfId="2820"/>
    <cellStyle name="_ЗАРПЛАТА 2006г._По видам деятельности(09.11.2009)_Форма к защите 85" xfId="2821"/>
    <cellStyle name="_ЗАРПЛАТА 2006г._По видам деятельности(09.11.2009)_Форма к защите 86" xfId="2822"/>
    <cellStyle name="_ЗАРПЛАТА 2006г._По видам деятельности(09.11.2009)_Форма к защите 87" xfId="2823"/>
    <cellStyle name="_ЗАРПЛАТА 2006г._По видам деятельности(09.11.2009)_Форма к защите 88" xfId="2824"/>
    <cellStyle name="_ЗАРПЛАТА 2006г._По видам деятельности(09.11.2009)_Форма к защите 89" xfId="2825"/>
    <cellStyle name="_ЗАРПЛАТА 2006г._По видам деятельности(09.11.2009)_Форма к защите 9" xfId="2826"/>
    <cellStyle name="_ЗАРПЛАТА 2006г._По видам деятельности(09.11.2009)_Форма к защите 90" xfId="2827"/>
    <cellStyle name="_ЗАРПЛАТА 2006г._По видам деятельности(09.11.2009)_Форма к защите ДЭБ" xfId="2828"/>
    <cellStyle name="_ЗАРПЛАТА 2006г._По видам деятельности(09.11.2009)_Форма к защите ДЭБ 2" xfId="2829"/>
    <cellStyle name="_ЗАРПЛАТА 2006г._По видам деятельности(09.11.2009)_Форма к защите_ДСП" xfId="2830"/>
    <cellStyle name="_ЗАРПЛАТА 2006г._По видам деятельности(09.11.2009)_Форма к защите_ДСП 2" xfId="2831"/>
    <cellStyle name="_ЗАРПЛАТА 2006г._По видам деятельности(09.11.2009)_Форма к защите_ДУпиоп" xfId="2832"/>
    <cellStyle name="_ЗАРПЛАТА 2006г._По видам деятельности(09.11.2009)_Форма к защите_ДУпиоп 2" xfId="2833"/>
    <cellStyle name="_ЗАРПЛАТА 2006г._По видам деятельности(09.11.2009)_Форма к защите_окончательная версия" xfId="2834"/>
    <cellStyle name="_ЗАРПЛАТА 2006г._По видам деятельности(09.11.2009)_Форма к защите_окончательная версия 2" xfId="2835"/>
    <cellStyle name="_ЗАРПЛАТА 2006г._Состав ФОТ и ВСХ ( - 3 кв-л 9мес.)xls" xfId="2836"/>
    <cellStyle name="_ЗАРПЛАТА 2006г._Состав ФОТ и ВСХ ( - 3 кв-л 9мес.)xls_БДР формат СД (2)" xfId="2837"/>
    <cellStyle name="_ЗАРПЛАТА 2006г._ТОИР СВОД 2010_форма1(испр.управление30.10.2009.)" xfId="2838"/>
    <cellStyle name="_ЗАРПЛАТА 2006г._ТОИР СВОД 2010_форма1(испр.управление30.10.2009.) 2" xfId="2839"/>
    <cellStyle name="_ЗАРПЛАТА 2006г._ТОИР СВОД 2010_форма1(испр.управление30.10.2009.) 2 2" xfId="2840"/>
    <cellStyle name="_ЗАРПЛАТА 2006г._ТОИР СВОД 2010_форма1(испр.управление30.10.2009.) 3" xfId="2841"/>
    <cellStyle name="_ЗАРПЛАТА 2006г._ТОИР СВОД 2010_форма1(испр.управление30.10.2009.)_ДУС (3)" xfId="2842"/>
    <cellStyle name="_ЗАРПЛАТА 2006г._ТОИР СВОД 2010_форма1(испр.управление30.10.2009.)_ДУС (3) 2" xfId="2843"/>
    <cellStyle name="_ЗАРПЛАТА 2006г._ТОИР СВОД 2010_форма1(испр.управление30.10.2009.)_Источники_лимиты_Бизнес-план" xfId="2844"/>
    <cellStyle name="_ЗАРПЛАТА 2006г._ТОИР СВОД 2010_форма1(испр.управление30.10.2009.)_Источники_лимиты_Бизнес-план 2" xfId="2845"/>
    <cellStyle name="_ЗАРПЛАТА 2006г._ТОИР СВОД 2010_форма1(испр.управление30.10.2009.)_Источники_лимиты_Бизнес-план 2 2" xfId="2846"/>
    <cellStyle name="_ЗАРПЛАТА 2006г._ТОИР СВОД 2010_форма1(испр.управление30.10.2009.)_Источники_лимиты_Бизнес-план 3" xfId="2847"/>
    <cellStyle name="_ЗАРПЛАТА 2006г._ТОИР СВОД 2010_форма1(испр.управление30.10.2009.)_Копия форма к защите" xfId="2848"/>
    <cellStyle name="_ЗАРПЛАТА 2006г._ТОИР СВОД 2010_форма1(испр.управление30.10.2009.)_Копия форма к защите 2" xfId="2849"/>
    <cellStyle name="_ЗАРПЛАТА 2006г._ТОИР СВОД 2010_форма1(испр.управление30.10.2009.)_Свод бюджет на 2012" xfId="2850"/>
    <cellStyle name="_ЗАРПЛАТА 2006г._ТОИР СВОД 2010_форма1(испр.управление30.10.2009.)_Свод бюджет на 2012 2" xfId="2851"/>
    <cellStyle name="_ЗАРПЛАТА 2006г._ТОИР СВОД 2010_форма1(испр.управление30.10.2009.)_Форма к защите" xfId="2852"/>
    <cellStyle name="_ЗАРПЛАТА 2006г._ТОИР СВОД 2010_форма1(испр.управление30.10.2009.)_форма к защите - ДКУ" xfId="2853"/>
    <cellStyle name="_ЗАРПЛАТА 2006г._ТОИР СВОД 2010_форма1(испр.управление30.10.2009.)_форма к защите - ДКУ 2" xfId="2854"/>
    <cellStyle name="_ЗАРПЛАТА 2006г._ТОИР СВОД 2010_форма1(испр.управление30.10.2009.)_Форма к защите 10" xfId="2855"/>
    <cellStyle name="_ЗАРПЛАТА 2006г._ТОИР СВОД 2010_форма1(испр.управление30.10.2009.)_Форма к защите 11" xfId="2856"/>
    <cellStyle name="_ЗАРПЛАТА 2006г._ТОИР СВОД 2010_форма1(испр.управление30.10.2009.)_Форма к защите 12" xfId="2857"/>
    <cellStyle name="_ЗАРПЛАТА 2006г._ТОИР СВОД 2010_форма1(испр.управление30.10.2009.)_Форма к защите 13" xfId="2858"/>
    <cellStyle name="_ЗАРПЛАТА 2006г._ТОИР СВОД 2010_форма1(испр.управление30.10.2009.)_Форма к защите 14" xfId="2859"/>
    <cellStyle name="_ЗАРПЛАТА 2006г._ТОИР СВОД 2010_форма1(испр.управление30.10.2009.)_Форма к защите 15" xfId="2860"/>
    <cellStyle name="_ЗАРПЛАТА 2006г._ТОИР СВОД 2010_форма1(испр.управление30.10.2009.)_Форма к защите 16" xfId="2861"/>
    <cellStyle name="_ЗАРПЛАТА 2006г._ТОИР СВОД 2010_форма1(испр.управление30.10.2009.)_Форма к защите 17" xfId="2862"/>
    <cellStyle name="_ЗАРПЛАТА 2006г._ТОИР СВОД 2010_форма1(испр.управление30.10.2009.)_Форма к защите 18" xfId="2863"/>
    <cellStyle name="_ЗАРПЛАТА 2006г._ТОИР СВОД 2010_форма1(испр.управление30.10.2009.)_Форма к защите 19" xfId="2864"/>
    <cellStyle name="_ЗАРПЛАТА 2006г._ТОИР СВОД 2010_форма1(испр.управление30.10.2009.)_Форма к защите 2" xfId="2865"/>
    <cellStyle name="_ЗАРПЛАТА 2006г._ТОИР СВОД 2010_форма1(испр.управление30.10.2009.)_Форма к защите 20" xfId="2866"/>
    <cellStyle name="_ЗАРПЛАТА 2006г._ТОИР СВОД 2010_форма1(испр.управление30.10.2009.)_Форма к защите 21" xfId="2867"/>
    <cellStyle name="_ЗАРПЛАТА 2006г._ТОИР СВОД 2010_форма1(испр.управление30.10.2009.)_Форма к защите 22" xfId="2868"/>
    <cellStyle name="_ЗАРПЛАТА 2006г._ТОИР СВОД 2010_форма1(испр.управление30.10.2009.)_Форма к защите 23" xfId="2869"/>
    <cellStyle name="_ЗАРПЛАТА 2006г._ТОИР СВОД 2010_форма1(испр.управление30.10.2009.)_Форма к защите 24" xfId="2870"/>
    <cellStyle name="_ЗАРПЛАТА 2006г._ТОИР СВОД 2010_форма1(испр.управление30.10.2009.)_Форма к защите 25" xfId="2871"/>
    <cellStyle name="_ЗАРПЛАТА 2006г._ТОИР СВОД 2010_форма1(испр.управление30.10.2009.)_Форма к защите 26" xfId="2872"/>
    <cellStyle name="_ЗАРПЛАТА 2006г._ТОИР СВОД 2010_форма1(испр.управление30.10.2009.)_Форма к защите 27" xfId="2873"/>
    <cellStyle name="_ЗАРПЛАТА 2006г._ТОИР СВОД 2010_форма1(испр.управление30.10.2009.)_Форма к защите 28" xfId="2874"/>
    <cellStyle name="_ЗАРПЛАТА 2006г._ТОИР СВОД 2010_форма1(испр.управление30.10.2009.)_Форма к защите 29" xfId="2875"/>
    <cellStyle name="_ЗАРПЛАТА 2006г._ТОИР СВОД 2010_форма1(испр.управление30.10.2009.)_Форма к защите 3" xfId="2876"/>
    <cellStyle name="_ЗАРПЛАТА 2006г._ТОИР СВОД 2010_форма1(испр.управление30.10.2009.)_Форма к защите 30" xfId="2877"/>
    <cellStyle name="_ЗАРПЛАТА 2006г._ТОИР СВОД 2010_форма1(испр.управление30.10.2009.)_Форма к защите 31" xfId="2878"/>
    <cellStyle name="_ЗАРПЛАТА 2006г._ТОИР СВОД 2010_форма1(испр.управление30.10.2009.)_Форма к защите 32" xfId="2879"/>
    <cellStyle name="_ЗАРПЛАТА 2006г._ТОИР СВОД 2010_форма1(испр.управление30.10.2009.)_Форма к защите 33" xfId="2880"/>
    <cellStyle name="_ЗАРПЛАТА 2006г._ТОИР СВОД 2010_форма1(испр.управление30.10.2009.)_Форма к защите 34" xfId="2881"/>
    <cellStyle name="_ЗАРПЛАТА 2006г._ТОИР СВОД 2010_форма1(испр.управление30.10.2009.)_Форма к защите 35" xfId="2882"/>
    <cellStyle name="_ЗАРПЛАТА 2006г._ТОИР СВОД 2010_форма1(испр.управление30.10.2009.)_Форма к защите 36" xfId="2883"/>
    <cellStyle name="_ЗАРПЛАТА 2006г._ТОИР СВОД 2010_форма1(испр.управление30.10.2009.)_Форма к защите 37" xfId="2884"/>
    <cellStyle name="_ЗАРПЛАТА 2006г._ТОИР СВОД 2010_форма1(испр.управление30.10.2009.)_Форма к защите 38" xfId="2885"/>
    <cellStyle name="_ЗАРПЛАТА 2006г._ТОИР СВОД 2010_форма1(испр.управление30.10.2009.)_Форма к защите 39" xfId="2886"/>
    <cellStyle name="_ЗАРПЛАТА 2006г._ТОИР СВОД 2010_форма1(испр.управление30.10.2009.)_Форма к защите 4" xfId="2887"/>
    <cellStyle name="_ЗАРПЛАТА 2006г._ТОИР СВОД 2010_форма1(испр.управление30.10.2009.)_Форма к защите 40" xfId="2888"/>
    <cellStyle name="_ЗАРПЛАТА 2006г._ТОИР СВОД 2010_форма1(испр.управление30.10.2009.)_Форма к защите 41" xfId="2889"/>
    <cellStyle name="_ЗАРПЛАТА 2006г._ТОИР СВОД 2010_форма1(испр.управление30.10.2009.)_Форма к защите 42" xfId="2890"/>
    <cellStyle name="_ЗАРПЛАТА 2006г._ТОИР СВОД 2010_форма1(испр.управление30.10.2009.)_Форма к защите 43" xfId="2891"/>
    <cellStyle name="_ЗАРПЛАТА 2006г._ТОИР СВОД 2010_форма1(испр.управление30.10.2009.)_Форма к защите 44" xfId="2892"/>
    <cellStyle name="_ЗАРПЛАТА 2006г._ТОИР СВОД 2010_форма1(испр.управление30.10.2009.)_Форма к защите 45" xfId="2893"/>
    <cellStyle name="_ЗАРПЛАТА 2006г._ТОИР СВОД 2010_форма1(испр.управление30.10.2009.)_Форма к защите 46" xfId="2894"/>
    <cellStyle name="_ЗАРПЛАТА 2006г._ТОИР СВОД 2010_форма1(испр.управление30.10.2009.)_Форма к защите 47" xfId="2895"/>
    <cellStyle name="_ЗАРПЛАТА 2006г._ТОИР СВОД 2010_форма1(испр.управление30.10.2009.)_Форма к защите 48" xfId="2896"/>
    <cellStyle name="_ЗАРПЛАТА 2006г._ТОИР СВОД 2010_форма1(испр.управление30.10.2009.)_Форма к защите 49" xfId="2897"/>
    <cellStyle name="_ЗАРПЛАТА 2006г._ТОИР СВОД 2010_форма1(испр.управление30.10.2009.)_Форма к защите 5" xfId="2898"/>
    <cellStyle name="_ЗАРПЛАТА 2006г._ТОИР СВОД 2010_форма1(испр.управление30.10.2009.)_Форма к защите 50" xfId="2899"/>
    <cellStyle name="_ЗАРПЛАТА 2006г._ТОИР СВОД 2010_форма1(испр.управление30.10.2009.)_Форма к защите 51" xfId="2900"/>
    <cellStyle name="_ЗАРПЛАТА 2006г._ТОИР СВОД 2010_форма1(испр.управление30.10.2009.)_Форма к защите 52" xfId="2901"/>
    <cellStyle name="_ЗАРПЛАТА 2006г._ТОИР СВОД 2010_форма1(испр.управление30.10.2009.)_Форма к защите 53" xfId="2902"/>
    <cellStyle name="_ЗАРПЛАТА 2006г._ТОИР СВОД 2010_форма1(испр.управление30.10.2009.)_Форма к защите 54" xfId="2903"/>
    <cellStyle name="_ЗАРПЛАТА 2006г._ТОИР СВОД 2010_форма1(испр.управление30.10.2009.)_Форма к защите 55" xfId="2904"/>
    <cellStyle name="_ЗАРПЛАТА 2006г._ТОИР СВОД 2010_форма1(испр.управление30.10.2009.)_Форма к защите 56" xfId="2905"/>
    <cellStyle name="_ЗАРПЛАТА 2006г._ТОИР СВОД 2010_форма1(испр.управление30.10.2009.)_Форма к защите 57" xfId="2906"/>
    <cellStyle name="_ЗАРПЛАТА 2006г._ТОИР СВОД 2010_форма1(испр.управление30.10.2009.)_Форма к защите 58" xfId="2907"/>
    <cellStyle name="_ЗАРПЛАТА 2006г._ТОИР СВОД 2010_форма1(испр.управление30.10.2009.)_Форма к защите 59" xfId="2908"/>
    <cellStyle name="_ЗАРПЛАТА 2006г._ТОИР СВОД 2010_форма1(испр.управление30.10.2009.)_Форма к защите 6" xfId="2909"/>
    <cellStyle name="_ЗАРПЛАТА 2006г._ТОИР СВОД 2010_форма1(испр.управление30.10.2009.)_Форма к защите 60" xfId="2910"/>
    <cellStyle name="_ЗАРПЛАТА 2006г._ТОИР СВОД 2010_форма1(испр.управление30.10.2009.)_Форма к защите 61" xfId="2911"/>
    <cellStyle name="_ЗАРПЛАТА 2006г._ТОИР СВОД 2010_форма1(испр.управление30.10.2009.)_Форма к защите 62" xfId="2912"/>
    <cellStyle name="_ЗАРПЛАТА 2006г._ТОИР СВОД 2010_форма1(испр.управление30.10.2009.)_Форма к защите 63" xfId="2913"/>
    <cellStyle name="_ЗАРПЛАТА 2006г._ТОИР СВОД 2010_форма1(испр.управление30.10.2009.)_Форма к защите 64" xfId="2914"/>
    <cellStyle name="_ЗАРПЛАТА 2006г._ТОИР СВОД 2010_форма1(испр.управление30.10.2009.)_Форма к защите 65" xfId="2915"/>
    <cellStyle name="_ЗАРПЛАТА 2006г._ТОИР СВОД 2010_форма1(испр.управление30.10.2009.)_Форма к защите 66" xfId="2916"/>
    <cellStyle name="_ЗАРПЛАТА 2006г._ТОИР СВОД 2010_форма1(испр.управление30.10.2009.)_Форма к защите 67" xfId="2917"/>
    <cellStyle name="_ЗАРПЛАТА 2006г._ТОИР СВОД 2010_форма1(испр.управление30.10.2009.)_Форма к защите 68" xfId="2918"/>
    <cellStyle name="_ЗАРПЛАТА 2006г._ТОИР СВОД 2010_форма1(испр.управление30.10.2009.)_Форма к защите 69" xfId="2919"/>
    <cellStyle name="_ЗАРПЛАТА 2006г._ТОИР СВОД 2010_форма1(испр.управление30.10.2009.)_Форма к защите 7" xfId="2920"/>
    <cellStyle name="_ЗАРПЛАТА 2006г._ТОИР СВОД 2010_форма1(испр.управление30.10.2009.)_Форма к защите 70" xfId="2921"/>
    <cellStyle name="_ЗАРПЛАТА 2006г._ТОИР СВОД 2010_форма1(испр.управление30.10.2009.)_Форма к защите 71" xfId="2922"/>
    <cellStyle name="_ЗАРПЛАТА 2006г._ТОИР СВОД 2010_форма1(испр.управление30.10.2009.)_Форма к защите 72" xfId="2923"/>
    <cellStyle name="_ЗАРПЛАТА 2006г._ТОИР СВОД 2010_форма1(испр.управление30.10.2009.)_Форма к защите 73" xfId="2924"/>
    <cellStyle name="_ЗАРПЛАТА 2006г._ТОИР СВОД 2010_форма1(испр.управление30.10.2009.)_Форма к защите 74" xfId="2925"/>
    <cellStyle name="_ЗАРПЛАТА 2006г._ТОИР СВОД 2010_форма1(испр.управление30.10.2009.)_Форма к защите 75" xfId="2926"/>
    <cellStyle name="_ЗАРПЛАТА 2006г._ТОИР СВОД 2010_форма1(испр.управление30.10.2009.)_Форма к защите 76" xfId="2927"/>
    <cellStyle name="_ЗАРПЛАТА 2006г._ТОИР СВОД 2010_форма1(испр.управление30.10.2009.)_Форма к защите 77" xfId="2928"/>
    <cellStyle name="_ЗАРПЛАТА 2006г._ТОИР СВОД 2010_форма1(испр.управление30.10.2009.)_Форма к защите 78" xfId="2929"/>
    <cellStyle name="_ЗАРПЛАТА 2006г._ТОИР СВОД 2010_форма1(испр.управление30.10.2009.)_Форма к защите 79" xfId="2930"/>
    <cellStyle name="_ЗАРПЛАТА 2006г._ТОИР СВОД 2010_форма1(испр.управление30.10.2009.)_Форма к защите 8" xfId="2931"/>
    <cellStyle name="_ЗАРПЛАТА 2006г._ТОИР СВОД 2010_форма1(испр.управление30.10.2009.)_Форма к защите 80" xfId="2932"/>
    <cellStyle name="_ЗАРПЛАТА 2006г._ТОИР СВОД 2010_форма1(испр.управление30.10.2009.)_Форма к защите 81" xfId="2933"/>
    <cellStyle name="_ЗАРПЛАТА 2006г._ТОИР СВОД 2010_форма1(испр.управление30.10.2009.)_Форма к защите 82" xfId="2934"/>
    <cellStyle name="_ЗАРПЛАТА 2006г._ТОИР СВОД 2010_форма1(испр.управление30.10.2009.)_Форма к защите 83" xfId="2935"/>
    <cellStyle name="_ЗАРПЛАТА 2006г._ТОИР СВОД 2010_форма1(испр.управление30.10.2009.)_Форма к защите 84" xfId="2936"/>
    <cellStyle name="_ЗАРПЛАТА 2006г._ТОИР СВОД 2010_форма1(испр.управление30.10.2009.)_Форма к защите 85" xfId="2937"/>
    <cellStyle name="_ЗАРПЛАТА 2006г._ТОИР СВОД 2010_форма1(испр.управление30.10.2009.)_Форма к защите 86" xfId="2938"/>
    <cellStyle name="_ЗАРПЛАТА 2006г._ТОИР СВОД 2010_форма1(испр.управление30.10.2009.)_Форма к защите 87" xfId="2939"/>
    <cellStyle name="_ЗАРПЛАТА 2006г._ТОИР СВОД 2010_форма1(испр.управление30.10.2009.)_Форма к защите 88" xfId="2940"/>
    <cellStyle name="_ЗАРПЛАТА 2006г._ТОИР СВОД 2010_форма1(испр.управление30.10.2009.)_Форма к защите 89" xfId="2941"/>
    <cellStyle name="_ЗАРПЛАТА 2006г._ТОИР СВОД 2010_форма1(испр.управление30.10.2009.)_Форма к защите 9" xfId="2942"/>
    <cellStyle name="_ЗАРПЛАТА 2006г._ТОИР СВОД 2010_форма1(испр.управление30.10.2009.)_Форма к защите 90" xfId="2943"/>
    <cellStyle name="_ЗАРПЛАТА 2006г._ТОИР СВОД 2010_форма1(испр.управление30.10.2009.)_Форма к защите ДЭБ" xfId="2944"/>
    <cellStyle name="_ЗАРПЛАТА 2006г._ТОИР СВОД 2010_форма1(испр.управление30.10.2009.)_Форма к защите ДЭБ 2" xfId="2945"/>
    <cellStyle name="_ЗАРПЛАТА 2006г._ТОИР СВОД 2010_форма1(испр.управление30.10.2009.)_Форма к защите_ДСП" xfId="2946"/>
    <cellStyle name="_ЗАРПЛАТА 2006г._ТОИР СВОД 2010_форма1(испр.управление30.10.2009.)_Форма к защите_ДСП 2" xfId="2947"/>
    <cellStyle name="_ЗАРПЛАТА 2006г._ТОИР СВОД 2010_форма1(испр.управление30.10.2009.)_Форма к защите_ДУпиоп" xfId="2948"/>
    <cellStyle name="_ЗАРПЛАТА 2006г._ТОИР СВОД 2010_форма1(испр.управление30.10.2009.)_Форма к защите_ДУпиоп 2" xfId="2949"/>
    <cellStyle name="_ЗАРПЛАТА 2006г._ТОИР СВОД 2010_форма1(испр.управление30.10.2009.)_Форма к защите_окончательная версия" xfId="2950"/>
    <cellStyle name="_ЗАРПЛАТА 2006г._ТОИР СВОД 2010_форма1(испр.управление30.10.2009.)_Форма к защите_окончательная версия 2" xfId="2951"/>
    <cellStyle name="_ЗАРПЛАТА 2006г._ФОТ ГСС 2010 (30 10 2009)" xfId="2952"/>
    <cellStyle name="_ЗАРПЛАТА 2006г._ФОТ ГСС 2010 (30 10 2009) 2" xfId="2953"/>
    <cellStyle name="_ЗАРПЛАТА 2006г._ФОТ ГСС 2010 (30 10 2009) 2 2" xfId="2954"/>
    <cellStyle name="_ЗАРПЛАТА 2006г._ФОТ ГСС 2010 (30 10 2009) 3" xfId="2955"/>
    <cellStyle name="_ЗАРПЛАТА 2006г._ФОТ ГСС 2010 (30 10 2009)_ДУС (3)" xfId="2956"/>
    <cellStyle name="_ЗАРПЛАТА 2006г._ФОТ ГСС 2010 (30 10 2009)_ДУС (3) 2" xfId="2957"/>
    <cellStyle name="_ЗАРПЛАТА 2006г._ФОТ ГСС 2010 (30 10 2009)_Источники_лимиты_Бизнес-план" xfId="2958"/>
    <cellStyle name="_ЗАРПЛАТА 2006г._ФОТ ГСС 2010 (30 10 2009)_Источники_лимиты_Бизнес-план 2" xfId="2959"/>
    <cellStyle name="_ЗАРПЛАТА 2006г._ФОТ ГСС 2010 (30 10 2009)_Источники_лимиты_Бизнес-план 2 2" xfId="2960"/>
    <cellStyle name="_ЗАРПЛАТА 2006г._ФОТ ГСС 2010 (30 10 2009)_Источники_лимиты_Бизнес-план 3" xfId="2961"/>
    <cellStyle name="_ЗАРПЛАТА 2006г._ФОТ ГСС 2010 (30 10 2009)_Копия форма к защите" xfId="2962"/>
    <cellStyle name="_ЗАРПЛАТА 2006г._ФОТ ГСС 2010 (30 10 2009)_Копия форма к защите 2" xfId="2963"/>
    <cellStyle name="_ЗАРПЛАТА 2006г._ФОТ ГСС 2010 (30 10 2009)_Свод бюджет на 2012" xfId="2964"/>
    <cellStyle name="_ЗАРПЛАТА 2006г._ФОТ ГСС 2010 (30 10 2009)_Свод бюджет на 2012 2" xfId="2965"/>
    <cellStyle name="_ЗАРПЛАТА 2006г._ФОТ ГСС 2010 (30 10 2009)_Форма к защите" xfId="2966"/>
    <cellStyle name="_ЗАРПЛАТА 2006г._ФОТ ГСС 2010 (30 10 2009)_форма к защите - ДКУ" xfId="2967"/>
    <cellStyle name="_ЗАРПЛАТА 2006г._ФОТ ГСС 2010 (30 10 2009)_форма к защите - ДКУ 2" xfId="2968"/>
    <cellStyle name="_ЗАРПЛАТА 2006г._ФОТ ГСС 2010 (30 10 2009)_Форма к защите 10" xfId="2969"/>
    <cellStyle name="_ЗАРПЛАТА 2006г._ФОТ ГСС 2010 (30 10 2009)_Форма к защите 11" xfId="2970"/>
    <cellStyle name="_ЗАРПЛАТА 2006г._ФОТ ГСС 2010 (30 10 2009)_Форма к защите 12" xfId="2971"/>
    <cellStyle name="_ЗАРПЛАТА 2006г._ФОТ ГСС 2010 (30 10 2009)_Форма к защите 13" xfId="2972"/>
    <cellStyle name="_ЗАРПЛАТА 2006г._ФОТ ГСС 2010 (30 10 2009)_Форма к защите 14" xfId="2973"/>
    <cellStyle name="_ЗАРПЛАТА 2006г._ФОТ ГСС 2010 (30 10 2009)_Форма к защите 15" xfId="2974"/>
    <cellStyle name="_ЗАРПЛАТА 2006г._ФОТ ГСС 2010 (30 10 2009)_Форма к защите 16" xfId="2975"/>
    <cellStyle name="_ЗАРПЛАТА 2006г._ФОТ ГСС 2010 (30 10 2009)_Форма к защите 17" xfId="2976"/>
    <cellStyle name="_ЗАРПЛАТА 2006г._ФОТ ГСС 2010 (30 10 2009)_Форма к защите 18" xfId="2977"/>
    <cellStyle name="_ЗАРПЛАТА 2006г._ФОТ ГСС 2010 (30 10 2009)_Форма к защите 19" xfId="2978"/>
    <cellStyle name="_ЗАРПЛАТА 2006г._ФОТ ГСС 2010 (30 10 2009)_Форма к защите 2" xfId="2979"/>
    <cellStyle name="_ЗАРПЛАТА 2006г._ФОТ ГСС 2010 (30 10 2009)_Форма к защите 20" xfId="2980"/>
    <cellStyle name="_ЗАРПЛАТА 2006г._ФОТ ГСС 2010 (30 10 2009)_Форма к защите 21" xfId="2981"/>
    <cellStyle name="_ЗАРПЛАТА 2006г._ФОТ ГСС 2010 (30 10 2009)_Форма к защите 22" xfId="2982"/>
    <cellStyle name="_ЗАРПЛАТА 2006г._ФОТ ГСС 2010 (30 10 2009)_Форма к защите 23" xfId="2983"/>
    <cellStyle name="_ЗАРПЛАТА 2006г._ФОТ ГСС 2010 (30 10 2009)_Форма к защите 24" xfId="2984"/>
    <cellStyle name="_ЗАРПЛАТА 2006г._ФОТ ГСС 2010 (30 10 2009)_Форма к защите 25" xfId="2985"/>
    <cellStyle name="_ЗАРПЛАТА 2006г._ФОТ ГСС 2010 (30 10 2009)_Форма к защите 26" xfId="2986"/>
    <cellStyle name="_ЗАРПЛАТА 2006г._ФОТ ГСС 2010 (30 10 2009)_Форма к защите 27" xfId="2987"/>
    <cellStyle name="_ЗАРПЛАТА 2006г._ФОТ ГСС 2010 (30 10 2009)_Форма к защите 28" xfId="2988"/>
    <cellStyle name="_ЗАРПЛАТА 2006г._ФОТ ГСС 2010 (30 10 2009)_Форма к защите 29" xfId="2989"/>
    <cellStyle name="_ЗАРПЛАТА 2006г._ФОТ ГСС 2010 (30 10 2009)_Форма к защите 3" xfId="2990"/>
    <cellStyle name="_ЗАРПЛАТА 2006г._ФОТ ГСС 2010 (30 10 2009)_Форма к защите 30" xfId="2991"/>
    <cellStyle name="_ЗАРПЛАТА 2006г._ФОТ ГСС 2010 (30 10 2009)_Форма к защите 31" xfId="2992"/>
    <cellStyle name="_ЗАРПЛАТА 2006г._ФОТ ГСС 2010 (30 10 2009)_Форма к защите 32" xfId="2993"/>
    <cellStyle name="_ЗАРПЛАТА 2006г._ФОТ ГСС 2010 (30 10 2009)_Форма к защите 33" xfId="2994"/>
    <cellStyle name="_ЗАРПЛАТА 2006г._ФОТ ГСС 2010 (30 10 2009)_Форма к защите 34" xfId="2995"/>
    <cellStyle name="_ЗАРПЛАТА 2006г._ФОТ ГСС 2010 (30 10 2009)_Форма к защите 35" xfId="2996"/>
    <cellStyle name="_ЗАРПЛАТА 2006г._ФОТ ГСС 2010 (30 10 2009)_Форма к защите 36" xfId="2997"/>
    <cellStyle name="_ЗАРПЛАТА 2006г._ФОТ ГСС 2010 (30 10 2009)_Форма к защите 37" xfId="2998"/>
    <cellStyle name="_ЗАРПЛАТА 2006г._ФОТ ГСС 2010 (30 10 2009)_Форма к защите 38" xfId="2999"/>
    <cellStyle name="_ЗАРПЛАТА 2006г._ФОТ ГСС 2010 (30 10 2009)_Форма к защите 39" xfId="3000"/>
    <cellStyle name="_ЗАРПЛАТА 2006г._ФОТ ГСС 2010 (30 10 2009)_Форма к защите 4" xfId="3001"/>
    <cellStyle name="_ЗАРПЛАТА 2006г._ФОТ ГСС 2010 (30 10 2009)_Форма к защите 40" xfId="3002"/>
    <cellStyle name="_ЗАРПЛАТА 2006г._ФОТ ГСС 2010 (30 10 2009)_Форма к защите 41" xfId="3003"/>
    <cellStyle name="_ЗАРПЛАТА 2006г._ФОТ ГСС 2010 (30 10 2009)_Форма к защите 42" xfId="3004"/>
    <cellStyle name="_ЗАРПЛАТА 2006г._ФОТ ГСС 2010 (30 10 2009)_Форма к защите 43" xfId="3005"/>
    <cellStyle name="_ЗАРПЛАТА 2006г._ФОТ ГСС 2010 (30 10 2009)_Форма к защите 44" xfId="3006"/>
    <cellStyle name="_ЗАРПЛАТА 2006г._ФОТ ГСС 2010 (30 10 2009)_Форма к защите 45" xfId="3007"/>
    <cellStyle name="_ЗАРПЛАТА 2006г._ФОТ ГСС 2010 (30 10 2009)_Форма к защите 46" xfId="3008"/>
    <cellStyle name="_ЗАРПЛАТА 2006г._ФОТ ГСС 2010 (30 10 2009)_Форма к защите 47" xfId="3009"/>
    <cellStyle name="_ЗАРПЛАТА 2006г._ФОТ ГСС 2010 (30 10 2009)_Форма к защите 48" xfId="3010"/>
    <cellStyle name="_ЗАРПЛАТА 2006г._ФОТ ГСС 2010 (30 10 2009)_Форма к защите 49" xfId="3011"/>
    <cellStyle name="_ЗАРПЛАТА 2006г._ФОТ ГСС 2010 (30 10 2009)_Форма к защите 5" xfId="3012"/>
    <cellStyle name="_ЗАРПЛАТА 2006г._ФОТ ГСС 2010 (30 10 2009)_Форма к защите 50" xfId="3013"/>
    <cellStyle name="_ЗАРПЛАТА 2006г._ФОТ ГСС 2010 (30 10 2009)_Форма к защите 51" xfId="3014"/>
    <cellStyle name="_ЗАРПЛАТА 2006г._ФОТ ГСС 2010 (30 10 2009)_Форма к защите 52" xfId="3015"/>
    <cellStyle name="_ЗАРПЛАТА 2006г._ФОТ ГСС 2010 (30 10 2009)_Форма к защите 53" xfId="3016"/>
    <cellStyle name="_ЗАРПЛАТА 2006г._ФОТ ГСС 2010 (30 10 2009)_Форма к защите 54" xfId="3017"/>
    <cellStyle name="_ЗАРПЛАТА 2006г._ФОТ ГСС 2010 (30 10 2009)_Форма к защите 55" xfId="3018"/>
    <cellStyle name="_ЗАРПЛАТА 2006г._ФОТ ГСС 2010 (30 10 2009)_Форма к защите 56" xfId="3019"/>
    <cellStyle name="_ЗАРПЛАТА 2006г._ФОТ ГСС 2010 (30 10 2009)_Форма к защите 57" xfId="3020"/>
    <cellStyle name="_ЗАРПЛАТА 2006г._ФОТ ГСС 2010 (30 10 2009)_Форма к защите 58" xfId="3021"/>
    <cellStyle name="_ЗАРПЛАТА 2006г._ФОТ ГСС 2010 (30 10 2009)_Форма к защите 59" xfId="3022"/>
    <cellStyle name="_ЗАРПЛАТА 2006г._ФОТ ГСС 2010 (30 10 2009)_Форма к защите 6" xfId="3023"/>
    <cellStyle name="_ЗАРПЛАТА 2006г._ФОТ ГСС 2010 (30 10 2009)_Форма к защите 60" xfId="3024"/>
    <cellStyle name="_ЗАРПЛАТА 2006г._ФОТ ГСС 2010 (30 10 2009)_Форма к защите 61" xfId="3025"/>
    <cellStyle name="_ЗАРПЛАТА 2006г._ФОТ ГСС 2010 (30 10 2009)_Форма к защите 62" xfId="3026"/>
    <cellStyle name="_ЗАРПЛАТА 2006г._ФОТ ГСС 2010 (30 10 2009)_Форма к защите 63" xfId="3027"/>
    <cellStyle name="_ЗАРПЛАТА 2006г._ФОТ ГСС 2010 (30 10 2009)_Форма к защите 64" xfId="3028"/>
    <cellStyle name="_ЗАРПЛАТА 2006г._ФОТ ГСС 2010 (30 10 2009)_Форма к защите 65" xfId="3029"/>
    <cellStyle name="_ЗАРПЛАТА 2006г._ФОТ ГСС 2010 (30 10 2009)_Форма к защите 66" xfId="3030"/>
    <cellStyle name="_ЗАРПЛАТА 2006г._ФОТ ГСС 2010 (30 10 2009)_Форма к защите 67" xfId="3031"/>
    <cellStyle name="_ЗАРПЛАТА 2006г._ФОТ ГСС 2010 (30 10 2009)_Форма к защите 68" xfId="3032"/>
    <cellStyle name="_ЗАРПЛАТА 2006г._ФОТ ГСС 2010 (30 10 2009)_Форма к защите 69" xfId="3033"/>
    <cellStyle name="_ЗАРПЛАТА 2006г._ФОТ ГСС 2010 (30 10 2009)_Форма к защите 7" xfId="3034"/>
    <cellStyle name="_ЗАРПЛАТА 2006г._ФОТ ГСС 2010 (30 10 2009)_Форма к защите 70" xfId="3035"/>
    <cellStyle name="_ЗАРПЛАТА 2006г._ФОТ ГСС 2010 (30 10 2009)_Форма к защите 71" xfId="3036"/>
    <cellStyle name="_ЗАРПЛАТА 2006г._ФОТ ГСС 2010 (30 10 2009)_Форма к защите 72" xfId="3037"/>
    <cellStyle name="_ЗАРПЛАТА 2006г._ФОТ ГСС 2010 (30 10 2009)_Форма к защите 73" xfId="3038"/>
    <cellStyle name="_ЗАРПЛАТА 2006г._ФОТ ГСС 2010 (30 10 2009)_Форма к защите 74" xfId="3039"/>
    <cellStyle name="_ЗАРПЛАТА 2006г._ФОТ ГСС 2010 (30 10 2009)_Форма к защите 75" xfId="3040"/>
    <cellStyle name="_ЗАРПЛАТА 2006г._ФОТ ГСС 2010 (30 10 2009)_Форма к защите 76" xfId="3041"/>
    <cellStyle name="_ЗАРПЛАТА 2006г._ФОТ ГСС 2010 (30 10 2009)_Форма к защите 77" xfId="3042"/>
    <cellStyle name="_ЗАРПЛАТА 2006г._ФОТ ГСС 2010 (30 10 2009)_Форма к защите 78" xfId="3043"/>
    <cellStyle name="_ЗАРПЛАТА 2006г._ФОТ ГСС 2010 (30 10 2009)_Форма к защите 79" xfId="3044"/>
    <cellStyle name="_ЗАРПЛАТА 2006г._ФОТ ГСС 2010 (30 10 2009)_Форма к защите 8" xfId="3045"/>
    <cellStyle name="_ЗАРПЛАТА 2006г._ФОТ ГСС 2010 (30 10 2009)_Форма к защите 80" xfId="3046"/>
    <cellStyle name="_ЗАРПЛАТА 2006г._ФОТ ГСС 2010 (30 10 2009)_Форма к защите 81" xfId="3047"/>
    <cellStyle name="_ЗАРПЛАТА 2006г._ФОТ ГСС 2010 (30 10 2009)_Форма к защите 82" xfId="3048"/>
    <cellStyle name="_ЗАРПЛАТА 2006г._ФОТ ГСС 2010 (30 10 2009)_Форма к защите 83" xfId="3049"/>
    <cellStyle name="_ЗАРПЛАТА 2006г._ФОТ ГСС 2010 (30 10 2009)_Форма к защите 84" xfId="3050"/>
    <cellStyle name="_ЗАРПЛАТА 2006г._ФОТ ГСС 2010 (30 10 2009)_Форма к защите 85" xfId="3051"/>
    <cellStyle name="_ЗАРПЛАТА 2006г._ФОТ ГСС 2010 (30 10 2009)_Форма к защите 86" xfId="3052"/>
    <cellStyle name="_ЗАРПЛАТА 2006г._ФОТ ГСС 2010 (30 10 2009)_Форма к защите 87" xfId="3053"/>
    <cellStyle name="_ЗАРПЛАТА 2006г._ФОТ ГСС 2010 (30 10 2009)_Форма к защите 88" xfId="3054"/>
    <cellStyle name="_ЗАРПЛАТА 2006г._ФОТ ГСС 2010 (30 10 2009)_Форма к защите 89" xfId="3055"/>
    <cellStyle name="_ЗАРПЛАТА 2006г._ФОТ ГСС 2010 (30 10 2009)_Форма к защите 9" xfId="3056"/>
    <cellStyle name="_ЗАРПЛАТА 2006г._ФОТ ГСС 2010 (30 10 2009)_Форма к защите 90" xfId="3057"/>
    <cellStyle name="_ЗАРПЛАТА 2006г._ФОТ ГСС 2010 (30 10 2009)_Форма к защите ДЭБ" xfId="3058"/>
    <cellStyle name="_ЗАРПЛАТА 2006г._ФОТ ГСС 2010 (30 10 2009)_Форма к защите ДЭБ 2" xfId="3059"/>
    <cellStyle name="_ЗАРПЛАТА 2006г._ФОТ ГСС 2010 (30 10 2009)_Форма к защите_ДСП" xfId="3060"/>
    <cellStyle name="_ЗАРПЛАТА 2006г._ФОТ ГСС 2010 (30 10 2009)_Форма к защите_ДСП 2" xfId="3061"/>
    <cellStyle name="_ЗАРПЛАТА 2006г._ФОТ ГСС 2010 (30 10 2009)_Форма к защите_ДУпиоп" xfId="3062"/>
    <cellStyle name="_ЗАРПЛАТА 2006г._ФОТ ГСС 2010 (30 10 2009)_Форма к защите_ДУпиоп 2" xfId="3063"/>
    <cellStyle name="_ЗАРПЛАТА 2006г._ФОТ ГСС 2010 (30 10 2009)_Форма к защите_окончательная версия" xfId="3064"/>
    <cellStyle name="_ЗАРПЛАТА 2006г._ФОТ ГСС 2010 (30 10 2009)_Форма к защите_окончательная версия 2" xfId="3065"/>
    <cellStyle name="_ЗАРПЛАТА 2006г._ФОТ МЭС+РЗА Центра 2011-2012" xfId="3066"/>
    <cellStyle name="_ЗАРПЛАТА 2006г._ФОТ МЭС+РЗА Центра 2011-2012_БДР формат СД (2)" xfId="3067"/>
    <cellStyle name="_ЗАРПЛАТА 2006г._ФОТ на 2010  РЗА _СВОД по МЭС(после защиты)" xfId="3068"/>
    <cellStyle name="_ЗАРПЛАТА 2006г._ФОТ на 2010  РЗА _СВОД по МЭС(после защиты) 2" xfId="3069"/>
    <cellStyle name="_ЗАРПЛАТА 2006г._ФОТ на 2010  РЗА _СВОД по МЭС(после защиты) 2 2" xfId="3070"/>
    <cellStyle name="_ЗАРПЛАТА 2006г._ФОТ на 2010  РЗА _СВОД по МЭС(после защиты) 3" xfId="3071"/>
    <cellStyle name="_ЗАРПЛАТА 2006г._ФОТ на 2010  РЗА _СВОД по МЭС(после защиты)_ДУС (3)" xfId="3072"/>
    <cellStyle name="_ЗАРПЛАТА 2006г._ФОТ на 2010  РЗА _СВОД по МЭС(после защиты)_ДУС (3) 2" xfId="3073"/>
    <cellStyle name="_ЗАРПЛАТА 2006г._ФОТ на 2010  РЗА _СВОД по МЭС(после защиты)_Источники_лимиты_Бизнес-план" xfId="3074"/>
    <cellStyle name="_ЗАРПЛАТА 2006г._ФОТ на 2010  РЗА _СВОД по МЭС(после защиты)_Источники_лимиты_Бизнес-план 2" xfId="3075"/>
    <cellStyle name="_ЗАРПЛАТА 2006г._ФОТ на 2010  РЗА _СВОД по МЭС(после защиты)_Источники_лимиты_Бизнес-план 2 2" xfId="3076"/>
    <cellStyle name="_ЗАРПЛАТА 2006г._ФОТ на 2010  РЗА _СВОД по МЭС(после защиты)_Источники_лимиты_Бизнес-план 3" xfId="3077"/>
    <cellStyle name="_ЗАРПЛАТА 2006г._ФОТ на 2010  РЗА _СВОД по МЭС(после защиты)_Копия форма к защите" xfId="3078"/>
    <cellStyle name="_ЗАРПЛАТА 2006г._ФОТ на 2010  РЗА _СВОД по МЭС(после защиты)_Копия форма к защите 2" xfId="3079"/>
    <cellStyle name="_ЗАРПЛАТА 2006г._ФОТ на 2010  РЗА _СВОД по МЭС(после защиты)_Свод бюджет на 2012" xfId="3080"/>
    <cellStyle name="_ЗАРПЛАТА 2006г._ФОТ на 2010  РЗА _СВОД по МЭС(после защиты)_Свод бюджет на 2012 2" xfId="3081"/>
    <cellStyle name="_ЗАРПЛАТА 2006г._ФОТ на 2010  РЗА _СВОД по МЭС(после защиты)_Форма к защите" xfId="3082"/>
    <cellStyle name="_ЗАРПЛАТА 2006г._ФОТ на 2010  РЗА _СВОД по МЭС(после защиты)_форма к защите - ДКУ" xfId="3083"/>
    <cellStyle name="_ЗАРПЛАТА 2006г._ФОТ на 2010  РЗА _СВОД по МЭС(после защиты)_форма к защите - ДКУ 2" xfId="3084"/>
    <cellStyle name="_ЗАРПЛАТА 2006г._ФОТ на 2010  РЗА _СВОД по МЭС(после защиты)_Форма к защите 10" xfId="3085"/>
    <cellStyle name="_ЗАРПЛАТА 2006г._ФОТ на 2010  РЗА _СВОД по МЭС(после защиты)_Форма к защите 11" xfId="3086"/>
    <cellStyle name="_ЗАРПЛАТА 2006г._ФОТ на 2010  РЗА _СВОД по МЭС(после защиты)_Форма к защите 12" xfId="3087"/>
    <cellStyle name="_ЗАРПЛАТА 2006г._ФОТ на 2010  РЗА _СВОД по МЭС(после защиты)_Форма к защите 13" xfId="3088"/>
    <cellStyle name="_ЗАРПЛАТА 2006г._ФОТ на 2010  РЗА _СВОД по МЭС(после защиты)_Форма к защите 14" xfId="3089"/>
    <cellStyle name="_ЗАРПЛАТА 2006г._ФОТ на 2010  РЗА _СВОД по МЭС(после защиты)_Форма к защите 15" xfId="3090"/>
    <cellStyle name="_ЗАРПЛАТА 2006г._ФОТ на 2010  РЗА _СВОД по МЭС(после защиты)_Форма к защите 16" xfId="3091"/>
    <cellStyle name="_ЗАРПЛАТА 2006г._ФОТ на 2010  РЗА _СВОД по МЭС(после защиты)_Форма к защите 17" xfId="3092"/>
    <cellStyle name="_ЗАРПЛАТА 2006г._ФОТ на 2010  РЗА _СВОД по МЭС(после защиты)_Форма к защите 18" xfId="3093"/>
    <cellStyle name="_ЗАРПЛАТА 2006г._ФОТ на 2010  РЗА _СВОД по МЭС(после защиты)_Форма к защите 19" xfId="3094"/>
    <cellStyle name="_ЗАРПЛАТА 2006г._ФОТ на 2010  РЗА _СВОД по МЭС(после защиты)_Форма к защите 2" xfId="3095"/>
    <cellStyle name="_ЗАРПЛАТА 2006г._ФОТ на 2010  РЗА _СВОД по МЭС(после защиты)_Форма к защите 20" xfId="3096"/>
    <cellStyle name="_ЗАРПЛАТА 2006г._ФОТ на 2010  РЗА _СВОД по МЭС(после защиты)_Форма к защите 21" xfId="3097"/>
    <cellStyle name="_ЗАРПЛАТА 2006г._ФОТ на 2010  РЗА _СВОД по МЭС(после защиты)_Форма к защите 22" xfId="3098"/>
    <cellStyle name="_ЗАРПЛАТА 2006г._ФОТ на 2010  РЗА _СВОД по МЭС(после защиты)_Форма к защите 23" xfId="3099"/>
    <cellStyle name="_ЗАРПЛАТА 2006г._ФОТ на 2010  РЗА _СВОД по МЭС(после защиты)_Форма к защите 24" xfId="3100"/>
    <cellStyle name="_ЗАРПЛАТА 2006г._ФОТ на 2010  РЗА _СВОД по МЭС(после защиты)_Форма к защите 25" xfId="3101"/>
    <cellStyle name="_ЗАРПЛАТА 2006г._ФОТ на 2010  РЗА _СВОД по МЭС(после защиты)_Форма к защите 26" xfId="3102"/>
    <cellStyle name="_ЗАРПЛАТА 2006г._ФОТ на 2010  РЗА _СВОД по МЭС(после защиты)_Форма к защите 27" xfId="3103"/>
    <cellStyle name="_ЗАРПЛАТА 2006г._ФОТ на 2010  РЗА _СВОД по МЭС(после защиты)_Форма к защите 28" xfId="3104"/>
    <cellStyle name="_ЗАРПЛАТА 2006г._ФОТ на 2010  РЗА _СВОД по МЭС(после защиты)_Форма к защите 29" xfId="3105"/>
    <cellStyle name="_ЗАРПЛАТА 2006г._ФОТ на 2010  РЗА _СВОД по МЭС(после защиты)_Форма к защите 3" xfId="3106"/>
    <cellStyle name="_ЗАРПЛАТА 2006г._ФОТ на 2010  РЗА _СВОД по МЭС(после защиты)_Форма к защите 30" xfId="3107"/>
    <cellStyle name="_ЗАРПЛАТА 2006г._ФОТ на 2010  РЗА _СВОД по МЭС(после защиты)_Форма к защите 31" xfId="3108"/>
    <cellStyle name="_ЗАРПЛАТА 2006г._ФОТ на 2010  РЗА _СВОД по МЭС(после защиты)_Форма к защите 32" xfId="3109"/>
    <cellStyle name="_ЗАРПЛАТА 2006г._ФОТ на 2010  РЗА _СВОД по МЭС(после защиты)_Форма к защите 33" xfId="3110"/>
    <cellStyle name="_ЗАРПЛАТА 2006г._ФОТ на 2010  РЗА _СВОД по МЭС(после защиты)_Форма к защите 34" xfId="3111"/>
    <cellStyle name="_ЗАРПЛАТА 2006г._ФОТ на 2010  РЗА _СВОД по МЭС(после защиты)_Форма к защите 35" xfId="3112"/>
    <cellStyle name="_ЗАРПЛАТА 2006г._ФОТ на 2010  РЗА _СВОД по МЭС(после защиты)_Форма к защите 36" xfId="3113"/>
    <cellStyle name="_ЗАРПЛАТА 2006г._ФОТ на 2010  РЗА _СВОД по МЭС(после защиты)_Форма к защите 37" xfId="3114"/>
    <cellStyle name="_ЗАРПЛАТА 2006г._ФОТ на 2010  РЗА _СВОД по МЭС(после защиты)_Форма к защите 38" xfId="3115"/>
    <cellStyle name="_ЗАРПЛАТА 2006г._ФОТ на 2010  РЗА _СВОД по МЭС(после защиты)_Форма к защите 39" xfId="3116"/>
    <cellStyle name="_ЗАРПЛАТА 2006г._ФОТ на 2010  РЗА _СВОД по МЭС(после защиты)_Форма к защите 4" xfId="3117"/>
    <cellStyle name="_ЗАРПЛАТА 2006г._ФОТ на 2010  РЗА _СВОД по МЭС(после защиты)_Форма к защите 40" xfId="3118"/>
    <cellStyle name="_ЗАРПЛАТА 2006г._ФОТ на 2010  РЗА _СВОД по МЭС(после защиты)_Форма к защите 41" xfId="3119"/>
    <cellStyle name="_ЗАРПЛАТА 2006г._ФОТ на 2010  РЗА _СВОД по МЭС(после защиты)_Форма к защите 42" xfId="3120"/>
    <cellStyle name="_ЗАРПЛАТА 2006г._ФОТ на 2010  РЗА _СВОД по МЭС(после защиты)_Форма к защите 43" xfId="3121"/>
    <cellStyle name="_ЗАРПЛАТА 2006г._ФОТ на 2010  РЗА _СВОД по МЭС(после защиты)_Форма к защите 44" xfId="3122"/>
    <cellStyle name="_ЗАРПЛАТА 2006г._ФОТ на 2010  РЗА _СВОД по МЭС(после защиты)_Форма к защите 45" xfId="3123"/>
    <cellStyle name="_ЗАРПЛАТА 2006г._ФОТ на 2010  РЗА _СВОД по МЭС(после защиты)_Форма к защите 46" xfId="3124"/>
    <cellStyle name="_ЗАРПЛАТА 2006г._ФОТ на 2010  РЗА _СВОД по МЭС(после защиты)_Форма к защите 47" xfId="3125"/>
    <cellStyle name="_ЗАРПЛАТА 2006г._ФОТ на 2010  РЗА _СВОД по МЭС(после защиты)_Форма к защите 48" xfId="3126"/>
    <cellStyle name="_ЗАРПЛАТА 2006г._ФОТ на 2010  РЗА _СВОД по МЭС(после защиты)_Форма к защите 49" xfId="3127"/>
    <cellStyle name="_ЗАРПЛАТА 2006г._ФОТ на 2010  РЗА _СВОД по МЭС(после защиты)_Форма к защите 5" xfId="3128"/>
    <cellStyle name="_ЗАРПЛАТА 2006г._ФОТ на 2010  РЗА _СВОД по МЭС(после защиты)_Форма к защите 50" xfId="3129"/>
    <cellStyle name="_ЗАРПЛАТА 2006г._ФОТ на 2010  РЗА _СВОД по МЭС(после защиты)_Форма к защите 51" xfId="3130"/>
    <cellStyle name="_ЗАРПЛАТА 2006г._ФОТ на 2010  РЗА _СВОД по МЭС(после защиты)_Форма к защите 52" xfId="3131"/>
    <cellStyle name="_ЗАРПЛАТА 2006г._ФОТ на 2010  РЗА _СВОД по МЭС(после защиты)_Форма к защите 53" xfId="3132"/>
    <cellStyle name="_ЗАРПЛАТА 2006г._ФОТ на 2010  РЗА _СВОД по МЭС(после защиты)_Форма к защите 54" xfId="3133"/>
    <cellStyle name="_ЗАРПЛАТА 2006г._ФОТ на 2010  РЗА _СВОД по МЭС(после защиты)_Форма к защите 55" xfId="3134"/>
    <cellStyle name="_ЗАРПЛАТА 2006г._ФОТ на 2010  РЗА _СВОД по МЭС(после защиты)_Форма к защите 56" xfId="3135"/>
    <cellStyle name="_ЗАРПЛАТА 2006г._ФОТ на 2010  РЗА _СВОД по МЭС(после защиты)_Форма к защите 57" xfId="3136"/>
    <cellStyle name="_ЗАРПЛАТА 2006г._ФОТ на 2010  РЗА _СВОД по МЭС(после защиты)_Форма к защите 58" xfId="3137"/>
    <cellStyle name="_ЗАРПЛАТА 2006г._ФОТ на 2010  РЗА _СВОД по МЭС(после защиты)_Форма к защите 59" xfId="3138"/>
    <cellStyle name="_ЗАРПЛАТА 2006г._ФОТ на 2010  РЗА _СВОД по МЭС(после защиты)_Форма к защите 6" xfId="3139"/>
    <cellStyle name="_ЗАРПЛАТА 2006г._ФОТ на 2010  РЗА _СВОД по МЭС(после защиты)_Форма к защите 60" xfId="3140"/>
    <cellStyle name="_ЗАРПЛАТА 2006г._ФОТ на 2010  РЗА _СВОД по МЭС(после защиты)_Форма к защите 61" xfId="3141"/>
    <cellStyle name="_ЗАРПЛАТА 2006г._ФОТ на 2010  РЗА _СВОД по МЭС(после защиты)_Форма к защите 62" xfId="3142"/>
    <cellStyle name="_ЗАРПЛАТА 2006г._ФОТ на 2010  РЗА _СВОД по МЭС(после защиты)_Форма к защите 63" xfId="3143"/>
    <cellStyle name="_ЗАРПЛАТА 2006г._ФОТ на 2010  РЗА _СВОД по МЭС(после защиты)_Форма к защите 64" xfId="3144"/>
    <cellStyle name="_ЗАРПЛАТА 2006г._ФОТ на 2010  РЗА _СВОД по МЭС(после защиты)_Форма к защите 65" xfId="3145"/>
    <cellStyle name="_ЗАРПЛАТА 2006г._ФОТ на 2010  РЗА _СВОД по МЭС(после защиты)_Форма к защите 66" xfId="3146"/>
    <cellStyle name="_ЗАРПЛАТА 2006г._ФОТ на 2010  РЗА _СВОД по МЭС(после защиты)_Форма к защите 67" xfId="3147"/>
    <cellStyle name="_ЗАРПЛАТА 2006г._ФОТ на 2010  РЗА _СВОД по МЭС(после защиты)_Форма к защите 68" xfId="3148"/>
    <cellStyle name="_ЗАРПЛАТА 2006г._ФОТ на 2010  РЗА _СВОД по МЭС(после защиты)_Форма к защите 69" xfId="3149"/>
    <cellStyle name="_ЗАРПЛАТА 2006г._ФОТ на 2010  РЗА _СВОД по МЭС(после защиты)_Форма к защите 7" xfId="3150"/>
    <cellStyle name="_ЗАРПЛАТА 2006г._ФОТ на 2010  РЗА _СВОД по МЭС(после защиты)_Форма к защите 70" xfId="3151"/>
    <cellStyle name="_ЗАРПЛАТА 2006г._ФОТ на 2010  РЗА _СВОД по МЭС(после защиты)_Форма к защите 71" xfId="3152"/>
    <cellStyle name="_ЗАРПЛАТА 2006г._ФОТ на 2010  РЗА _СВОД по МЭС(после защиты)_Форма к защите 72" xfId="3153"/>
    <cellStyle name="_ЗАРПЛАТА 2006г._ФОТ на 2010  РЗА _СВОД по МЭС(после защиты)_Форма к защите 73" xfId="3154"/>
    <cellStyle name="_ЗАРПЛАТА 2006г._ФОТ на 2010  РЗА _СВОД по МЭС(после защиты)_Форма к защите 74" xfId="3155"/>
    <cellStyle name="_ЗАРПЛАТА 2006г._ФОТ на 2010  РЗА _СВОД по МЭС(после защиты)_Форма к защите 75" xfId="3156"/>
    <cellStyle name="_ЗАРПЛАТА 2006г._ФОТ на 2010  РЗА _СВОД по МЭС(после защиты)_Форма к защите 76" xfId="3157"/>
    <cellStyle name="_ЗАРПЛАТА 2006г._ФОТ на 2010  РЗА _СВОД по МЭС(после защиты)_Форма к защите 77" xfId="3158"/>
    <cellStyle name="_ЗАРПЛАТА 2006г._ФОТ на 2010  РЗА _СВОД по МЭС(после защиты)_Форма к защите 78" xfId="3159"/>
    <cellStyle name="_ЗАРПЛАТА 2006г._ФОТ на 2010  РЗА _СВОД по МЭС(после защиты)_Форма к защите 79" xfId="3160"/>
    <cellStyle name="_ЗАРПЛАТА 2006г._ФОТ на 2010  РЗА _СВОД по МЭС(после защиты)_Форма к защите 8" xfId="3161"/>
    <cellStyle name="_ЗАРПЛАТА 2006г._ФОТ на 2010  РЗА _СВОД по МЭС(после защиты)_Форма к защите 80" xfId="3162"/>
    <cellStyle name="_ЗАРПЛАТА 2006г._ФОТ на 2010  РЗА _СВОД по МЭС(после защиты)_Форма к защите 81" xfId="3163"/>
    <cellStyle name="_ЗАРПЛАТА 2006г._ФОТ на 2010  РЗА _СВОД по МЭС(после защиты)_Форма к защите 82" xfId="3164"/>
    <cellStyle name="_ЗАРПЛАТА 2006г._ФОТ на 2010  РЗА _СВОД по МЭС(после защиты)_Форма к защите 83" xfId="3165"/>
    <cellStyle name="_ЗАРПЛАТА 2006г._ФОТ на 2010  РЗА _СВОД по МЭС(после защиты)_Форма к защите 84" xfId="3166"/>
    <cellStyle name="_ЗАРПЛАТА 2006г._ФОТ на 2010  РЗА _СВОД по МЭС(после защиты)_Форма к защите 85" xfId="3167"/>
    <cellStyle name="_ЗАРПЛАТА 2006г._ФОТ на 2010  РЗА _СВОД по МЭС(после защиты)_Форма к защите 86" xfId="3168"/>
    <cellStyle name="_ЗАРПЛАТА 2006г._ФОТ на 2010  РЗА _СВОД по МЭС(после защиты)_Форма к защите 87" xfId="3169"/>
    <cellStyle name="_ЗАРПЛАТА 2006г._ФОТ на 2010  РЗА _СВОД по МЭС(после защиты)_Форма к защите 88" xfId="3170"/>
    <cellStyle name="_ЗАРПЛАТА 2006г._ФОТ на 2010  РЗА _СВОД по МЭС(после защиты)_Форма к защите 89" xfId="3171"/>
    <cellStyle name="_ЗАРПЛАТА 2006г._ФОТ на 2010  РЗА _СВОД по МЭС(после защиты)_Форма к защите 9" xfId="3172"/>
    <cellStyle name="_ЗАРПЛАТА 2006г._ФОТ на 2010  РЗА _СВОД по МЭС(после защиты)_Форма к защите 90" xfId="3173"/>
    <cellStyle name="_ЗАРПЛАТА 2006г._ФОТ на 2010  РЗА _СВОД по МЭС(после защиты)_Форма к защите ДЭБ" xfId="3174"/>
    <cellStyle name="_ЗАРПЛАТА 2006г._ФОТ на 2010  РЗА _СВОД по МЭС(после защиты)_Форма к защите ДЭБ 2" xfId="3175"/>
    <cellStyle name="_ЗАРПЛАТА 2006г._ФОТ на 2010  РЗА _СВОД по МЭС(после защиты)_Форма к защите_ДСП" xfId="3176"/>
    <cellStyle name="_ЗАРПЛАТА 2006г._ФОТ на 2010  РЗА _СВОД по МЭС(после защиты)_Форма к защите_ДСП 2" xfId="3177"/>
    <cellStyle name="_ЗАРПЛАТА 2006г._ФОТ на 2010  РЗА _СВОД по МЭС(после защиты)_Форма к защите_ДУпиоп" xfId="3178"/>
    <cellStyle name="_ЗАРПЛАТА 2006г._ФОТ на 2010  РЗА _СВОД по МЭС(после защиты)_Форма к защите_ДУпиоп 2" xfId="3179"/>
    <cellStyle name="_ЗАРПЛАТА 2006г._ФОТ на 2010  РЗА _СВОД по МЭС(после защиты)_Форма к защите_окончательная версия" xfId="3180"/>
    <cellStyle name="_ЗАРПЛАТА 2006г._ФОТ на 2010  РЗА _СВОД по МЭС(после защиты)_Форма к защите_окончательная версия 2" xfId="3181"/>
    <cellStyle name="_ЗАРПЛАТА 2006г._ФОТ на 2010г. Вологда" xfId="3182"/>
    <cellStyle name="_ЗАРПЛАТА 2006г._ФОТ на 2010г. Вологда 2" xfId="3183"/>
    <cellStyle name="_ЗАРПЛАТА 2006г._ФОТ на 2010г. Вологда 2 2" xfId="3184"/>
    <cellStyle name="_ЗАРПЛАТА 2006г._ФОТ на 2010г. Вологда 3" xfId="3185"/>
    <cellStyle name="_ЗАРПЛАТА 2006г._ФОТ на 2010г. Вологда_ДУС (3)" xfId="3186"/>
    <cellStyle name="_ЗАРПЛАТА 2006г._ФОТ на 2010г. Вологда_ДУС (3) 2" xfId="3187"/>
    <cellStyle name="_ЗАРПЛАТА 2006г._ФОТ на 2010г. Вологда_Источники_лимиты_Бизнес-план" xfId="3188"/>
    <cellStyle name="_ЗАРПЛАТА 2006г._ФОТ на 2010г. Вологда_Источники_лимиты_Бизнес-план 2" xfId="3189"/>
    <cellStyle name="_ЗАРПЛАТА 2006г._ФОТ на 2010г. Вологда_Источники_лимиты_Бизнес-план 2 2" xfId="3190"/>
    <cellStyle name="_ЗАРПЛАТА 2006г._ФОТ на 2010г. Вологда_Источники_лимиты_Бизнес-план 3" xfId="3191"/>
    <cellStyle name="_ЗАРПЛАТА 2006г._ФОТ на 2010г. Вологда_Копия форма к защите" xfId="3192"/>
    <cellStyle name="_ЗАРПЛАТА 2006г._ФОТ на 2010г. Вологда_Копия форма к защите 2" xfId="3193"/>
    <cellStyle name="_ЗАРПЛАТА 2006г._ФОТ на 2010г. Вологда_Свод бюджет на 2012" xfId="3194"/>
    <cellStyle name="_ЗАРПЛАТА 2006г._ФОТ на 2010г. Вологда_Свод бюджет на 2012 2" xfId="3195"/>
    <cellStyle name="_ЗАРПЛАТА 2006г._ФОТ на 2010г. Вологда_Форма к защите" xfId="3196"/>
    <cellStyle name="_ЗАРПЛАТА 2006г._ФОТ на 2010г. Вологда_форма к защите - ДКУ" xfId="3197"/>
    <cellStyle name="_ЗАРПЛАТА 2006г._ФОТ на 2010г. Вологда_форма к защите - ДКУ 2" xfId="3198"/>
    <cellStyle name="_ЗАРПЛАТА 2006г._ФОТ на 2010г. Вологда_Форма к защите 10" xfId="3199"/>
    <cellStyle name="_ЗАРПЛАТА 2006г._ФОТ на 2010г. Вологда_Форма к защите 11" xfId="3200"/>
    <cellStyle name="_ЗАРПЛАТА 2006г._ФОТ на 2010г. Вологда_Форма к защите 12" xfId="3201"/>
    <cellStyle name="_ЗАРПЛАТА 2006г._ФОТ на 2010г. Вологда_Форма к защите 13" xfId="3202"/>
    <cellStyle name="_ЗАРПЛАТА 2006г._ФОТ на 2010г. Вологда_Форма к защите 14" xfId="3203"/>
    <cellStyle name="_ЗАРПЛАТА 2006г._ФОТ на 2010г. Вологда_Форма к защите 15" xfId="3204"/>
    <cellStyle name="_ЗАРПЛАТА 2006г._ФОТ на 2010г. Вологда_Форма к защите 16" xfId="3205"/>
    <cellStyle name="_ЗАРПЛАТА 2006г._ФОТ на 2010г. Вологда_Форма к защите 17" xfId="3206"/>
    <cellStyle name="_ЗАРПЛАТА 2006г._ФОТ на 2010г. Вологда_Форма к защите 18" xfId="3207"/>
    <cellStyle name="_ЗАРПЛАТА 2006г._ФОТ на 2010г. Вологда_Форма к защите 19" xfId="3208"/>
    <cellStyle name="_ЗАРПЛАТА 2006г._ФОТ на 2010г. Вологда_Форма к защите 2" xfId="3209"/>
    <cellStyle name="_ЗАРПЛАТА 2006г._ФОТ на 2010г. Вологда_Форма к защите 20" xfId="3210"/>
    <cellStyle name="_ЗАРПЛАТА 2006г._ФОТ на 2010г. Вологда_Форма к защите 21" xfId="3211"/>
    <cellStyle name="_ЗАРПЛАТА 2006г._ФОТ на 2010г. Вологда_Форма к защите 22" xfId="3212"/>
    <cellStyle name="_ЗАРПЛАТА 2006г._ФОТ на 2010г. Вологда_Форма к защите 23" xfId="3213"/>
    <cellStyle name="_ЗАРПЛАТА 2006г._ФОТ на 2010г. Вологда_Форма к защите 24" xfId="3214"/>
    <cellStyle name="_ЗАРПЛАТА 2006г._ФОТ на 2010г. Вологда_Форма к защите 25" xfId="3215"/>
    <cellStyle name="_ЗАРПЛАТА 2006г._ФОТ на 2010г. Вологда_Форма к защите 26" xfId="3216"/>
    <cellStyle name="_ЗАРПЛАТА 2006г._ФОТ на 2010г. Вологда_Форма к защите 27" xfId="3217"/>
    <cellStyle name="_ЗАРПЛАТА 2006г._ФОТ на 2010г. Вологда_Форма к защите 28" xfId="3218"/>
    <cellStyle name="_ЗАРПЛАТА 2006г._ФОТ на 2010г. Вологда_Форма к защите 29" xfId="3219"/>
    <cellStyle name="_ЗАРПЛАТА 2006г._ФОТ на 2010г. Вологда_Форма к защите 3" xfId="3220"/>
    <cellStyle name="_ЗАРПЛАТА 2006г._ФОТ на 2010г. Вологда_Форма к защите 30" xfId="3221"/>
    <cellStyle name="_ЗАРПЛАТА 2006г._ФОТ на 2010г. Вологда_Форма к защите 31" xfId="3222"/>
    <cellStyle name="_ЗАРПЛАТА 2006г._ФОТ на 2010г. Вологда_Форма к защите 32" xfId="3223"/>
    <cellStyle name="_ЗАРПЛАТА 2006г._ФОТ на 2010г. Вологда_Форма к защите 33" xfId="3224"/>
    <cellStyle name="_ЗАРПЛАТА 2006г._ФОТ на 2010г. Вологда_Форма к защите 34" xfId="3225"/>
    <cellStyle name="_ЗАРПЛАТА 2006г._ФОТ на 2010г. Вологда_Форма к защите 35" xfId="3226"/>
    <cellStyle name="_ЗАРПЛАТА 2006г._ФОТ на 2010г. Вологда_Форма к защите 36" xfId="3227"/>
    <cellStyle name="_ЗАРПЛАТА 2006г._ФОТ на 2010г. Вологда_Форма к защите 37" xfId="3228"/>
    <cellStyle name="_ЗАРПЛАТА 2006г._ФОТ на 2010г. Вологда_Форма к защите 38" xfId="3229"/>
    <cellStyle name="_ЗАРПЛАТА 2006г._ФОТ на 2010г. Вологда_Форма к защите 39" xfId="3230"/>
    <cellStyle name="_ЗАРПЛАТА 2006г._ФОТ на 2010г. Вологда_Форма к защите 4" xfId="3231"/>
    <cellStyle name="_ЗАРПЛАТА 2006г._ФОТ на 2010г. Вологда_Форма к защите 40" xfId="3232"/>
    <cellStyle name="_ЗАРПЛАТА 2006г._ФОТ на 2010г. Вологда_Форма к защите 41" xfId="3233"/>
    <cellStyle name="_ЗАРПЛАТА 2006г._ФОТ на 2010г. Вологда_Форма к защите 42" xfId="3234"/>
    <cellStyle name="_ЗАРПЛАТА 2006г._ФОТ на 2010г. Вологда_Форма к защите 43" xfId="3235"/>
    <cellStyle name="_ЗАРПЛАТА 2006г._ФОТ на 2010г. Вологда_Форма к защите 44" xfId="3236"/>
    <cellStyle name="_ЗАРПЛАТА 2006г._ФОТ на 2010г. Вологда_Форма к защите 45" xfId="3237"/>
    <cellStyle name="_ЗАРПЛАТА 2006г._ФОТ на 2010г. Вологда_Форма к защите 46" xfId="3238"/>
    <cellStyle name="_ЗАРПЛАТА 2006г._ФОТ на 2010г. Вологда_Форма к защите 47" xfId="3239"/>
    <cellStyle name="_ЗАРПЛАТА 2006г._ФОТ на 2010г. Вологда_Форма к защите 48" xfId="3240"/>
    <cellStyle name="_ЗАРПЛАТА 2006г._ФОТ на 2010г. Вологда_Форма к защите 49" xfId="3241"/>
    <cellStyle name="_ЗАРПЛАТА 2006г._ФОТ на 2010г. Вологда_Форма к защите 5" xfId="3242"/>
    <cellStyle name="_ЗАРПЛАТА 2006г._ФОТ на 2010г. Вологда_Форма к защите 50" xfId="3243"/>
    <cellStyle name="_ЗАРПЛАТА 2006г._ФОТ на 2010г. Вологда_Форма к защите 51" xfId="3244"/>
    <cellStyle name="_ЗАРПЛАТА 2006г._ФОТ на 2010г. Вологда_Форма к защите 52" xfId="3245"/>
    <cellStyle name="_ЗАРПЛАТА 2006г._ФОТ на 2010г. Вологда_Форма к защите 53" xfId="3246"/>
    <cellStyle name="_ЗАРПЛАТА 2006г._ФОТ на 2010г. Вологда_Форма к защите 54" xfId="3247"/>
    <cellStyle name="_ЗАРПЛАТА 2006г._ФОТ на 2010г. Вологда_Форма к защите 55" xfId="3248"/>
    <cellStyle name="_ЗАРПЛАТА 2006г._ФОТ на 2010г. Вологда_Форма к защите 56" xfId="3249"/>
    <cellStyle name="_ЗАРПЛАТА 2006г._ФОТ на 2010г. Вологда_Форма к защите 57" xfId="3250"/>
    <cellStyle name="_ЗАРПЛАТА 2006г._ФОТ на 2010г. Вологда_Форма к защите 58" xfId="3251"/>
    <cellStyle name="_ЗАРПЛАТА 2006г._ФОТ на 2010г. Вологда_Форма к защите 59" xfId="3252"/>
    <cellStyle name="_ЗАРПЛАТА 2006г._ФОТ на 2010г. Вологда_Форма к защите 6" xfId="3253"/>
    <cellStyle name="_ЗАРПЛАТА 2006г._ФОТ на 2010г. Вологда_Форма к защите 60" xfId="3254"/>
    <cellStyle name="_ЗАРПЛАТА 2006г._ФОТ на 2010г. Вологда_Форма к защите 61" xfId="3255"/>
    <cellStyle name="_ЗАРПЛАТА 2006г._ФОТ на 2010г. Вологда_Форма к защите 62" xfId="3256"/>
    <cellStyle name="_ЗАРПЛАТА 2006г._ФОТ на 2010г. Вологда_Форма к защите 63" xfId="3257"/>
    <cellStyle name="_ЗАРПЛАТА 2006г._ФОТ на 2010г. Вологда_Форма к защите 64" xfId="3258"/>
    <cellStyle name="_ЗАРПЛАТА 2006г._ФОТ на 2010г. Вологда_Форма к защите 65" xfId="3259"/>
    <cellStyle name="_ЗАРПЛАТА 2006г._ФОТ на 2010г. Вологда_Форма к защите 66" xfId="3260"/>
    <cellStyle name="_ЗАРПЛАТА 2006г._ФОТ на 2010г. Вологда_Форма к защите 67" xfId="3261"/>
    <cellStyle name="_ЗАРПЛАТА 2006г._ФОТ на 2010г. Вологда_Форма к защите 68" xfId="3262"/>
    <cellStyle name="_ЗАРПЛАТА 2006г._ФОТ на 2010г. Вологда_Форма к защите 69" xfId="3263"/>
    <cellStyle name="_ЗАРПЛАТА 2006г._ФОТ на 2010г. Вологда_Форма к защите 7" xfId="3264"/>
    <cellStyle name="_ЗАРПЛАТА 2006г._ФОТ на 2010г. Вологда_Форма к защите 70" xfId="3265"/>
    <cellStyle name="_ЗАРПЛАТА 2006г._ФОТ на 2010г. Вологда_Форма к защите 71" xfId="3266"/>
    <cellStyle name="_ЗАРПЛАТА 2006г._ФОТ на 2010г. Вологда_Форма к защите 72" xfId="3267"/>
    <cellStyle name="_ЗАРПЛАТА 2006г._ФОТ на 2010г. Вологда_Форма к защите 73" xfId="3268"/>
    <cellStyle name="_ЗАРПЛАТА 2006г._ФОТ на 2010г. Вологда_Форма к защите 74" xfId="3269"/>
    <cellStyle name="_ЗАРПЛАТА 2006г._ФОТ на 2010г. Вологда_Форма к защите 75" xfId="3270"/>
    <cellStyle name="_ЗАРПЛАТА 2006г._ФОТ на 2010г. Вологда_Форма к защите 76" xfId="3271"/>
    <cellStyle name="_ЗАРПЛАТА 2006г._ФОТ на 2010г. Вологда_Форма к защите 77" xfId="3272"/>
    <cellStyle name="_ЗАРПЛАТА 2006г._ФОТ на 2010г. Вологда_Форма к защите 78" xfId="3273"/>
    <cellStyle name="_ЗАРПЛАТА 2006г._ФОТ на 2010г. Вологда_Форма к защите 79" xfId="3274"/>
    <cellStyle name="_ЗАРПЛАТА 2006г._ФОТ на 2010г. Вологда_Форма к защите 8" xfId="3275"/>
    <cellStyle name="_ЗАРПЛАТА 2006г._ФОТ на 2010г. Вологда_Форма к защите 80" xfId="3276"/>
    <cellStyle name="_ЗАРПЛАТА 2006г._ФОТ на 2010г. Вологда_Форма к защите 81" xfId="3277"/>
    <cellStyle name="_ЗАРПЛАТА 2006г._ФОТ на 2010г. Вологда_Форма к защите 82" xfId="3278"/>
    <cellStyle name="_ЗАРПЛАТА 2006г._ФОТ на 2010г. Вологда_Форма к защите 83" xfId="3279"/>
    <cellStyle name="_ЗАРПЛАТА 2006г._ФОТ на 2010г. Вологда_Форма к защите 84" xfId="3280"/>
    <cellStyle name="_ЗАРПЛАТА 2006г._ФОТ на 2010г. Вологда_Форма к защите 85" xfId="3281"/>
    <cellStyle name="_ЗАРПЛАТА 2006г._ФОТ на 2010г. Вологда_Форма к защите 86" xfId="3282"/>
    <cellStyle name="_ЗАРПЛАТА 2006г._ФОТ на 2010г. Вологда_Форма к защите 87" xfId="3283"/>
    <cellStyle name="_ЗАРПЛАТА 2006г._ФОТ на 2010г. Вологда_Форма к защите 88" xfId="3284"/>
    <cellStyle name="_ЗАРПЛАТА 2006г._ФОТ на 2010г. Вологда_Форма к защите 89" xfId="3285"/>
    <cellStyle name="_ЗАРПЛАТА 2006г._ФОТ на 2010г. Вологда_Форма к защите 9" xfId="3286"/>
    <cellStyle name="_ЗАРПЛАТА 2006г._ФОТ на 2010г. Вологда_Форма к защите 90" xfId="3287"/>
    <cellStyle name="_ЗАРПЛАТА 2006г._ФОТ на 2010г. Вологда_Форма к защите ДЭБ" xfId="3288"/>
    <cellStyle name="_ЗАРПЛАТА 2006г._ФОТ на 2010г. Вологда_Форма к защите ДЭБ 2" xfId="3289"/>
    <cellStyle name="_ЗАРПЛАТА 2006г._ФОТ на 2010г. Вологда_Форма к защите_ДСП" xfId="3290"/>
    <cellStyle name="_ЗАРПЛАТА 2006г._ФОТ на 2010г. Вологда_Форма к защите_ДСП 2" xfId="3291"/>
    <cellStyle name="_ЗАРПЛАТА 2006г._ФОТ на 2010г. Вологда_Форма к защите_ДУпиоп" xfId="3292"/>
    <cellStyle name="_ЗАРПЛАТА 2006г._ФОТ на 2010г. Вологда_Форма к защите_ДУпиоп 2" xfId="3293"/>
    <cellStyle name="_ЗАРПЛАТА 2006г._ФОТ на 2010г. Вологда_Форма к защите_окончательная версия" xfId="3294"/>
    <cellStyle name="_ЗАРПЛАТА 2006г._ФОТ на 2010г. Вологда_Форма к защите_окончательная версия 2" xfId="3295"/>
    <cellStyle name="_ЗАРПЛАТА 2006г._ФОТ РЗА 2010 -МЭС Центра (2)" xfId="3296"/>
    <cellStyle name="_ЗАРПЛАТА 2006г._ФОТ РЗА 2010 -МЭС Центра (2) 2" xfId="3297"/>
    <cellStyle name="_ЗАРПЛАТА 2006г._ФОТ РЗА 2010 -МЭС Центра (2) 2 2" xfId="3298"/>
    <cellStyle name="_ЗАРПЛАТА 2006г._ФОТ РЗА 2010 -МЭС Центра (2) 3" xfId="3299"/>
    <cellStyle name="_ЗАРПЛАТА 2006г._ФОТ РЗА 2010 -МЭС Центра (2)_ДУС (3)" xfId="3300"/>
    <cellStyle name="_ЗАРПЛАТА 2006г._ФОТ РЗА 2010 -МЭС Центра (2)_ДУС (3) 2" xfId="3301"/>
    <cellStyle name="_ЗАРПЛАТА 2006г._ФОТ РЗА 2010 -МЭС Центра (2)_Источники_лимиты_Бизнес-план" xfId="3302"/>
    <cellStyle name="_ЗАРПЛАТА 2006г._ФОТ РЗА 2010 -МЭС Центра (2)_Источники_лимиты_Бизнес-план 2" xfId="3303"/>
    <cellStyle name="_ЗАРПЛАТА 2006г._ФОТ РЗА 2010 -МЭС Центра (2)_Источники_лимиты_Бизнес-план 2 2" xfId="3304"/>
    <cellStyle name="_ЗАРПЛАТА 2006г._ФОТ РЗА 2010 -МЭС Центра (2)_Источники_лимиты_Бизнес-план 3" xfId="3305"/>
    <cellStyle name="_ЗАРПЛАТА 2006г._ФОТ РЗА 2010 -МЭС Центра (2)_Копия форма к защите" xfId="3306"/>
    <cellStyle name="_ЗАРПЛАТА 2006г._ФОТ РЗА 2010 -МЭС Центра (2)_Копия форма к защите 2" xfId="3307"/>
    <cellStyle name="_ЗАРПЛАТА 2006г._ФОТ РЗА 2010 -МЭС Центра (2)_Свод бюджет на 2012" xfId="3308"/>
    <cellStyle name="_ЗАРПЛАТА 2006г._ФОТ РЗА 2010 -МЭС Центра (2)_Свод бюджет на 2012 2" xfId="3309"/>
    <cellStyle name="_ЗАРПЛАТА 2006г._ФОТ РЗА 2010 -МЭС Центра (2)_Форма к защите" xfId="3310"/>
    <cellStyle name="_ЗАРПЛАТА 2006г._ФОТ РЗА 2010 -МЭС Центра (2)_форма к защите - ДКУ" xfId="3311"/>
    <cellStyle name="_ЗАРПЛАТА 2006г._ФОТ РЗА 2010 -МЭС Центра (2)_форма к защите - ДКУ 2" xfId="3312"/>
    <cellStyle name="_ЗАРПЛАТА 2006г._ФОТ РЗА 2010 -МЭС Центра (2)_Форма к защите 10" xfId="3313"/>
    <cellStyle name="_ЗАРПЛАТА 2006г._ФОТ РЗА 2010 -МЭС Центра (2)_Форма к защите 11" xfId="3314"/>
    <cellStyle name="_ЗАРПЛАТА 2006г._ФОТ РЗА 2010 -МЭС Центра (2)_Форма к защите 12" xfId="3315"/>
    <cellStyle name="_ЗАРПЛАТА 2006г._ФОТ РЗА 2010 -МЭС Центра (2)_Форма к защите 13" xfId="3316"/>
    <cellStyle name="_ЗАРПЛАТА 2006г._ФОТ РЗА 2010 -МЭС Центра (2)_Форма к защите 14" xfId="3317"/>
    <cellStyle name="_ЗАРПЛАТА 2006г._ФОТ РЗА 2010 -МЭС Центра (2)_Форма к защите 15" xfId="3318"/>
    <cellStyle name="_ЗАРПЛАТА 2006г._ФОТ РЗА 2010 -МЭС Центра (2)_Форма к защите 16" xfId="3319"/>
    <cellStyle name="_ЗАРПЛАТА 2006г._ФОТ РЗА 2010 -МЭС Центра (2)_Форма к защите 17" xfId="3320"/>
    <cellStyle name="_ЗАРПЛАТА 2006г._ФОТ РЗА 2010 -МЭС Центра (2)_Форма к защите 18" xfId="3321"/>
    <cellStyle name="_ЗАРПЛАТА 2006г._ФОТ РЗА 2010 -МЭС Центра (2)_Форма к защите 19" xfId="3322"/>
    <cellStyle name="_ЗАРПЛАТА 2006г._ФОТ РЗА 2010 -МЭС Центра (2)_Форма к защите 2" xfId="3323"/>
    <cellStyle name="_ЗАРПЛАТА 2006г._ФОТ РЗА 2010 -МЭС Центра (2)_Форма к защите 20" xfId="3324"/>
    <cellStyle name="_ЗАРПЛАТА 2006г._ФОТ РЗА 2010 -МЭС Центра (2)_Форма к защите 21" xfId="3325"/>
    <cellStyle name="_ЗАРПЛАТА 2006г._ФОТ РЗА 2010 -МЭС Центра (2)_Форма к защите 22" xfId="3326"/>
    <cellStyle name="_ЗАРПЛАТА 2006г._ФОТ РЗА 2010 -МЭС Центра (2)_Форма к защите 23" xfId="3327"/>
    <cellStyle name="_ЗАРПЛАТА 2006г._ФОТ РЗА 2010 -МЭС Центра (2)_Форма к защите 24" xfId="3328"/>
    <cellStyle name="_ЗАРПЛАТА 2006г._ФОТ РЗА 2010 -МЭС Центра (2)_Форма к защите 25" xfId="3329"/>
    <cellStyle name="_ЗАРПЛАТА 2006г._ФОТ РЗА 2010 -МЭС Центра (2)_Форма к защите 26" xfId="3330"/>
    <cellStyle name="_ЗАРПЛАТА 2006г._ФОТ РЗА 2010 -МЭС Центра (2)_Форма к защите 27" xfId="3331"/>
    <cellStyle name="_ЗАРПЛАТА 2006г._ФОТ РЗА 2010 -МЭС Центра (2)_Форма к защите 28" xfId="3332"/>
    <cellStyle name="_ЗАРПЛАТА 2006г._ФОТ РЗА 2010 -МЭС Центра (2)_Форма к защите 29" xfId="3333"/>
    <cellStyle name="_ЗАРПЛАТА 2006г._ФОТ РЗА 2010 -МЭС Центра (2)_Форма к защите 3" xfId="3334"/>
    <cellStyle name="_ЗАРПЛАТА 2006г._ФОТ РЗА 2010 -МЭС Центра (2)_Форма к защите 30" xfId="3335"/>
    <cellStyle name="_ЗАРПЛАТА 2006г._ФОТ РЗА 2010 -МЭС Центра (2)_Форма к защите 31" xfId="3336"/>
    <cellStyle name="_ЗАРПЛАТА 2006г._ФОТ РЗА 2010 -МЭС Центра (2)_Форма к защите 32" xfId="3337"/>
    <cellStyle name="_ЗАРПЛАТА 2006г._ФОТ РЗА 2010 -МЭС Центра (2)_Форма к защите 33" xfId="3338"/>
    <cellStyle name="_ЗАРПЛАТА 2006г._ФОТ РЗА 2010 -МЭС Центра (2)_Форма к защите 34" xfId="3339"/>
    <cellStyle name="_ЗАРПЛАТА 2006г._ФОТ РЗА 2010 -МЭС Центра (2)_Форма к защите 35" xfId="3340"/>
    <cellStyle name="_ЗАРПЛАТА 2006г._ФОТ РЗА 2010 -МЭС Центра (2)_Форма к защите 36" xfId="3341"/>
    <cellStyle name="_ЗАРПЛАТА 2006г._ФОТ РЗА 2010 -МЭС Центра (2)_Форма к защите 37" xfId="3342"/>
    <cellStyle name="_ЗАРПЛАТА 2006г._ФОТ РЗА 2010 -МЭС Центра (2)_Форма к защите 38" xfId="3343"/>
    <cellStyle name="_ЗАРПЛАТА 2006г._ФОТ РЗА 2010 -МЭС Центра (2)_Форма к защите 39" xfId="3344"/>
    <cellStyle name="_ЗАРПЛАТА 2006г._ФОТ РЗА 2010 -МЭС Центра (2)_Форма к защите 4" xfId="3345"/>
    <cellStyle name="_ЗАРПЛАТА 2006г._ФОТ РЗА 2010 -МЭС Центра (2)_Форма к защите 40" xfId="3346"/>
    <cellStyle name="_ЗАРПЛАТА 2006г._ФОТ РЗА 2010 -МЭС Центра (2)_Форма к защите 41" xfId="3347"/>
    <cellStyle name="_ЗАРПЛАТА 2006г._ФОТ РЗА 2010 -МЭС Центра (2)_Форма к защите 42" xfId="3348"/>
    <cellStyle name="_ЗАРПЛАТА 2006г._ФОТ РЗА 2010 -МЭС Центра (2)_Форма к защите 43" xfId="3349"/>
    <cellStyle name="_ЗАРПЛАТА 2006г._ФОТ РЗА 2010 -МЭС Центра (2)_Форма к защите 44" xfId="3350"/>
    <cellStyle name="_ЗАРПЛАТА 2006г._ФОТ РЗА 2010 -МЭС Центра (2)_Форма к защите 45" xfId="3351"/>
    <cellStyle name="_ЗАРПЛАТА 2006г._ФОТ РЗА 2010 -МЭС Центра (2)_Форма к защите 46" xfId="3352"/>
    <cellStyle name="_ЗАРПЛАТА 2006г._ФОТ РЗА 2010 -МЭС Центра (2)_Форма к защите 47" xfId="3353"/>
    <cellStyle name="_ЗАРПЛАТА 2006г._ФОТ РЗА 2010 -МЭС Центра (2)_Форма к защите 48" xfId="3354"/>
    <cellStyle name="_ЗАРПЛАТА 2006г._ФОТ РЗА 2010 -МЭС Центра (2)_Форма к защите 49" xfId="3355"/>
    <cellStyle name="_ЗАРПЛАТА 2006г._ФОТ РЗА 2010 -МЭС Центра (2)_Форма к защите 5" xfId="3356"/>
    <cellStyle name="_ЗАРПЛАТА 2006г._ФОТ РЗА 2010 -МЭС Центра (2)_Форма к защите 50" xfId="3357"/>
    <cellStyle name="_ЗАРПЛАТА 2006г._ФОТ РЗА 2010 -МЭС Центра (2)_Форма к защите 51" xfId="3358"/>
    <cellStyle name="_ЗАРПЛАТА 2006г._ФОТ РЗА 2010 -МЭС Центра (2)_Форма к защите 52" xfId="3359"/>
    <cellStyle name="_ЗАРПЛАТА 2006г._ФОТ РЗА 2010 -МЭС Центра (2)_Форма к защите 53" xfId="3360"/>
    <cellStyle name="_ЗАРПЛАТА 2006г._ФОТ РЗА 2010 -МЭС Центра (2)_Форма к защите 54" xfId="3361"/>
    <cellStyle name="_ЗАРПЛАТА 2006г._ФОТ РЗА 2010 -МЭС Центра (2)_Форма к защите 55" xfId="3362"/>
    <cellStyle name="_ЗАРПЛАТА 2006г._ФОТ РЗА 2010 -МЭС Центра (2)_Форма к защите 56" xfId="3363"/>
    <cellStyle name="_ЗАРПЛАТА 2006г._ФОТ РЗА 2010 -МЭС Центра (2)_Форма к защите 57" xfId="3364"/>
    <cellStyle name="_ЗАРПЛАТА 2006г._ФОТ РЗА 2010 -МЭС Центра (2)_Форма к защите 58" xfId="3365"/>
    <cellStyle name="_ЗАРПЛАТА 2006г._ФОТ РЗА 2010 -МЭС Центра (2)_Форма к защите 59" xfId="3366"/>
    <cellStyle name="_ЗАРПЛАТА 2006г._ФОТ РЗА 2010 -МЭС Центра (2)_Форма к защите 6" xfId="3367"/>
    <cellStyle name="_ЗАРПЛАТА 2006г._ФОТ РЗА 2010 -МЭС Центра (2)_Форма к защите 60" xfId="3368"/>
    <cellStyle name="_ЗАРПЛАТА 2006г._ФОТ РЗА 2010 -МЭС Центра (2)_Форма к защите 61" xfId="3369"/>
    <cellStyle name="_ЗАРПЛАТА 2006г._ФОТ РЗА 2010 -МЭС Центра (2)_Форма к защите 62" xfId="3370"/>
    <cellStyle name="_ЗАРПЛАТА 2006г._ФОТ РЗА 2010 -МЭС Центра (2)_Форма к защите 63" xfId="3371"/>
    <cellStyle name="_ЗАРПЛАТА 2006г._ФОТ РЗА 2010 -МЭС Центра (2)_Форма к защите 64" xfId="3372"/>
    <cellStyle name="_ЗАРПЛАТА 2006г._ФОТ РЗА 2010 -МЭС Центра (2)_Форма к защите 65" xfId="3373"/>
    <cellStyle name="_ЗАРПЛАТА 2006г._ФОТ РЗА 2010 -МЭС Центра (2)_Форма к защите 66" xfId="3374"/>
    <cellStyle name="_ЗАРПЛАТА 2006г._ФОТ РЗА 2010 -МЭС Центра (2)_Форма к защите 67" xfId="3375"/>
    <cellStyle name="_ЗАРПЛАТА 2006г._ФОТ РЗА 2010 -МЭС Центра (2)_Форма к защите 68" xfId="3376"/>
    <cellStyle name="_ЗАРПЛАТА 2006г._ФОТ РЗА 2010 -МЭС Центра (2)_Форма к защите 69" xfId="3377"/>
    <cellStyle name="_ЗАРПЛАТА 2006г._ФОТ РЗА 2010 -МЭС Центра (2)_Форма к защите 7" xfId="3378"/>
    <cellStyle name="_ЗАРПЛАТА 2006г._ФОТ РЗА 2010 -МЭС Центра (2)_Форма к защите 70" xfId="3379"/>
    <cellStyle name="_ЗАРПЛАТА 2006г._ФОТ РЗА 2010 -МЭС Центра (2)_Форма к защите 71" xfId="3380"/>
    <cellStyle name="_ЗАРПЛАТА 2006г._ФОТ РЗА 2010 -МЭС Центра (2)_Форма к защите 72" xfId="3381"/>
    <cellStyle name="_ЗАРПЛАТА 2006г._ФОТ РЗА 2010 -МЭС Центра (2)_Форма к защите 73" xfId="3382"/>
    <cellStyle name="_ЗАРПЛАТА 2006г._ФОТ РЗА 2010 -МЭС Центра (2)_Форма к защите 74" xfId="3383"/>
    <cellStyle name="_ЗАРПЛАТА 2006г._ФОТ РЗА 2010 -МЭС Центра (2)_Форма к защите 75" xfId="3384"/>
    <cellStyle name="_ЗАРПЛАТА 2006г._ФОТ РЗА 2010 -МЭС Центра (2)_Форма к защите 76" xfId="3385"/>
    <cellStyle name="_ЗАРПЛАТА 2006г._ФОТ РЗА 2010 -МЭС Центра (2)_Форма к защите 77" xfId="3386"/>
    <cellStyle name="_ЗАРПЛАТА 2006г._ФОТ РЗА 2010 -МЭС Центра (2)_Форма к защите 78" xfId="3387"/>
    <cellStyle name="_ЗАРПЛАТА 2006г._ФОТ РЗА 2010 -МЭС Центра (2)_Форма к защите 79" xfId="3388"/>
    <cellStyle name="_ЗАРПЛАТА 2006г._ФОТ РЗА 2010 -МЭС Центра (2)_Форма к защите 8" xfId="3389"/>
    <cellStyle name="_ЗАРПЛАТА 2006г._ФОТ РЗА 2010 -МЭС Центра (2)_Форма к защите 80" xfId="3390"/>
    <cellStyle name="_ЗАРПЛАТА 2006г._ФОТ РЗА 2010 -МЭС Центра (2)_Форма к защите 81" xfId="3391"/>
    <cellStyle name="_ЗАРПЛАТА 2006г._ФОТ РЗА 2010 -МЭС Центра (2)_Форма к защите 82" xfId="3392"/>
    <cellStyle name="_ЗАРПЛАТА 2006г._ФОТ РЗА 2010 -МЭС Центра (2)_Форма к защите 83" xfId="3393"/>
    <cellStyle name="_ЗАРПЛАТА 2006г._ФОТ РЗА 2010 -МЭС Центра (2)_Форма к защите 84" xfId="3394"/>
    <cellStyle name="_ЗАРПЛАТА 2006г._ФОТ РЗА 2010 -МЭС Центра (2)_Форма к защите 85" xfId="3395"/>
    <cellStyle name="_ЗАРПЛАТА 2006г._ФОТ РЗА 2010 -МЭС Центра (2)_Форма к защите 86" xfId="3396"/>
    <cellStyle name="_ЗАРПЛАТА 2006г._ФОТ РЗА 2010 -МЭС Центра (2)_Форма к защите 87" xfId="3397"/>
    <cellStyle name="_ЗАРПЛАТА 2006г._ФОТ РЗА 2010 -МЭС Центра (2)_Форма к защите 88" xfId="3398"/>
    <cellStyle name="_ЗАРПЛАТА 2006г._ФОТ РЗА 2010 -МЭС Центра (2)_Форма к защите 89" xfId="3399"/>
    <cellStyle name="_ЗАРПЛАТА 2006г._ФОТ РЗА 2010 -МЭС Центра (2)_Форма к защите 9" xfId="3400"/>
    <cellStyle name="_ЗАРПЛАТА 2006г._ФОТ РЗА 2010 -МЭС Центра (2)_Форма к защите 90" xfId="3401"/>
    <cellStyle name="_ЗАРПЛАТА 2006г._ФОТ РЗА 2010 -МЭС Центра (2)_Форма к защите ДЭБ" xfId="3402"/>
    <cellStyle name="_ЗАРПЛАТА 2006г._ФОТ РЗА 2010 -МЭС Центра (2)_Форма к защите ДЭБ 2" xfId="3403"/>
    <cellStyle name="_ЗАРПЛАТА 2006г._ФОТ РЗА 2010 -МЭС Центра (2)_Форма к защите_ДСП" xfId="3404"/>
    <cellStyle name="_ЗАРПЛАТА 2006г._ФОТ РЗА 2010 -МЭС Центра (2)_Форма к защите_ДСП 2" xfId="3405"/>
    <cellStyle name="_ЗАРПЛАТА 2006г._ФОТ РЗА 2010 -МЭС Центра (2)_Форма к защите_ДУпиоп" xfId="3406"/>
    <cellStyle name="_ЗАРПЛАТА 2006г._ФОТ РЗА 2010 -МЭС Центра (2)_Форма к защите_ДУпиоп 2" xfId="3407"/>
    <cellStyle name="_ЗАРПЛАТА 2006г._ФОТ РЗА 2010 -МЭС Центра (2)_Форма к защите_окончательная версия" xfId="3408"/>
    <cellStyle name="_ЗАРПЛАТА 2006г._ФОТ РЗА 2010 -МЭС Центра (2)_Форма к защите_окончательная версия 2" xfId="3409"/>
    <cellStyle name="_ЗАРПЛАТА 2006г._ФОТ РЗА 2010-2012 -МЭС Центра-согласован" xfId="3410"/>
    <cellStyle name="_ЗАРПЛАТА 2006г._ФОТ РЗА 2010-2012 -МЭС Центра-согласован 2" xfId="3411"/>
    <cellStyle name="_ЗАРПЛАТА 2006г._ФОТ РЗА 2010-2012 -МЭС Центра-согласован 2 2" xfId="3412"/>
    <cellStyle name="_ЗАРПЛАТА 2006г._ФОТ РЗА 2010-2012 -МЭС Центра-согласован 3" xfId="3413"/>
    <cellStyle name="_ЗАРПЛАТА 2006г._ФОТ РЗА 2010-2012 -МЭС Центра-согласован_ДУС (3)" xfId="3414"/>
    <cellStyle name="_ЗАРПЛАТА 2006г._ФОТ РЗА 2010-2012 -МЭС Центра-согласован_ДУС (3) 2" xfId="3415"/>
    <cellStyle name="_ЗАРПЛАТА 2006г._ФОТ РЗА 2010-2012 -МЭС Центра-согласован_Источники_лимиты_Бизнес-план" xfId="3416"/>
    <cellStyle name="_ЗАРПЛАТА 2006г._ФОТ РЗА 2010-2012 -МЭС Центра-согласован_Источники_лимиты_Бизнес-план 2" xfId="3417"/>
    <cellStyle name="_ЗАРПЛАТА 2006г._ФОТ РЗА 2010-2012 -МЭС Центра-согласован_Источники_лимиты_Бизнес-план 2 2" xfId="3418"/>
    <cellStyle name="_ЗАРПЛАТА 2006г._ФОТ РЗА 2010-2012 -МЭС Центра-согласован_Источники_лимиты_Бизнес-план 3" xfId="3419"/>
    <cellStyle name="_ЗАРПЛАТА 2006г._ФОТ РЗА 2010-2012 -МЭС Центра-согласован_Копия форма к защите" xfId="3420"/>
    <cellStyle name="_ЗАРПЛАТА 2006г._ФОТ РЗА 2010-2012 -МЭС Центра-согласован_Копия форма к защите 2" xfId="3421"/>
    <cellStyle name="_ЗАРПЛАТА 2006г._ФОТ РЗА 2010-2012 -МЭС Центра-согласован_Свод бюджет на 2012" xfId="3422"/>
    <cellStyle name="_ЗАРПЛАТА 2006г._ФОТ РЗА 2010-2012 -МЭС Центра-согласован_Свод бюджет на 2012 2" xfId="3423"/>
    <cellStyle name="_ЗАРПЛАТА 2006г._ФОТ РЗА 2010-2012 -МЭС Центра-согласован_Форма к защите" xfId="3424"/>
    <cellStyle name="_ЗАРПЛАТА 2006г._ФОТ РЗА 2010-2012 -МЭС Центра-согласован_форма к защите - ДКУ" xfId="3425"/>
    <cellStyle name="_ЗАРПЛАТА 2006г._ФОТ РЗА 2010-2012 -МЭС Центра-согласован_форма к защите - ДКУ 2" xfId="3426"/>
    <cellStyle name="_ЗАРПЛАТА 2006г._ФОТ РЗА 2010-2012 -МЭС Центра-согласован_Форма к защите 10" xfId="3427"/>
    <cellStyle name="_ЗАРПЛАТА 2006г._ФОТ РЗА 2010-2012 -МЭС Центра-согласован_Форма к защите 11" xfId="3428"/>
    <cellStyle name="_ЗАРПЛАТА 2006г._ФОТ РЗА 2010-2012 -МЭС Центра-согласован_Форма к защите 12" xfId="3429"/>
    <cellStyle name="_ЗАРПЛАТА 2006г._ФОТ РЗА 2010-2012 -МЭС Центра-согласован_Форма к защите 13" xfId="3430"/>
    <cellStyle name="_ЗАРПЛАТА 2006г._ФОТ РЗА 2010-2012 -МЭС Центра-согласован_Форма к защите 14" xfId="3431"/>
    <cellStyle name="_ЗАРПЛАТА 2006г._ФОТ РЗА 2010-2012 -МЭС Центра-согласован_Форма к защите 15" xfId="3432"/>
    <cellStyle name="_ЗАРПЛАТА 2006г._ФОТ РЗА 2010-2012 -МЭС Центра-согласован_Форма к защите 16" xfId="3433"/>
    <cellStyle name="_ЗАРПЛАТА 2006г._ФОТ РЗА 2010-2012 -МЭС Центра-согласован_Форма к защите 17" xfId="3434"/>
    <cellStyle name="_ЗАРПЛАТА 2006г._ФОТ РЗА 2010-2012 -МЭС Центра-согласован_Форма к защите 18" xfId="3435"/>
    <cellStyle name="_ЗАРПЛАТА 2006г._ФОТ РЗА 2010-2012 -МЭС Центра-согласован_Форма к защите 19" xfId="3436"/>
    <cellStyle name="_ЗАРПЛАТА 2006г._ФОТ РЗА 2010-2012 -МЭС Центра-согласован_Форма к защите 2" xfId="3437"/>
    <cellStyle name="_ЗАРПЛАТА 2006г._ФОТ РЗА 2010-2012 -МЭС Центра-согласован_Форма к защите 20" xfId="3438"/>
    <cellStyle name="_ЗАРПЛАТА 2006г._ФОТ РЗА 2010-2012 -МЭС Центра-согласован_Форма к защите 21" xfId="3439"/>
    <cellStyle name="_ЗАРПЛАТА 2006г._ФОТ РЗА 2010-2012 -МЭС Центра-согласован_Форма к защите 22" xfId="3440"/>
    <cellStyle name="_ЗАРПЛАТА 2006г._ФОТ РЗА 2010-2012 -МЭС Центра-согласован_Форма к защите 23" xfId="3441"/>
    <cellStyle name="_ЗАРПЛАТА 2006г._ФОТ РЗА 2010-2012 -МЭС Центра-согласован_Форма к защите 24" xfId="3442"/>
    <cellStyle name="_ЗАРПЛАТА 2006г._ФОТ РЗА 2010-2012 -МЭС Центра-согласован_Форма к защите 25" xfId="3443"/>
    <cellStyle name="_ЗАРПЛАТА 2006г._ФОТ РЗА 2010-2012 -МЭС Центра-согласован_Форма к защите 26" xfId="3444"/>
    <cellStyle name="_ЗАРПЛАТА 2006г._ФОТ РЗА 2010-2012 -МЭС Центра-согласован_Форма к защите 27" xfId="3445"/>
    <cellStyle name="_ЗАРПЛАТА 2006г._ФОТ РЗА 2010-2012 -МЭС Центра-согласован_Форма к защите 28" xfId="3446"/>
    <cellStyle name="_ЗАРПЛАТА 2006г._ФОТ РЗА 2010-2012 -МЭС Центра-согласован_Форма к защите 29" xfId="3447"/>
    <cellStyle name="_ЗАРПЛАТА 2006г._ФОТ РЗА 2010-2012 -МЭС Центра-согласован_Форма к защите 3" xfId="3448"/>
    <cellStyle name="_ЗАРПЛАТА 2006г._ФОТ РЗА 2010-2012 -МЭС Центра-согласован_Форма к защите 30" xfId="3449"/>
    <cellStyle name="_ЗАРПЛАТА 2006г._ФОТ РЗА 2010-2012 -МЭС Центра-согласован_Форма к защите 31" xfId="3450"/>
    <cellStyle name="_ЗАРПЛАТА 2006г._ФОТ РЗА 2010-2012 -МЭС Центра-согласован_Форма к защите 32" xfId="3451"/>
    <cellStyle name="_ЗАРПЛАТА 2006г._ФОТ РЗА 2010-2012 -МЭС Центра-согласован_Форма к защите 33" xfId="3452"/>
    <cellStyle name="_ЗАРПЛАТА 2006г._ФОТ РЗА 2010-2012 -МЭС Центра-согласован_Форма к защите 34" xfId="3453"/>
    <cellStyle name="_ЗАРПЛАТА 2006г._ФОТ РЗА 2010-2012 -МЭС Центра-согласован_Форма к защите 35" xfId="3454"/>
    <cellStyle name="_ЗАРПЛАТА 2006г._ФОТ РЗА 2010-2012 -МЭС Центра-согласован_Форма к защите 36" xfId="3455"/>
    <cellStyle name="_ЗАРПЛАТА 2006г._ФОТ РЗА 2010-2012 -МЭС Центра-согласован_Форма к защите 37" xfId="3456"/>
    <cellStyle name="_ЗАРПЛАТА 2006г._ФОТ РЗА 2010-2012 -МЭС Центра-согласован_Форма к защите 38" xfId="3457"/>
    <cellStyle name="_ЗАРПЛАТА 2006г._ФОТ РЗА 2010-2012 -МЭС Центра-согласован_Форма к защите 39" xfId="3458"/>
    <cellStyle name="_ЗАРПЛАТА 2006г._ФОТ РЗА 2010-2012 -МЭС Центра-согласован_Форма к защите 4" xfId="3459"/>
    <cellStyle name="_ЗАРПЛАТА 2006г._ФОТ РЗА 2010-2012 -МЭС Центра-согласован_Форма к защите 40" xfId="3460"/>
    <cellStyle name="_ЗАРПЛАТА 2006г._ФОТ РЗА 2010-2012 -МЭС Центра-согласован_Форма к защите 41" xfId="3461"/>
    <cellStyle name="_ЗАРПЛАТА 2006г._ФОТ РЗА 2010-2012 -МЭС Центра-согласован_Форма к защите 42" xfId="3462"/>
    <cellStyle name="_ЗАРПЛАТА 2006г._ФОТ РЗА 2010-2012 -МЭС Центра-согласован_Форма к защите 43" xfId="3463"/>
    <cellStyle name="_ЗАРПЛАТА 2006г._ФОТ РЗА 2010-2012 -МЭС Центра-согласован_Форма к защите 44" xfId="3464"/>
    <cellStyle name="_ЗАРПЛАТА 2006г._ФОТ РЗА 2010-2012 -МЭС Центра-согласован_Форма к защите 45" xfId="3465"/>
    <cellStyle name="_ЗАРПЛАТА 2006г._ФОТ РЗА 2010-2012 -МЭС Центра-согласован_Форма к защите 46" xfId="3466"/>
    <cellStyle name="_ЗАРПЛАТА 2006г._ФОТ РЗА 2010-2012 -МЭС Центра-согласован_Форма к защите 47" xfId="3467"/>
    <cellStyle name="_ЗАРПЛАТА 2006г._ФОТ РЗА 2010-2012 -МЭС Центра-согласован_Форма к защите 48" xfId="3468"/>
    <cellStyle name="_ЗАРПЛАТА 2006г._ФОТ РЗА 2010-2012 -МЭС Центра-согласован_Форма к защите 49" xfId="3469"/>
    <cellStyle name="_ЗАРПЛАТА 2006г._ФОТ РЗА 2010-2012 -МЭС Центра-согласован_Форма к защите 5" xfId="3470"/>
    <cellStyle name="_ЗАРПЛАТА 2006г._ФОТ РЗА 2010-2012 -МЭС Центра-согласован_Форма к защите 50" xfId="3471"/>
    <cellStyle name="_ЗАРПЛАТА 2006г._ФОТ РЗА 2010-2012 -МЭС Центра-согласован_Форма к защите 51" xfId="3472"/>
    <cellStyle name="_ЗАРПЛАТА 2006г._ФОТ РЗА 2010-2012 -МЭС Центра-согласован_Форма к защите 52" xfId="3473"/>
    <cellStyle name="_ЗАРПЛАТА 2006г._ФОТ РЗА 2010-2012 -МЭС Центра-согласован_Форма к защите 53" xfId="3474"/>
    <cellStyle name="_ЗАРПЛАТА 2006г._ФОТ РЗА 2010-2012 -МЭС Центра-согласован_Форма к защите 54" xfId="3475"/>
    <cellStyle name="_ЗАРПЛАТА 2006г._ФОТ РЗА 2010-2012 -МЭС Центра-согласован_Форма к защите 55" xfId="3476"/>
    <cellStyle name="_ЗАРПЛАТА 2006г._ФОТ РЗА 2010-2012 -МЭС Центра-согласован_Форма к защите 56" xfId="3477"/>
    <cellStyle name="_ЗАРПЛАТА 2006г._ФОТ РЗА 2010-2012 -МЭС Центра-согласован_Форма к защите 57" xfId="3478"/>
    <cellStyle name="_ЗАРПЛАТА 2006г._ФОТ РЗА 2010-2012 -МЭС Центра-согласован_Форма к защите 58" xfId="3479"/>
    <cellStyle name="_ЗАРПЛАТА 2006г._ФОТ РЗА 2010-2012 -МЭС Центра-согласован_Форма к защите 59" xfId="3480"/>
    <cellStyle name="_ЗАРПЛАТА 2006г._ФОТ РЗА 2010-2012 -МЭС Центра-согласован_Форма к защите 6" xfId="3481"/>
    <cellStyle name="_ЗАРПЛАТА 2006г._ФОТ РЗА 2010-2012 -МЭС Центра-согласован_Форма к защите 60" xfId="3482"/>
    <cellStyle name="_ЗАРПЛАТА 2006г._ФОТ РЗА 2010-2012 -МЭС Центра-согласован_Форма к защите 61" xfId="3483"/>
    <cellStyle name="_ЗАРПЛАТА 2006г._ФОТ РЗА 2010-2012 -МЭС Центра-согласован_Форма к защите 62" xfId="3484"/>
    <cellStyle name="_ЗАРПЛАТА 2006г._ФОТ РЗА 2010-2012 -МЭС Центра-согласован_Форма к защите 63" xfId="3485"/>
    <cellStyle name="_ЗАРПЛАТА 2006г._ФОТ РЗА 2010-2012 -МЭС Центра-согласован_Форма к защите 64" xfId="3486"/>
    <cellStyle name="_ЗАРПЛАТА 2006г._ФОТ РЗА 2010-2012 -МЭС Центра-согласован_Форма к защите 65" xfId="3487"/>
    <cellStyle name="_ЗАРПЛАТА 2006г._ФОТ РЗА 2010-2012 -МЭС Центра-согласован_Форма к защите 66" xfId="3488"/>
    <cellStyle name="_ЗАРПЛАТА 2006г._ФОТ РЗА 2010-2012 -МЭС Центра-согласован_Форма к защите 67" xfId="3489"/>
    <cellStyle name="_ЗАРПЛАТА 2006г._ФОТ РЗА 2010-2012 -МЭС Центра-согласован_Форма к защите 68" xfId="3490"/>
    <cellStyle name="_ЗАРПЛАТА 2006г._ФОТ РЗА 2010-2012 -МЭС Центра-согласован_Форма к защите 69" xfId="3491"/>
    <cellStyle name="_ЗАРПЛАТА 2006г._ФОТ РЗА 2010-2012 -МЭС Центра-согласован_Форма к защите 7" xfId="3492"/>
    <cellStyle name="_ЗАРПЛАТА 2006г._ФОТ РЗА 2010-2012 -МЭС Центра-согласован_Форма к защите 70" xfId="3493"/>
    <cellStyle name="_ЗАРПЛАТА 2006г._ФОТ РЗА 2010-2012 -МЭС Центра-согласован_Форма к защите 71" xfId="3494"/>
    <cellStyle name="_ЗАРПЛАТА 2006г._ФОТ РЗА 2010-2012 -МЭС Центра-согласован_Форма к защите 72" xfId="3495"/>
    <cellStyle name="_ЗАРПЛАТА 2006г._ФОТ РЗА 2010-2012 -МЭС Центра-согласован_Форма к защите 73" xfId="3496"/>
    <cellStyle name="_ЗАРПЛАТА 2006г._ФОТ РЗА 2010-2012 -МЭС Центра-согласован_Форма к защите 74" xfId="3497"/>
    <cellStyle name="_ЗАРПЛАТА 2006г._ФОТ РЗА 2010-2012 -МЭС Центра-согласован_Форма к защите 75" xfId="3498"/>
    <cellStyle name="_ЗАРПЛАТА 2006г._ФОТ РЗА 2010-2012 -МЭС Центра-согласован_Форма к защите 76" xfId="3499"/>
    <cellStyle name="_ЗАРПЛАТА 2006г._ФОТ РЗА 2010-2012 -МЭС Центра-согласован_Форма к защите 77" xfId="3500"/>
    <cellStyle name="_ЗАРПЛАТА 2006г._ФОТ РЗА 2010-2012 -МЭС Центра-согласован_Форма к защите 78" xfId="3501"/>
    <cellStyle name="_ЗАРПЛАТА 2006г._ФОТ РЗА 2010-2012 -МЭС Центра-согласован_Форма к защите 79" xfId="3502"/>
    <cellStyle name="_ЗАРПЛАТА 2006г._ФОТ РЗА 2010-2012 -МЭС Центра-согласован_Форма к защите 8" xfId="3503"/>
    <cellStyle name="_ЗАРПЛАТА 2006г._ФОТ РЗА 2010-2012 -МЭС Центра-согласован_Форма к защите 80" xfId="3504"/>
    <cellStyle name="_ЗАРПЛАТА 2006г._ФОТ РЗА 2010-2012 -МЭС Центра-согласован_Форма к защите 81" xfId="3505"/>
    <cellStyle name="_ЗАРПЛАТА 2006г._ФОТ РЗА 2010-2012 -МЭС Центра-согласован_Форма к защите 82" xfId="3506"/>
    <cellStyle name="_ЗАРПЛАТА 2006г._ФОТ РЗА 2010-2012 -МЭС Центра-согласован_Форма к защите 83" xfId="3507"/>
    <cellStyle name="_ЗАРПЛАТА 2006г._ФОТ РЗА 2010-2012 -МЭС Центра-согласован_Форма к защите 84" xfId="3508"/>
    <cellStyle name="_ЗАРПЛАТА 2006г._ФОТ РЗА 2010-2012 -МЭС Центра-согласован_Форма к защите 85" xfId="3509"/>
    <cellStyle name="_ЗАРПЛАТА 2006г._ФОТ РЗА 2010-2012 -МЭС Центра-согласован_Форма к защите 86" xfId="3510"/>
    <cellStyle name="_ЗАРПЛАТА 2006г._ФОТ РЗА 2010-2012 -МЭС Центра-согласован_Форма к защите 87" xfId="3511"/>
    <cellStyle name="_ЗАРПЛАТА 2006г._ФОТ РЗА 2010-2012 -МЭС Центра-согласован_Форма к защите 88" xfId="3512"/>
    <cellStyle name="_ЗАРПЛАТА 2006г._ФОТ РЗА 2010-2012 -МЭС Центра-согласован_Форма к защите 89" xfId="3513"/>
    <cellStyle name="_ЗАРПЛАТА 2006г._ФОТ РЗА 2010-2012 -МЭС Центра-согласован_Форма к защите 9" xfId="3514"/>
    <cellStyle name="_ЗАРПЛАТА 2006г._ФОТ РЗА 2010-2012 -МЭС Центра-согласован_Форма к защите 90" xfId="3515"/>
    <cellStyle name="_ЗАРПЛАТА 2006г._ФОТ РЗА 2010-2012 -МЭС Центра-согласован_Форма к защите ДЭБ" xfId="3516"/>
    <cellStyle name="_ЗАРПЛАТА 2006г._ФОТ РЗА 2010-2012 -МЭС Центра-согласован_Форма к защите ДЭБ 2" xfId="3517"/>
    <cellStyle name="_ЗАРПЛАТА 2006г._ФОТ РЗА 2010-2012 -МЭС Центра-согласован_Форма к защите_ДСП" xfId="3518"/>
    <cellStyle name="_ЗАРПЛАТА 2006г._ФОТ РЗА 2010-2012 -МЭС Центра-согласован_Форма к защите_ДСП 2" xfId="3519"/>
    <cellStyle name="_ЗАРПЛАТА 2006г._ФОТ РЗА 2010-2012 -МЭС Центра-согласован_Форма к защите_ДУпиоп" xfId="3520"/>
    <cellStyle name="_ЗАРПЛАТА 2006г._ФОТ РЗА 2010-2012 -МЭС Центра-согласован_Форма к защите_ДУпиоп 2" xfId="3521"/>
    <cellStyle name="_ЗАРПЛАТА 2006г._ФОТ РЗА 2010-2012 -МЭС Центра-согласован_Форма к защите_окончательная версия" xfId="3522"/>
    <cellStyle name="_ЗАРПЛАТА 2006г._ФОТ РЗА 2010-2012 -МЭС Центра-согласован_Форма к защите_окончательная версия 2" xfId="3523"/>
    <cellStyle name="_Затратный СШГЭС  14 11 2004" xfId="3524"/>
    <cellStyle name="_Затратный СШГЭС  14 11 2004 2" xfId="3525"/>
    <cellStyle name="_Затратный_.." xfId="3526"/>
    <cellStyle name="_Затратный_МЗ_Сводный" xfId="3527"/>
    <cellStyle name="_Затратный_СУЭК" xfId="3528"/>
    <cellStyle name="_затраты" xfId="3529"/>
    <cellStyle name="_Защита ФЗП" xfId="3530"/>
    <cellStyle name="_Заявка Тестова  СКОРРЕКТИРОВАННАЯ" xfId="3531"/>
    <cellStyle name="_ЗБП МСК Бурятия  БДР, БДДС 4 кв 2006 г ДЛН" xfId="3532"/>
    <cellStyle name="_ЗБП МСК Бурятия  БДР, БДДС 4 кв 2006 г зак с УС (3)" xfId="3533"/>
    <cellStyle name="_ЗБП МСК Бурятия Корр по функц бюджетам 3 и 4 кв 2007 год 25 07 07" xfId="3534"/>
    <cellStyle name="_ЗБП ФСК  БДР, БДДС на 4 кв 2006 (заказчик)" xfId="3535"/>
    <cellStyle name="_ЗБП ФСК  БДР, БДДС на 4 кв 2006 (заказчик)_БДР формат СД (2)" xfId="3536"/>
    <cellStyle name="_ЗБП ФСК  БДР, БДДС на 4 кв 2006 г" xfId="3537"/>
    <cellStyle name="_ЗБП ФСК  БДР, БДДС на 4 кв 2006 г_БДР формат СД (2)" xfId="3538"/>
    <cellStyle name="_ЗБП ФСК Корр по функц бюджетам 3 и 4 кв 2007 год 25 07 07" xfId="3539"/>
    <cellStyle name="_Земля ППМЭС" xfId="3540"/>
    <cellStyle name="_Земля ППМЭС_БДР формат СД (2)" xfId="3541"/>
    <cellStyle name="_Земля ТОиР" xfId="3542"/>
    <cellStyle name="_ЗСП анализ ФОТ 05 05 09" xfId="3543"/>
    <cellStyle name="_ЗСП анализ ФОТ 05 05 09_БДР формат СД (2)" xfId="3544"/>
    <cellStyle name="_из АРМ расчет БДДС и БДР 12мес 06г" xfId="3545"/>
    <cellStyle name="_из АРМ расчет БДДС и БДР 9мес 06г" xfId="3546"/>
    <cellStyle name="_Из АРМа БДР 6 мес по ФСК (МСК) от Михи к отчету 03 07 06" xfId="3547"/>
    <cellStyle name="_Изменение баланса 2003 Б-п 2 вар" xfId="3548"/>
    <cellStyle name="_Изменение баланса ГД за 2004 (Бизнес-план)-1 вар" xfId="3549"/>
    <cellStyle name="_Изменение баланса ГД за 2004 (Бизнес-план)-2 вар (утв)" xfId="3550"/>
    <cellStyle name="_Изменение баланса за октябрь 2003 (текущий план)" xfId="3551"/>
    <cellStyle name="_инвест" xfId="3552"/>
    <cellStyle name="_Инвест программа" xfId="3553"/>
    <cellStyle name="_Инвест ТЗ" xfId="3554"/>
    <cellStyle name="_Инвест ТЗ АВТОМАТИЗАЦИЯ  1.06.06   Ф" xfId="3555"/>
    <cellStyle name="_Инвест ТЗ АВТОМАТИЗАЦИЯ  1.06.06   Ф_БДР формат СД (2)" xfId="3556"/>
    <cellStyle name="_Инвест ТЗ АВТОМАТИЗАЦИЯ  31.05.06   Ф нов" xfId="3557"/>
    <cellStyle name="_Инвест ТЗ АВТОМАТИЗАЦИЯ  31.05.06   Ф нов_БДР формат СД (2)" xfId="3558"/>
    <cellStyle name="_Индексация исторических затрат" xfId="3559"/>
    <cellStyle name="_Индексация исторических затрат 2" xfId="3560"/>
    <cellStyle name="_ИНСТРУМЕНТЫ, инвентарь" xfId="3561"/>
    <cellStyle name="_ИНСТРУМЕНТЫ, инвентарь_ДОП.З - для отправки" xfId="3562"/>
    <cellStyle name="_ИНСТРУМЕНТЫ, инвентарь_Откорректированная программа Освидетельствование ЗиС (4) (2)" xfId="3563"/>
    <cellStyle name="_ИНСТРУМЕНТЫ, инвентарь_ОУС" xfId="3564"/>
    <cellStyle name="_ИНСТРУМЕНТЫ, инвентарь_ПО расчет (4)" xfId="3565"/>
    <cellStyle name="_Инструменты`2004" xfId="3566"/>
    <cellStyle name="_Информация об объектах" xfId="3567"/>
    <cellStyle name="_ИНФОРМАЦИЯ ПО ДОГОВОРАМ ЛИЗИНГА" xfId="3568"/>
    <cellStyle name="_ИНФОРМАЦИЯ ПО ДОГОВОРАМ ЛИЗИНГА 19 мая" xfId="3569"/>
    <cellStyle name="_ИНФОРМАЦИЯ ПО ДОГОВОРАМ ЛИЗИНГА 27.04.071" xfId="3570"/>
    <cellStyle name="_ИНФОРМАЦИЯ ПО ДОГОВОРАМ ЛИЗИНГА1" xfId="3571"/>
    <cellStyle name="_ИП 17032006" xfId="3572"/>
    <cellStyle name="_ИП на 04 10 07 без 20071" xfId="3573"/>
    <cellStyle name="_ИП на 04 10 07 без 20071_Книга1" xfId="3574"/>
    <cellStyle name="_ИП на 04 10 07 без 20071_ПР ОФ на  2010-2014 01 10 2010 2011!!! для ДИиСП (2)" xfId="3575"/>
    <cellStyle name="_ИП на 04 10 07 без 20071_ПР ОФ на  2010-2014 коррект  26 10 2010" xfId="3576"/>
    <cellStyle name="_ИП на 04 10 07 без 20071_ПР ОФ на  2010-2014 коррект  26 10 2010 для ДИиСП (2)" xfId="3577"/>
    <cellStyle name="_ИП на 04 10 07 без 20071_ПР ОФ на  2010-2014 коррект  26 10 2010 для ДИиСП (3)" xfId="3578"/>
    <cellStyle name="_ИП на 04 10 07 после ЧАН" xfId="3579"/>
    <cellStyle name="_ИП на 04 10 07 после ЧАН_Книга1" xfId="3580"/>
    <cellStyle name="_ИП на 04 10 07 после ЧАН_ПР ОФ на  2010-2014 01 10 2010 2011!!! для ДИиСП (2)" xfId="3581"/>
    <cellStyle name="_ИП на 04 10 07 после ЧАН_ПР ОФ на  2010-2014 коррект  26 10 2010" xfId="3582"/>
    <cellStyle name="_ИП на 04 10 07 после ЧАН_ПР ОФ на  2010-2014 коррект  26 10 2010 для ДИиСП (2)" xfId="3583"/>
    <cellStyle name="_ИП на 04 10 07 после ЧАН_ПР ОФ на  2010-2014 коррект  26 10 2010 для ДИиСП (3)" xfId="3584"/>
    <cellStyle name="_ИП на 05.10.07" xfId="3585"/>
    <cellStyle name="_ИП на 05.10.07_Книга1" xfId="3586"/>
    <cellStyle name="_ИП на 05.10.07_ПР ОФ на  2010-2014 01 10 2010 2011!!! для ДИиСП (2)" xfId="3587"/>
    <cellStyle name="_ИП на 05.10.07_ПР ОФ на  2010-2014 коррект  26 10 2010" xfId="3588"/>
    <cellStyle name="_ИП на 05.10.07_ПР ОФ на  2010-2014 коррект  26 10 2010 для ДИиСП (2)" xfId="3589"/>
    <cellStyle name="_ИП на 05.10.07_ПР ОФ на  2010-2014 коррект  26 10 2010 для ДИиСП (3)" xfId="3590"/>
    <cellStyle name="_ИП СО 2006-2010 отпр 22 01 07" xfId="3591"/>
    <cellStyle name="_ИП Ставропольэнерго 2006-2010 210807" xfId="3592"/>
    <cellStyle name="_ИП ФСК 10_10_07 куцанкиной" xfId="3593"/>
    <cellStyle name="_ИП ФСК 2007-2010" xfId="3594"/>
    <cellStyle name="_ИП ФСК 2007-2010 (2)" xfId="3595"/>
    <cellStyle name="_ИП ФСК 2007-2010_БДР формат СД (2)" xfId="3596"/>
    <cellStyle name="_ИП ФСК 2007-2010_ИП ФСК 2007-2010 (2)" xfId="3597"/>
    <cellStyle name="_ИП ФСК 2007-2010_ИП ФСК 2007-2010 (2)_БДР формат СД (2)" xfId="3598"/>
    <cellStyle name="_ИП ФСК 2007-2010_Лист1" xfId="3599"/>
    <cellStyle name="_ИП ФСК 2007-2010_Лист1_1" xfId="3600"/>
    <cellStyle name="_ИП ФСК 2007-2010_Лист1_БДР формат СД (2)" xfId="3601"/>
    <cellStyle name="_ИП ФСК 2007-2010_Свод подрядчиков общий" xfId="3602"/>
    <cellStyle name="_ИП ФСК на 2008-2012 17 12 071" xfId="3603"/>
    <cellStyle name="_ИПР на 2009 год (для работы) (00189D7E$$$)" xfId="3604"/>
    <cellStyle name="_ИПР на 2010 год (вариант-ФСТ) (001A8DA3$$$)" xfId="3605"/>
    <cellStyle name="_ИПР на 2010 год (для работы - корректировка 12.10.2009) (0019888F$$$)" xfId="3606"/>
    <cellStyle name="_ИПР на 2010 год (для работы - корректировка 23.10.2009) (0019EB35$$$)" xfId="3607"/>
    <cellStyle name="_ИПР на 2010 год (КВЛ = 260 501 т.р.)" xfId="3608"/>
    <cellStyle name="_ИПР на 2010 год (КВЛ = 260 501 т.р.) (001B0237$$$)" xfId="3609"/>
    <cellStyle name="_ИПР на 2010 год (КВЛ = 260 501 т.р.) (001B023700D)" xfId="3610"/>
    <cellStyle name="_ИПР Холдинга (от Шаркевич) (00137FFF$$$)" xfId="3611"/>
    <cellStyle name="_ИПР ЧЭ 2008 г." xfId="3612"/>
    <cellStyle name="_ИрЭ_файл1_декабрь 2003" xfId="3613"/>
    <cellStyle name="_исп плана по приобр 2к" xfId="3614"/>
    <cellStyle name="_источники инв программы_Комиэнерго" xfId="3615"/>
    <cellStyle name="_Исходные данные для модели" xfId="3616"/>
    <cellStyle name="_Исходные данные для модели_БДР формат СД (2)" xfId="3617"/>
    <cellStyle name="_Исходные данные для модели_Лист1" xfId="3618"/>
    <cellStyle name="_Исходные данные для модели_Новая инструкция1_фст" xfId="3619"/>
    <cellStyle name="_Исходные данные для модели_реестр объектов ЕНЭС" xfId="3620"/>
    <cellStyle name="_Итого" xfId="3621"/>
    <cellStyle name="_итоговый файл 1" xfId="3622"/>
    <cellStyle name="_ИТЦ" xfId="3623"/>
    <cellStyle name="_ИТЦ ППП план декабрь 2003 версия 221103" xfId="3624"/>
    <cellStyle name="_ИТЦ ППП план сентябрь 2003 версия 250803" xfId="3625"/>
    <cellStyle name="_ИТЦ ППП план сентябрь 2003 версия 250803_Агрегир" xfId="3626"/>
    <cellStyle name="_ИТЦ ППП план сентябрь 2003 версия 250803_Агрегир янв-август" xfId="3627"/>
    <cellStyle name="_ИТЦ ППП план сентябрь 2003 версия 250803_Агрегир янв-дек" xfId="3628"/>
    <cellStyle name="_ИТЦ ППП план сентябрь 2003 версия 250803_Агрегир янв-окт" xfId="3629"/>
    <cellStyle name="_ИТЦ ППП план сентябрь 2003 версия 250803_Агрегир янв-сент" xfId="3630"/>
    <cellStyle name="_ИТЦ ППП план сентябрь 2003 версия 250803_Итого" xfId="3631"/>
    <cellStyle name="_июль факт" xfId="3632"/>
    <cellStyle name="_к отчёту за квартал по категориям" xfId="3633"/>
    <cellStyle name="_к отчёту за квартал по категориям_БДР формат СД (2)" xfId="3634"/>
    <cellStyle name="_к ПЭП Забайкальского ПМЭС на 2кв 05г" xfId="3635"/>
    <cellStyle name="_К-1 разное, секвестирование" xfId="3636"/>
    <cellStyle name="_К-1 разное, секвестирование_БДР формат СД (2)" xfId="3637"/>
    <cellStyle name="_калмыкия 2010" xfId="3638"/>
    <cellStyle name="_Канц.товары" xfId="3639"/>
    <cellStyle name="_Кап.вложения - табл 6.2.5" xfId="3640"/>
    <cellStyle name="_капитализация 2006 _4аа" xfId="3641"/>
    <cellStyle name="_капстрой остаток" xfId="3642"/>
    <cellStyle name="_Касп ПМЭСРасшифровки 2011 год основн " xfId="3643"/>
    <cellStyle name="_Касп ПМЭСРасшифровки 2011 год основн _БДР формат СД (2)" xfId="3644"/>
    <cellStyle name="_КбПМЭС  ан ФОТ 04 05 09" xfId="3645"/>
    <cellStyle name="_КбПМЭС  ан ФОТ 04 05 09_БДР формат СД (2)" xfId="3646"/>
    <cellStyle name="_КЗ свыше 3 лет" xfId="3647"/>
    <cellStyle name="_КЗ свыше 3 лет_Шаблон по расчету тарифов методом RAB на 2011" xfId="3648"/>
    <cellStyle name="_Кировэнерго Заявка в РСТ 27 04 09 новые МУ1" xfId="3649"/>
    <cellStyle name="_Классификаторы" xfId="3650"/>
    <cellStyle name="_классификаторы УБМ (изменения)" xfId="3651"/>
    <cellStyle name="_Книга1" xfId="3652"/>
    <cellStyle name="_Книга1 (8)" xfId="3653"/>
    <cellStyle name="_Книга1 10" xfId="3654"/>
    <cellStyle name="_Книга1 10_БДР формат СД (2)" xfId="3655"/>
    <cellStyle name="_Книга1 11" xfId="3656"/>
    <cellStyle name="_Книга1 11_БДР формат СД (2)" xfId="3657"/>
    <cellStyle name="_Книга1 2" xfId="3658"/>
    <cellStyle name="_Книга1 2 2" xfId="3659"/>
    <cellStyle name="_Книга1 2 2_БДР формат СД (2)" xfId="3660"/>
    <cellStyle name="_Книга1 3" xfId="3661"/>
    <cellStyle name="_Книга1 3_БДР формат СД (2)" xfId="3662"/>
    <cellStyle name="_Книга1 4" xfId="3663"/>
    <cellStyle name="_Книга1 4_БДР формат СД (2)" xfId="3664"/>
    <cellStyle name="_Книга1 5" xfId="3665"/>
    <cellStyle name="_Книга1 5_БДР формат СД (2)" xfId="3666"/>
    <cellStyle name="_Книга1 6" xfId="3667"/>
    <cellStyle name="_Книга1 6_БДР формат СД (2)" xfId="3668"/>
    <cellStyle name="_Книга1 7" xfId="3669"/>
    <cellStyle name="_Книга1 7_БДР формат СД (2)" xfId="3670"/>
    <cellStyle name="_Книга1 8" xfId="3671"/>
    <cellStyle name="_Книга1 8_БДР формат СД (2)" xfId="3672"/>
    <cellStyle name="_Книга1 9" xfId="3673"/>
    <cellStyle name="_Книга1 9_БДР формат СД (2)" xfId="3674"/>
    <cellStyle name="_Книга1_11 Прочие" xfId="3675"/>
    <cellStyle name="_Книга1_7 Ремонты" xfId="3676"/>
    <cellStyle name="_Книга1_АРМ бизнес-плана факт 1 кв  2011 г Удмуртэнерго 27.04.2011" xfId="3677"/>
    <cellStyle name="_Книга1_БП МРСК ЦиП 2010+ (экономисты)" xfId="3678"/>
    <cellStyle name="_Книга1_Восток (Недро)" xfId="3679"/>
    <cellStyle name="_Книга1_ЗК № 5  2009" xfId="3680"/>
    <cellStyle name="_Книга1_итоги" xfId="3681"/>
    <cellStyle name="_Книга1_итоги_БДР формат СД (2)" xfId="3682"/>
    <cellStyle name="_Книга1_Калмыкия" xfId="3683"/>
    <cellStyle name="_Книга1_Калмэнерго" xfId="3684"/>
    <cellStyle name="_Книга1_Копия АРМ_БП_РСК_V10 0_20100213" xfId="3685"/>
    <cellStyle name="_Книга1_Копия АРМ_БП_РСК_V10 0_20100213 2" xfId="3686"/>
    <cellStyle name="_Книга1_Копия АРМ_БП_РСК_V10 0_20100213 2 2" xfId="3687"/>
    <cellStyle name="_Книга1_Копия АРМ_БП_РСК_V10 0_20100213 3" xfId="3688"/>
    <cellStyle name="_Книга1_Копия АРМ_БП_РСК_V10 0_20100213_11 Прочие" xfId="3689"/>
    <cellStyle name="_Книга1_Копия АРМ_БП_РСК_V10 0_20100213_7 Ремонты" xfId="3690"/>
    <cellStyle name="_Книга1_Копия АРМ_БП_РСК_V10 0_20100213_АРМ бизнес-плана факт 1 кв  2011 г Удмуртэнерго 27.04.2011" xfId="3691"/>
    <cellStyle name="_Книга1_Копия АРМ_БП_РСК_V10 0_20100213_БП МРСК ЦиП 2010+ (экономисты)" xfId="3692"/>
    <cellStyle name="_Книга1_Копия АРМ_БП_РСК_V10 0_20100213_Калмыкия" xfId="3693"/>
    <cellStyle name="_Книга1_Копия АРМ_БП_РСК_V10 0_20100213_Калмэнерго" xfId="3694"/>
    <cellStyle name="_Книга1_Копия АРМ_БП_РСК_V10 0_20100213_Копия МРСК_СК_ARM_BP_RSK_V10_0" xfId="3695"/>
    <cellStyle name="_Книга1_Копия АРМ_БП_РСК_V10 0_20100213_Копия МРСК_СК_ARM_BP_RSK_V10_0 (2)" xfId="3696"/>
    <cellStyle name="_Книга1_Копия МРСК_СК_ARM_BP_RSK_V10_0" xfId="3697"/>
    <cellStyle name="_Книга1_Копия МРСК_СК_ARM_BP_RSK_V10_0 (2)" xfId="3698"/>
    <cellStyle name="_Книга1_Отчет по КПЭ за 9 мес_v1" xfId="3699"/>
    <cellStyle name="_Книга1_Приложение 1 (406)" xfId="3700"/>
    <cellStyle name="_Книга1_Приложение 1 (406)_БДР формат СД (2)" xfId="3701"/>
    <cellStyle name="_Книга1_Расширенный формат после совещания 2610" xfId="3702"/>
    <cellStyle name="_Книга1_Свод ИДЕ 2011 для всех" xfId="3703"/>
    <cellStyle name="_Книга1_Свод ИДЕ 2011 для всех_БДР формат СД (2)" xfId="3704"/>
    <cellStyle name="_Книга1_Свод после пессимвариант1" xfId="3705"/>
    <cellStyle name="_Книга1_Северо-Запад(Смелянская)" xfId="3706"/>
    <cellStyle name="_Книга1_Факторы" xfId="3707"/>
    <cellStyle name="_Книга1_Факторы_БДР формат СД (2)" xfId="3708"/>
    <cellStyle name="_Книга2" xfId="3709"/>
    <cellStyle name="_Книга2 (4)" xfId="3710"/>
    <cellStyle name="_Книга2 2" xfId="3711"/>
    <cellStyle name="_Книга2_1" xfId="3712"/>
    <cellStyle name="_Книга2_op.report фев 09" xfId="3713"/>
    <cellStyle name="_Книга2_op.reportфевраль 2009" xfId="3714"/>
    <cellStyle name="_Книга2_UOG_2009_60_v14_27 11 08-ИСПРАВЛЕН ФОТ СИН (2)" xfId="3715"/>
    <cellStyle name="_Книга2_UOG_2009_60_v14_27.11.08-ИСПРАВЛЕН ФОТ СИН" xfId="3716"/>
    <cellStyle name="_Книга2_БДР формат СД (2)" xfId="3717"/>
    <cellStyle name="_Книга2_Копия % ставка" xfId="3718"/>
    <cellStyle name="_Книга2_ОО ОНГконс.0108 - complete" xfId="3719"/>
    <cellStyle name="_Книга2_ОО ОНГконс.0208" xfId="3720"/>
    <cellStyle name="_Книга2_ООО ОНГконс 0109 - complete" xfId="3721"/>
    <cellStyle name="_Книга2_ООО ОНГконс 0209" xfId="3722"/>
    <cellStyle name="_Книга2_ООО ОНГконс 0309" xfId="3723"/>
    <cellStyle name="_Книга2_Презентация (Прил  1) на 2012 год " xfId="3724"/>
    <cellStyle name="_Книга2_Расчёт  тарифа 2012 Омское ПМЭС с доплатами 1 вар" xfId="3725"/>
    <cellStyle name="_Книга2_Юга 787 приказ 2011-2014г.г. 9 чел (Кочеткова)" xfId="3726"/>
    <cellStyle name="_Книга3" xfId="3727"/>
    <cellStyle name="_Книга3 2" xfId="3728"/>
    <cellStyle name="_Книга3_1" xfId="3729"/>
    <cellStyle name="_Книга3_1_Агрегир" xfId="3730"/>
    <cellStyle name="_Книга3_1_Агрегир янв-август" xfId="3731"/>
    <cellStyle name="_Книга3_1_Агрегир янв-дек" xfId="3732"/>
    <cellStyle name="_Книга3_1_Агрегир янв-окт" xfId="3733"/>
    <cellStyle name="_Книга3_1_Агрегир янв-сент" xfId="3734"/>
    <cellStyle name="_Книга3_Capex-new" xfId="3735"/>
    <cellStyle name="_Книга3_Financial Plan - final_2" xfId="3736"/>
    <cellStyle name="_Книга3_Form 01(MB)" xfId="3737"/>
    <cellStyle name="_Книга3_Links_NK" xfId="3738"/>
    <cellStyle name="_Книга3_N20_5" xfId="3739"/>
    <cellStyle name="_Книга3_N20_6" xfId="3740"/>
    <cellStyle name="_Книга3_New Form10_2" xfId="3741"/>
    <cellStyle name="_Книга3_Nsi" xfId="3742"/>
    <cellStyle name="_Книга3_Nsi - last version" xfId="3743"/>
    <cellStyle name="_Книга3_Nsi - last version for programming" xfId="3744"/>
    <cellStyle name="_Книга3_Nsi - next_last version" xfId="3745"/>
    <cellStyle name="_Книга3_Nsi - plan - final" xfId="3746"/>
    <cellStyle name="_Книга3_Nsi -super_ last version" xfId="3747"/>
    <cellStyle name="_Книга3_Nsi(2)" xfId="3748"/>
    <cellStyle name="_Книга3_Nsi_1" xfId="3749"/>
    <cellStyle name="_Книга3_Nsi_139" xfId="3750"/>
    <cellStyle name="_Книга3_Nsi_140" xfId="3751"/>
    <cellStyle name="_Книга3_Nsi_140(Зах)" xfId="3752"/>
    <cellStyle name="_Книга3_Nsi_140_mod" xfId="3753"/>
    <cellStyle name="_Книга3_Nsi_158" xfId="3754"/>
    <cellStyle name="_Книга3_Nsi_Jan1" xfId="3755"/>
    <cellStyle name="_Книга3_Nsi_test" xfId="3756"/>
    <cellStyle name="_Книга3_Nsi2" xfId="3757"/>
    <cellStyle name="_Книга3_Nsi-Services" xfId="3758"/>
    <cellStyle name="_Книга3_P&amp;L" xfId="3759"/>
    <cellStyle name="_Книга3_S0400" xfId="3760"/>
    <cellStyle name="_Книга3_S13001" xfId="3761"/>
    <cellStyle name="_Книга3_Sheet1" xfId="3762"/>
    <cellStyle name="_Книга3_sofi - plan_AP270202ii" xfId="3763"/>
    <cellStyle name="_Книга3_sofi - plan_AP270202iii" xfId="3764"/>
    <cellStyle name="_Книга3_sofi - plan_AP270202iv" xfId="3765"/>
    <cellStyle name="_Книга3_Sofi vs Sobi" xfId="3766"/>
    <cellStyle name="_Книга3_Sofi_PBD 27-11-01" xfId="3767"/>
    <cellStyle name="_Книга3_SOFI_TEPs_AOK_130902" xfId="3768"/>
    <cellStyle name="_Книга3_Sofi145a" xfId="3769"/>
    <cellStyle name="_Книга3_Sofi153" xfId="3770"/>
    <cellStyle name="_Книга3_Summary" xfId="3771"/>
    <cellStyle name="_Книга3_SXXXX_Express_c Links" xfId="3772"/>
    <cellStyle name="_Книга3_Tax_form_1кв_3" xfId="3773"/>
    <cellStyle name="_Книга3_test_11" xfId="3774"/>
    <cellStyle name="_Книга3_БДР формат СД (2)" xfId="3775"/>
    <cellStyle name="_Книга3_БКЭ" xfId="3776"/>
    <cellStyle name="_Книга3_для вставки в пакет за 2001" xfId="3777"/>
    <cellStyle name="_Книга3_дляГалиныВ" xfId="3778"/>
    <cellStyle name="_Книга3_Книга7" xfId="3779"/>
    <cellStyle name="_Книга3_Лист1" xfId="3780"/>
    <cellStyle name="_Книга3_ОСН. ДЕЯТ." xfId="3781"/>
    <cellStyle name="_Книга3_Подразделения" xfId="3782"/>
    <cellStyle name="_Книга3_Список тиражирования" xfId="3783"/>
    <cellStyle name="_Книга3_Форма 12 last" xfId="3784"/>
    <cellStyle name="_Книга4" xfId="3785"/>
    <cellStyle name="_Книга4 2" xfId="3786"/>
    <cellStyle name="_Книга4 3" xfId="3787"/>
    <cellStyle name="_Книга4_1" xfId="3788"/>
    <cellStyle name="_Книга5" xfId="3789"/>
    <cellStyle name="_Книга5_БДР формат СД (2)" xfId="3790"/>
    <cellStyle name="_Книга6" xfId="3791"/>
    <cellStyle name="_Книга6_БДР формат СД (2)" xfId="3792"/>
    <cellStyle name="_Книга7" xfId="3793"/>
    <cellStyle name="_Книга7_Capex-new" xfId="3794"/>
    <cellStyle name="_Книга7_Financial Plan - final_2" xfId="3795"/>
    <cellStyle name="_Книга7_Form 01(MB)" xfId="3796"/>
    <cellStyle name="_Книга7_Links_NK" xfId="3797"/>
    <cellStyle name="_Книга7_N20_5" xfId="3798"/>
    <cellStyle name="_Книга7_N20_6" xfId="3799"/>
    <cellStyle name="_Книга7_New Form10_2" xfId="3800"/>
    <cellStyle name="_Книга7_Nsi" xfId="3801"/>
    <cellStyle name="_Книга7_Nsi - last version" xfId="3802"/>
    <cellStyle name="_Книга7_Nsi - last version for programming" xfId="3803"/>
    <cellStyle name="_Книга7_Nsi - next_last version" xfId="3804"/>
    <cellStyle name="_Книга7_Nsi - plan - final" xfId="3805"/>
    <cellStyle name="_Книга7_Nsi -super_ last version" xfId="3806"/>
    <cellStyle name="_Книга7_Nsi(2)" xfId="3807"/>
    <cellStyle name="_Книга7_Nsi_1" xfId="3808"/>
    <cellStyle name="_Книга7_Nsi_139" xfId="3809"/>
    <cellStyle name="_Книга7_Nsi_140" xfId="3810"/>
    <cellStyle name="_Книга7_Nsi_140(Зах)" xfId="3811"/>
    <cellStyle name="_Книга7_Nsi_140_mod" xfId="3812"/>
    <cellStyle name="_Книга7_Nsi_158" xfId="3813"/>
    <cellStyle name="_Книга7_Nsi_Jan1" xfId="3814"/>
    <cellStyle name="_Книга7_Nsi_test" xfId="3815"/>
    <cellStyle name="_Книга7_Nsi2" xfId="3816"/>
    <cellStyle name="_Книга7_Nsi-Services" xfId="3817"/>
    <cellStyle name="_Книга7_P&amp;L" xfId="3818"/>
    <cellStyle name="_Книга7_S0400" xfId="3819"/>
    <cellStyle name="_Книга7_S13001" xfId="3820"/>
    <cellStyle name="_Книга7_Sheet1" xfId="3821"/>
    <cellStyle name="_Книга7_sofi - plan_AP270202ii" xfId="3822"/>
    <cellStyle name="_Книга7_sofi - plan_AP270202iii" xfId="3823"/>
    <cellStyle name="_Книга7_sofi - plan_AP270202iv" xfId="3824"/>
    <cellStyle name="_Книга7_Sofi vs Sobi" xfId="3825"/>
    <cellStyle name="_Книга7_Sofi_PBD 27-11-01" xfId="3826"/>
    <cellStyle name="_Книга7_SOFI_TEPs_AOK_130902" xfId="3827"/>
    <cellStyle name="_Книга7_Sofi145a" xfId="3828"/>
    <cellStyle name="_Книга7_Sofi153" xfId="3829"/>
    <cellStyle name="_Книга7_Summary" xfId="3830"/>
    <cellStyle name="_Книга7_SXXXX_Express_c Links" xfId="3831"/>
    <cellStyle name="_Книга7_Tax_form_1кв_3" xfId="3832"/>
    <cellStyle name="_Книга7_test_11" xfId="3833"/>
    <cellStyle name="_Книга7_БКЭ" xfId="3834"/>
    <cellStyle name="_Книга7_для вставки в пакет за 2001" xfId="3835"/>
    <cellStyle name="_Книга7_дляГалиныВ" xfId="3836"/>
    <cellStyle name="_Книга7_Книга7" xfId="3837"/>
    <cellStyle name="_Книга7_Лист1" xfId="3838"/>
    <cellStyle name="_Книга7_ОСН. ДЕЯТ." xfId="3839"/>
    <cellStyle name="_Книга7_Подразделения" xfId="3840"/>
    <cellStyle name="_Книга7_Список тиражирования" xfId="3841"/>
    <cellStyle name="_Книга7_Форма 12 last" xfId="3842"/>
    <cellStyle name="_Командировки" xfId="3843"/>
    <cellStyle name="_Командировки 2007 новая форма" xfId="3844"/>
    <cellStyle name="_Командировочные расходы 2006" xfId="3845"/>
    <cellStyle name="_Комплексная по всем затратам ПСУИС" xfId="3846"/>
    <cellStyle name="_Комплексная по всем затратам ПСУИС_БДР формат СД (2)" xfId="3847"/>
    <cellStyle name="_комплексный" xfId="3848"/>
    <cellStyle name="_комплексный_БДР формат СД (2)" xfId="3849"/>
    <cellStyle name="_комплексный1" xfId="3850"/>
    <cellStyle name="_комплексный1_БДР формат СД (2)" xfId="3851"/>
    <cellStyle name="_Конечный вариант КАП ВЛОЖ на ПРИС по 4 филиалам (741 829 из 11 000 руб) без 1 и 2 кв и впу 14_06 на общую 2 772 млрд" xfId="3852"/>
    <cellStyle name="_Консолидация-2008-проект-new" xfId="3853"/>
    <cellStyle name="_Консультационные услуги" xfId="3854"/>
    <cellStyle name="_Консультационные услуги_ДОП.З - для отправки" xfId="3855"/>
    <cellStyle name="_Консультационные услуги_Откорректированная программа Освидетельствование ЗиС (4) (2)" xfId="3856"/>
    <cellStyle name="_Консультационные услуги_ОУС" xfId="3857"/>
    <cellStyle name="_Консультационные услуги_ПО расчет (4)" xfId="3858"/>
    <cellStyle name="_Копия % ставка" xfId="3859"/>
    <cellStyle name="_Копия 060702 BP 2006 КНР II полугодие V_002 FV" xfId="3860"/>
    <cellStyle name="_Копия 3кв_1" xfId="3861"/>
    <cellStyle name="_Копия 3кв_1_БДР формат СД (2)" xfId="3862"/>
    <cellStyle name="_Копия RAB_КЭ_с тарифными решениями 2010 (2) (2)" xfId="3863"/>
    <cellStyle name="_Копия БИЗНЕС-ПЛАН  2007 г  new корр 4" xfId="3864"/>
    <cellStyle name="_Копия Бизнесплан 2007 (55$) 033007 (кор-ка СИН - КНР)вар1" xfId="3865"/>
    <cellStyle name="_Копия Бюджет  2009г  ЮУПМЭС" xfId="3866"/>
    <cellStyle name="_Копия Выпадающиерасходы за 2007 на 2009 год (ПОСЛЕДНИЙ) (2)" xfId="3867"/>
    <cellStyle name="_Копия ЗБП МСК  Чита БДР, БДДС 4 кв 06 ТоиР 26 07 06" xfId="3868"/>
    <cellStyle name="_Копия капвлож_бизнес-план25 05_1" xfId="3869"/>
    <cellStyle name="_Копия Модель_2 2 3_МРСК СК  в регионы 131009 с коррект по СтавФ 21 10 09 11111" xfId="3870"/>
    <cellStyle name="_Копия Модель_RAB_Калмэнерго_рост10 (опер на уровне утв 2009 со сглаж )" xfId="3871"/>
    <cellStyle name="_Копия Образец Предложения по корректировке ИП МЭС С-З_3" xfId="3872"/>
    <cellStyle name="_Копия Образец Предложения по корректировке ИП МЭС С-З_3_Книга1" xfId="3873"/>
    <cellStyle name="_Копия Образец Предложения по корректировке ИП МЭС С-З_3_ПР ОФ на  2010-2014 01 10 2010 2011!!! для ДИиСП (2)" xfId="3874"/>
    <cellStyle name="_Копия Образец Предложения по корректировке ИП МЭС С-З_3_ПР ОФ на  2010-2014 коррект  26 10 2010" xfId="3875"/>
    <cellStyle name="_Копия Образец Предложения по корректировке ИП МЭС С-З_3_ПР ОФ на  2010-2014 коррект  26 10 2010 для ДИиСП (2)" xfId="3876"/>
    <cellStyle name="_Копия Образец Предложения по корректировке ИП МЭС С-З_3_ПР ОФ на  2010-2014 коррект  26 10 2010 для ДИиСП (3)" xfId="3877"/>
    <cellStyle name="_Копия ОО ОНГcons_200708 (2)" xfId="3878"/>
    <cellStyle name="_Копия ОТчеты 2010 год для защиты" xfId="3879"/>
    <cellStyle name="_Копия отчеты_1 пол._2010_шаблон" xfId="3880"/>
    <cellStyle name="_Копия ПР ОФ 2010-2014 (исправ версия)" xfId="3881"/>
    <cellStyle name="_Копия ПР ОФ 2010-2014 (исправ версия)_Книга1" xfId="3882"/>
    <cellStyle name="_Копия ПР ОФ 2010-2014 (исправ версия)_ПР ОФ на  2010-2014 01 10 2010 2011!!! для ДИиСП (2)" xfId="3883"/>
    <cellStyle name="_Копия ПР ОФ 2010-2014 (исправ версия)_ПР ОФ на  2010-2014 коррект  26 10 2010" xfId="3884"/>
    <cellStyle name="_Копия ПР ОФ 2010-2014 (исправ версия)_ПР ОФ на  2010-2014 коррект  26 10 2010 для ДИиСП (2)" xfId="3885"/>
    <cellStyle name="_Копия ПР ОФ 2010-2014 (исправ версия)_ПР ОФ на  2010-2014 коррект  26 10 2010 для ДИиСП (3)" xfId="3886"/>
    <cellStyle name="_Копия Прил 2(Показатели ИП)" xfId="3887"/>
    <cellStyle name="_Копия Программа первоочередных мер_(правка 18 05 06 Усаров_2А_3)" xfId="3888"/>
    <cellStyle name="_Копия Программа первоочередных мер_(правка 18 05 06 Усаров_2А_3)_БДР формат СД (2)" xfId="3889"/>
    <cellStyle name="_Копия Проект плана  на 2009г. Брянск  ПМЭС посл 10.10.08" xfId="3890"/>
    <cellStyle name="_Копия Реестр с  расч.тассы и дер  от 29.10.2007 договоров-внешний подряд ОПМЭС.." xfId="3891"/>
    <cellStyle name="_Копия Свод все сети+" xfId="3892"/>
    <cellStyle name="_Копия Свод все сети+_БДР формат СД (2)" xfId="3893"/>
    <cellStyle name="_Копия тех.-экон. и фин. показатели" xfId="3894"/>
    <cellStyle name="_Копия Форма Корректировки плана ремонта электросетевых объектов ОАО ФСК ЕЭС и МСК на 2007" xfId="3895"/>
    <cellStyle name="_Копия Форматы ввода   филиала МРСК(новый)" xfId="3896"/>
    <cellStyle name="_Копия Форматы Минэнерго по Калмэнерго 2012-2017 гг" xfId="3897"/>
    <cellStyle name="_Копия Форматы УУ15" xfId="3898"/>
    <cellStyle name="_Копия Форматы УУ15_БДР формат СД (2)" xfId="3899"/>
    <cellStyle name="_Копия формы для ФСК" xfId="3900"/>
    <cellStyle name="_Коррект 2009 формула16" xfId="3901"/>
    <cellStyle name="_Коррект 2009 формула16 2" xfId="3902"/>
    <cellStyle name="_Коррект 2009 формула16_Калмэнерго" xfId="3903"/>
    <cellStyle name="_Коррект 2009 формула16_Лист1" xfId="3904"/>
    <cellStyle name="_Коррект 4кв06 31 10 06" xfId="3905"/>
    <cellStyle name="_Коррект 4кв06 31 10 06_БДР формат СД (2)" xfId="3906"/>
    <cellStyle name="_Корректировка 4 кв.2008" xfId="3907"/>
    <cellStyle name="_Корректировка №3 ФОТ 2010" xfId="3908"/>
    <cellStyle name="_Корректировка №3 ФОТ 2010_БДР формат СД (2)" xfId="3909"/>
    <cellStyle name="_Корректировка ИП для Боброва" xfId="3910"/>
    <cellStyle name="_корректировка КПМЭС 4кв" xfId="3911"/>
    <cellStyle name="_корректировка КПМЭС 4кв ФСК 07 11 (2)" xfId="3912"/>
    <cellStyle name="_корректировка КПМЭС ТОиР" xfId="3913"/>
    <cellStyle name="_Корректировка НВВ 2011 АЭ" xfId="3914"/>
    <cellStyle name="_Корректировка по ТОиР (проект)(поправл.)" xfId="3915"/>
    <cellStyle name="_Корректировка Р-2" xfId="3916"/>
    <cellStyle name="_Корректировка с учетом факта 3 кв.xls" xfId="3917"/>
    <cellStyle name="_Корректировка ТП" xfId="3918"/>
    <cellStyle name="_Корректировка ТП_БДР формат СД (2)" xfId="3919"/>
    <cellStyle name="_Корректировка ФОТ по ТОиР " xfId="3920"/>
    <cellStyle name="_Корректировка ФОТ по ТОиР _БДР формат СД (2)" xfId="3921"/>
    <cellStyle name="_корректировка_КПМЭС 4кв" xfId="3922"/>
    <cellStyle name="_Корректировки ТОиР по проектам по Самаре" xfId="3923"/>
    <cellStyle name="_КП ОжФОТ1 пг  05 05 09" xfId="3924"/>
    <cellStyle name="_КП ОжФОТ1 пг  05 05 09_БДР формат СД (2)" xfId="3925"/>
    <cellStyle name="_КП_СМЕТА" xfId="3926"/>
    <cellStyle name="_Краткий анализ 2006г НОВЫЙ" xfId="3927"/>
    <cellStyle name="_Кредитный портфель_Лизинг" xfId="3928"/>
    <cellStyle name="_Кубань НВВ (2)" xfId="3929"/>
    <cellStyle name="_Кубань НВВ (2)_Лист1" xfId="3930"/>
    <cellStyle name="_Куликова ОПП" xfId="3931"/>
    <cellStyle name="_КЭСР_Расчеты_с_МРСК(1)" xfId="3932"/>
    <cellStyle name="_Ленинград МСК р-ки" xfId="3933"/>
    <cellStyle name="_ЛЕНИНГРАД Р-ки 2009 г" xfId="3934"/>
    <cellStyle name="_ЛЕНИНГРАД Р-ки 2009 г_БДР формат СД (2)" xfId="3935"/>
    <cellStyle name="_ЛИЗИНГ" xfId="3936"/>
    <cellStyle name="_Лизинг 1кв 2008г 6пр" xfId="3937"/>
    <cellStyle name="_ЛИЗИНГ Агафонов 15.01.08" xfId="3938"/>
    <cellStyle name="_Лизинг справка по забалансу 3 апрель" xfId="3939"/>
    <cellStyle name="_ЛИЗИНГ_БДР формат СД (2)" xfId="3940"/>
    <cellStyle name="_Лимит 4 кв 06г. (Согл год - утверж 9 мес)" xfId="3941"/>
    <cellStyle name="_Лимит 4 кв 06г. (Согл год - утверж 9 мес)_БДР формат СД (2)" xfId="3942"/>
    <cellStyle name="_Лимит для ЮПМЭС (от 05 06 09)" xfId="3943"/>
    <cellStyle name="_лимиты для ПМЭС окончат" xfId="3944"/>
    <cellStyle name="_Лист Microsoft Excel" xfId="3945"/>
    <cellStyle name="_Лист в ТЭЦ март 04г" xfId="3946"/>
    <cellStyle name="_Лист1" xfId="3947"/>
    <cellStyle name="_Лист1 (2)" xfId="3948"/>
    <cellStyle name="_Лист1_1" xfId="3949"/>
    <cellStyle name="_Лист1_1_БДР формат СД (2)" xfId="3950"/>
    <cellStyle name="_Лист2" xfId="3951"/>
    <cellStyle name="_Лист2 скорр." xfId="3952"/>
    <cellStyle name="_Лист2_БДР формат СД (2)" xfId="3953"/>
    <cellStyle name="_Лист3" xfId="3954"/>
    <cellStyle name="_Лист3_БДР формат СД (2)" xfId="3955"/>
    <cellStyle name="_Лист4" xfId="3956"/>
    <cellStyle name="_Макет СИН КБЭ отправка 271205" xfId="3957"/>
    <cellStyle name="_Макет_Итоговый лист по анализу ИПР" xfId="3958"/>
    <cellStyle name="_Материалы" xfId="3959"/>
    <cellStyle name="_Материалы на эксплуатацию для Г А " xfId="3960"/>
    <cellStyle name="_меню по ТП (2)" xfId="3961"/>
    <cellStyle name="_мин_макс_24.09.2009_ГК" xfId="3962"/>
    <cellStyle name="_Модель - 2(23)" xfId="3963"/>
    <cellStyle name="_МОДЕЛЬ 2008 (с изменениями от 10.11.07)" xfId="3964"/>
    <cellStyle name="_МОДЕЛЬ 2008 (с последними изменениями)18102007" xfId="3965"/>
    <cellStyle name="_МОДЕЛЬ_1 (2)" xfId="3966"/>
    <cellStyle name="_МОДЕЛЬ_1 (2) 2" xfId="3967"/>
    <cellStyle name="_МОДЕЛЬ_1 (2) 2_OREP.KU.2011.MONTHLY.02(v0.1)" xfId="3968"/>
    <cellStyle name="_МОДЕЛЬ_1 (2) 2_OREP.KU.2011.MONTHLY.02(v0.4)" xfId="3969"/>
    <cellStyle name="_МОДЕЛЬ_1 (2) 2_OREP.KU.2011.MONTHLY.11(v1.4)" xfId="3970"/>
    <cellStyle name="_МОДЕЛЬ_1 (2) 2_UPDATE.OREP.KU.2011.MONTHLY.02.TO.1.2" xfId="3971"/>
    <cellStyle name="_МОДЕЛЬ_1 (2) 3" xfId="3972"/>
    <cellStyle name="_МОДЕЛЬ_1 (2) Псков max затраты ПЭ сценарные Холдинга ( конечн.19,8)" xfId="3973"/>
    <cellStyle name="_МОДЕЛЬ_1 (2)_46EE.2011(v1.0)" xfId="3974"/>
    <cellStyle name="_МОДЕЛЬ_1 (2)_46EE.2011(v1.0)_46TE.2011(v1.0)" xfId="3975"/>
    <cellStyle name="_МОДЕЛЬ_1 (2)_46EE.2011(v1.0)_INDEX.STATION.2012(v1.0)_" xfId="3976"/>
    <cellStyle name="_МОДЕЛЬ_1 (2)_46EE.2011(v1.0)_INDEX.STATION.2012(v2.0)" xfId="3977"/>
    <cellStyle name="_МОДЕЛЬ_1 (2)_46EE.2011(v1.0)_INDEX.STATION.2012(v2.1)" xfId="3978"/>
    <cellStyle name="_МОДЕЛЬ_1 (2)_46EE.2011(v1.0)_TEPLO.PREDEL.2012.M(v1.1)_test" xfId="3979"/>
    <cellStyle name="_МОДЕЛЬ_1 (2)_46EE.2011(v1.2)" xfId="3980"/>
    <cellStyle name="_МОДЕЛЬ_1 (2)_46EP.2011(v2.0)" xfId="3981"/>
    <cellStyle name="_МОДЕЛЬ_1 (2)_46EP.2012(v0.1)" xfId="3982"/>
    <cellStyle name="_МОДЕЛЬ_1 (2)_46TE.2011(v1.0)" xfId="3983"/>
    <cellStyle name="_МОДЕЛЬ_1 (2)_4DNS.UPDATE.EXAMPLE" xfId="3984"/>
    <cellStyle name="_МОДЕЛЬ_1 (2)_ARMRAZR" xfId="3985"/>
    <cellStyle name="_МОДЕЛЬ_1 (2)_BALANCE.WARM.2010.FACT(v1.0)" xfId="3986"/>
    <cellStyle name="_МОДЕЛЬ_1 (2)_BALANCE.WARM.2010.PLAN" xfId="3987"/>
    <cellStyle name="_МОДЕЛЬ_1 (2)_BALANCE.WARM.2011YEAR(v0.7)" xfId="3988"/>
    <cellStyle name="_МОДЕЛЬ_1 (2)_BALANCE.WARM.2011YEAR.NEW.UPDATE.SCHEME" xfId="3989"/>
    <cellStyle name="_МОДЕЛЬ_1 (2)_CALC.NORMATIV.KU(v0.2)" xfId="3990"/>
    <cellStyle name="_МОДЕЛЬ_1 (2)_EE.2REK.P2011.4.78(v0.3)" xfId="3991"/>
    <cellStyle name="_МОДЕЛЬ_1 (2)_FORM910.2012(v1.1)" xfId="3992"/>
    <cellStyle name="_МОДЕЛЬ_1 (2)_INVEST.EE.PLAN.4.78(v0.1)" xfId="3993"/>
    <cellStyle name="_МОДЕЛЬ_1 (2)_INVEST.EE.PLAN.4.78(v0.3)" xfId="3994"/>
    <cellStyle name="_МОДЕЛЬ_1 (2)_INVEST.EE.PLAN.4.78(v1.0)" xfId="3995"/>
    <cellStyle name="_МОДЕЛЬ_1 (2)_INVEST.EE.PLAN.4.78(v1.0)_PASSPORT.TEPLO.PROIZV(v2.0)" xfId="3996"/>
    <cellStyle name="_МОДЕЛЬ_1 (2)_INVEST.PLAN.4.78(v0.1)" xfId="3997"/>
    <cellStyle name="_МОДЕЛЬ_1 (2)_INVEST.WARM.PLAN.4.78(v0.1)" xfId="3998"/>
    <cellStyle name="_МОДЕЛЬ_1 (2)_INVEST_WARM_PLAN" xfId="3999"/>
    <cellStyle name="_МОДЕЛЬ_1 (2)_NADB.JNVLP.APTEKA.2012(v1.0)_21_02_12" xfId="4000"/>
    <cellStyle name="_МОДЕЛЬ_1 (2)_NADB.JNVLS.APTEKA.2011(v1.3.3)" xfId="4001"/>
    <cellStyle name="_МОДЕЛЬ_1 (2)_NADB.JNVLS.APTEKA.2011(v1.3.3)_46TE.2011(v1.0)" xfId="4002"/>
    <cellStyle name="_МОДЕЛЬ_1 (2)_NADB.JNVLS.APTEKA.2011(v1.3.3)_INDEX.STATION.2012(v1.0)_" xfId="4003"/>
    <cellStyle name="_МОДЕЛЬ_1 (2)_NADB.JNVLS.APTEKA.2011(v1.3.3)_INDEX.STATION.2012(v2.0)" xfId="4004"/>
    <cellStyle name="_МОДЕЛЬ_1 (2)_NADB.JNVLS.APTEKA.2011(v1.3.3)_INDEX.STATION.2012(v2.1)" xfId="4005"/>
    <cellStyle name="_МОДЕЛЬ_1 (2)_NADB.JNVLS.APTEKA.2011(v1.3.3)_TEPLO.PREDEL.2012.M(v1.1)_test" xfId="4006"/>
    <cellStyle name="_МОДЕЛЬ_1 (2)_NADB.JNVLS.APTEKA.2011(v1.3.4)" xfId="4007"/>
    <cellStyle name="_МОДЕЛЬ_1 (2)_NADB.JNVLS.APTEKA.2011(v1.3.4)_46TE.2011(v1.0)" xfId="4008"/>
    <cellStyle name="_МОДЕЛЬ_1 (2)_NADB.JNVLS.APTEKA.2011(v1.3.4)_INDEX.STATION.2012(v1.0)_" xfId="4009"/>
    <cellStyle name="_МОДЕЛЬ_1 (2)_NADB.JNVLS.APTEKA.2011(v1.3.4)_INDEX.STATION.2012(v2.0)" xfId="4010"/>
    <cellStyle name="_МОДЕЛЬ_1 (2)_NADB.JNVLS.APTEKA.2011(v1.3.4)_INDEX.STATION.2012(v2.1)" xfId="4011"/>
    <cellStyle name="_МОДЕЛЬ_1 (2)_NADB.JNVLS.APTEKA.2011(v1.3.4)_TEPLO.PREDEL.2012.M(v1.1)_test" xfId="4012"/>
    <cellStyle name="_МОДЕЛЬ_1 (2)_PASSPORT.TEPLO.PROIZV(v2.1)" xfId="4013"/>
    <cellStyle name="_МОДЕЛЬ_1 (2)_PASSPORT.TEPLO.SETI(v1.0)" xfId="4014"/>
    <cellStyle name="_МОДЕЛЬ_1 (2)_PREDEL.JKH.UTV.2011(v1.0.1)" xfId="4015"/>
    <cellStyle name="_МОДЕЛЬ_1 (2)_PREDEL.JKH.UTV.2011(v1.0.1)_46TE.2011(v1.0)" xfId="4016"/>
    <cellStyle name="_МОДЕЛЬ_1 (2)_PREDEL.JKH.UTV.2011(v1.0.1)_INDEX.STATION.2012(v1.0)_" xfId="4017"/>
    <cellStyle name="_МОДЕЛЬ_1 (2)_PREDEL.JKH.UTV.2011(v1.0.1)_INDEX.STATION.2012(v2.0)" xfId="4018"/>
    <cellStyle name="_МОДЕЛЬ_1 (2)_PREDEL.JKH.UTV.2011(v1.0.1)_INDEX.STATION.2012(v2.1)" xfId="4019"/>
    <cellStyle name="_МОДЕЛЬ_1 (2)_PREDEL.JKH.UTV.2011(v1.0.1)_TEPLO.PREDEL.2012.M(v1.1)_test" xfId="4020"/>
    <cellStyle name="_МОДЕЛЬ_1 (2)_PREDEL.JKH.UTV.2011(v1.1)" xfId="4021"/>
    <cellStyle name="_МОДЕЛЬ_1 (2)_REP.BLR.2012(v1.0)" xfId="4022"/>
    <cellStyle name="_МОДЕЛЬ_1 (2)_TEPLO.PREDEL.2012.M(v1.1)" xfId="4023"/>
    <cellStyle name="_МОДЕЛЬ_1 (2)_TEST.TEMPLATE" xfId="4024"/>
    <cellStyle name="_МОДЕЛЬ_1 (2)_UPDATE.46EE.2011.TO.1.1" xfId="4025"/>
    <cellStyle name="_МОДЕЛЬ_1 (2)_UPDATE.46TE.2011.TO.1.1" xfId="4026"/>
    <cellStyle name="_МОДЕЛЬ_1 (2)_UPDATE.46TE.2011.TO.1.2" xfId="4027"/>
    <cellStyle name="_МОДЕЛЬ_1 (2)_UPDATE.BALANCE.WARM.2011YEAR.TO.1.1" xfId="4028"/>
    <cellStyle name="_МОДЕЛЬ_1 (2)_UPDATE.BALANCE.WARM.2011YEAR.TO.1.1_46TE.2011(v1.0)" xfId="4029"/>
    <cellStyle name="_МОДЕЛЬ_1 (2)_UPDATE.BALANCE.WARM.2011YEAR.TO.1.1_INDEX.STATION.2012(v1.0)_" xfId="4030"/>
    <cellStyle name="_МОДЕЛЬ_1 (2)_UPDATE.BALANCE.WARM.2011YEAR.TO.1.1_INDEX.STATION.2012(v2.0)" xfId="4031"/>
    <cellStyle name="_МОДЕЛЬ_1 (2)_UPDATE.BALANCE.WARM.2011YEAR.TO.1.1_INDEX.STATION.2012(v2.1)" xfId="4032"/>
    <cellStyle name="_МОДЕЛЬ_1 (2)_UPDATE.BALANCE.WARM.2011YEAR.TO.1.1_OREP.KU.2011.MONTHLY.02(v1.1)" xfId="4033"/>
    <cellStyle name="_МОДЕЛЬ_1 (2)_UPDATE.BALANCE.WARM.2011YEAR.TO.1.1_TEPLO.PREDEL.2012.M(v1.1)_test" xfId="4034"/>
    <cellStyle name="_МОДЕЛЬ_1 (2)_UPDATE.NADB.JNVLS.APTEKA.2011.TO.1.3.4" xfId="4035"/>
    <cellStyle name="_МОДЕЛЬ_1 (2)_Передача 2011_с макросом" xfId="4036"/>
    <cellStyle name="_Модель_1.4.2" xfId="4037"/>
    <cellStyle name="_Модель_2.1" xfId="4038"/>
    <cellStyle name="_Модель_RAB (формат 08032009)" xfId="4039"/>
    <cellStyle name="_Московское" xfId="4040"/>
    <cellStyle name="_МОЭСК" xfId="4041"/>
    <cellStyle name="_МСК- НА 2009 ГОДА" xfId="4042"/>
    <cellStyle name="_МСК- НА 2009 ГОДА_БДР формат СД (2)" xfId="4043"/>
    <cellStyle name="_мтр 2006 год по месяцам" xfId="4044"/>
    <cellStyle name="_МЭС Волги ЦПИД 2008-2010гг" xfId="4045"/>
    <cellStyle name="_МЭС Волги ЦПИД 2008-2010гг_Книга1" xfId="4046"/>
    <cellStyle name="_МЭС Волги ЦПИД 2008-2010гг_ПР ОФ на  2010-2014 01 10 2010 2011!!! для ДИиСП (2)" xfId="4047"/>
    <cellStyle name="_МЭС Волги ЦПИД 2008-2010гг_ПР ОФ на  2010-2014 коррект  26 10 2010" xfId="4048"/>
    <cellStyle name="_МЭС Волги ЦПИД 2008-2010гг_ПР ОФ на  2010-2014 коррект  26 10 2010 для ДИиСП (2)" xfId="4049"/>
    <cellStyle name="_МЭС Волги ЦПИД 2008-2010гг_ПР ОФ на  2010-2014 коррект  26 10 2010 для ДИиСП (3)" xfId="4050"/>
    <cellStyle name="_МЭС Сибири  4 приложение  07_11_06 для ФСК" xfId="4051"/>
    <cellStyle name="_награды" xfId="4052"/>
    <cellStyle name="_Налоги ННП+" xfId="4053"/>
    <cellStyle name="_НВВ 2007-2009 (2)" xfId="4054"/>
    <cellStyle name="_НВВ 2007-2009 (3)" xfId="4055"/>
    <cellStyle name="_НВВ 2009 постатейно свод по филиалам_09_02_09" xfId="4056"/>
    <cellStyle name="_НВВ 2009 постатейно свод по филиалам_09_02_09_БДР формат СД (2)" xfId="4057"/>
    <cellStyle name="_НВВ 2009 постатейно свод по филиалам_09_02_09_Лист1" xfId="4058"/>
    <cellStyle name="_НВВ 2009 постатейно свод по филиалам_09_02_09_Новая инструкция1_фст" xfId="4059"/>
    <cellStyle name="_НВВ 2009 постатейно свод по филиалам_для Валентина" xfId="4060"/>
    <cellStyle name="_НВВ 2009 постатейно свод по филиалам_для Валентина_БДР формат СД (2)" xfId="4061"/>
    <cellStyle name="_НВВ 2009 постатейно свод по филиалам_для Валентина_Лист1" xfId="4062"/>
    <cellStyle name="_НВВ 2009 постатейно свод по филиалам_для Валентина_Новая инструкция1_фст" xfId="4063"/>
    <cellStyle name="_НГДО-2002-2кв-11" xfId="4064"/>
    <cellStyle name="_НГДО-2002-2кв-12" xfId="4065"/>
    <cellStyle name="_НГДО-2002-3кв(нов)Надя" xfId="4066"/>
    <cellStyle name="_Недостающие формы" xfId="4067"/>
    <cellStyle name="_некомплекс 2009-2011" xfId="4068"/>
    <cellStyle name="_некомплекс 2009-2011_Книга1" xfId="4069"/>
    <cellStyle name="_некомплекс 2009-2011_ПР ОФ на  2010-2014 01 10 2010 2011!!! для ДИиСП (2)" xfId="4070"/>
    <cellStyle name="_некомплекс 2009-2011_ПР ОФ на  2010-2014 коррект  26 10 2010" xfId="4071"/>
    <cellStyle name="_некомплекс 2009-2011_ПР ОФ на  2010-2014 коррект  26 10 2010 для ДИиСП (2)" xfId="4072"/>
    <cellStyle name="_некомплекс 2009-2011_ПР ОФ на  2010-2014 коррект  26 10 2010 для ДИиСП (3)" xfId="4073"/>
    <cellStyle name="_Нерегл.закупки 2009 " xfId="4074"/>
    <cellStyle name="_Нерегл.закупки 2010" xfId="4075"/>
    <cellStyle name="_Нерегламент 2008" xfId="4076"/>
    <cellStyle name="_Нерегламент. закупки 2010" xfId="4077"/>
    <cellStyle name="_НЗП на 2003г." xfId="4078"/>
    <cellStyle name="_ННП ОСКВДК" xfId="4079"/>
    <cellStyle name="_ННЭСР_Задолженность_МРСК_на_01.10.08(1)" xfId="4080"/>
    <cellStyle name="_Новгород ФОТ 4 кв. (утвержден. МЭС С-З)" xfId="4081"/>
    <cellStyle name="_Новые формы отчетов ЕСЭ" xfId="4082"/>
    <cellStyle name="_Новый отчет по UC на 01.06.07" xfId="4083"/>
    <cellStyle name="_Новый_КС2_Элпитание в МЭС Юга 5-7-1" xfId="4084"/>
    <cellStyle name="_Новый_КС2_Элпитание в МЭС Юга 5-7-1 2" xfId="4085"/>
    <cellStyle name="_Новый_КС2_Элпитание в МЭС Юга 5-7-1 2 2" xfId="4086"/>
    <cellStyle name="_Новый_КС2_Элпитание в МЭС Юга 5-7-1 3" xfId="4087"/>
    <cellStyle name="_Новый_КС2_Элпитание в МЭС Юга 5-7-1_ДУС (3)" xfId="4088"/>
    <cellStyle name="_Новый_КС2_Элпитание в МЭС Юга 5-7-1_ДУС (3) 2" xfId="4089"/>
    <cellStyle name="_Новый_КС2_Элпитание в МЭС Юга 5-7-1_Источники_лимиты_Бизнес-план" xfId="4090"/>
    <cellStyle name="_Новый_КС2_Элпитание в МЭС Юга 5-7-1_Источники_лимиты_Бизнес-план 2" xfId="4091"/>
    <cellStyle name="_Новый_КС2_Элпитание в МЭС Юга 5-7-1_Источники_лимиты_Бизнес-план 2 2" xfId="4092"/>
    <cellStyle name="_Новый_КС2_Элпитание в МЭС Юга 5-7-1_Источники_лимиты_Бизнес-план 3" xfId="4093"/>
    <cellStyle name="_Новый_КС2_Элпитание в МЭС Юга 5-7-1_Копия форма к защите" xfId="4094"/>
    <cellStyle name="_Новый_КС2_Элпитание в МЭС Юга 5-7-1_Копия форма к защите 2" xfId="4095"/>
    <cellStyle name="_Новый_КС2_Элпитание в МЭС Юга 5-7-1_КПЭ ВВоды ИП 2010 (отправка)" xfId="4096"/>
    <cellStyle name="_Новый_КС2_Элпитание в МЭС Юга 5-7-1_КПЭ ВВоды ИП 2010 (посл вар  26 05 11)" xfId="4097"/>
    <cellStyle name="_Новый_КС2_Элпитание в МЭС Юга 5-7-1_КПЭ ВВоды ИП 2010 (посл вар  26 05 11) (3)" xfId="4098"/>
    <cellStyle name="_Новый_КС2_Элпитание в МЭС Юга 5-7-1_ремонт" xfId="4099"/>
    <cellStyle name="_Новый_КС2_Элпитание в МЭС Юга 5-7-1_Свод бюджет на 2012" xfId="4100"/>
    <cellStyle name="_Новый_КС2_Элпитание в МЭС Юга 5-7-1_Свод бюджет на 2012 2" xfId="4101"/>
    <cellStyle name="_Новый_КС2_Элпитание в МЭС Юга 5-7-1_Форма к защите" xfId="4102"/>
    <cellStyle name="_Новый_КС2_Элпитание в МЭС Юга 5-7-1_форма к защите - ДКУ" xfId="4103"/>
    <cellStyle name="_Новый_КС2_Элпитание в МЭС Юга 5-7-1_форма к защите - ДКУ 2" xfId="4104"/>
    <cellStyle name="_Новый_КС2_Элпитание в МЭС Юга 5-7-1_Форма к защите 10" xfId="4105"/>
    <cellStyle name="_Новый_КС2_Элпитание в МЭС Юга 5-7-1_Форма к защите 11" xfId="4106"/>
    <cellStyle name="_Новый_КС2_Элпитание в МЭС Юга 5-7-1_Форма к защите 12" xfId="4107"/>
    <cellStyle name="_Новый_КС2_Элпитание в МЭС Юга 5-7-1_Форма к защите 13" xfId="4108"/>
    <cellStyle name="_Новый_КС2_Элпитание в МЭС Юга 5-7-1_Форма к защите 14" xfId="4109"/>
    <cellStyle name="_Новый_КС2_Элпитание в МЭС Юга 5-7-1_Форма к защите 15" xfId="4110"/>
    <cellStyle name="_Новый_КС2_Элпитание в МЭС Юга 5-7-1_Форма к защите 16" xfId="4111"/>
    <cellStyle name="_Новый_КС2_Элпитание в МЭС Юга 5-7-1_Форма к защите 17" xfId="4112"/>
    <cellStyle name="_Новый_КС2_Элпитание в МЭС Юга 5-7-1_Форма к защите 18" xfId="4113"/>
    <cellStyle name="_Новый_КС2_Элпитание в МЭС Юга 5-7-1_Форма к защите 19" xfId="4114"/>
    <cellStyle name="_Новый_КС2_Элпитание в МЭС Юга 5-7-1_Форма к защите 2" xfId="4115"/>
    <cellStyle name="_Новый_КС2_Элпитание в МЭС Юга 5-7-1_Форма к защите 20" xfId="4116"/>
    <cellStyle name="_Новый_КС2_Элпитание в МЭС Юга 5-7-1_Форма к защите 21" xfId="4117"/>
    <cellStyle name="_Новый_КС2_Элпитание в МЭС Юга 5-7-1_Форма к защите 22" xfId="4118"/>
    <cellStyle name="_Новый_КС2_Элпитание в МЭС Юга 5-7-1_Форма к защите 23" xfId="4119"/>
    <cellStyle name="_Новый_КС2_Элпитание в МЭС Юга 5-7-1_Форма к защите 24" xfId="4120"/>
    <cellStyle name="_Новый_КС2_Элпитание в МЭС Юга 5-7-1_Форма к защите 25" xfId="4121"/>
    <cellStyle name="_Новый_КС2_Элпитание в МЭС Юга 5-7-1_Форма к защите 26" xfId="4122"/>
    <cellStyle name="_Новый_КС2_Элпитание в МЭС Юга 5-7-1_Форма к защите 27" xfId="4123"/>
    <cellStyle name="_Новый_КС2_Элпитание в МЭС Юга 5-7-1_Форма к защите 28" xfId="4124"/>
    <cellStyle name="_Новый_КС2_Элпитание в МЭС Юга 5-7-1_Форма к защите 29" xfId="4125"/>
    <cellStyle name="_Новый_КС2_Элпитание в МЭС Юга 5-7-1_Форма к защите 3" xfId="4126"/>
    <cellStyle name="_Новый_КС2_Элпитание в МЭС Юга 5-7-1_Форма к защите 30" xfId="4127"/>
    <cellStyle name="_Новый_КС2_Элпитание в МЭС Юга 5-7-1_Форма к защите 31" xfId="4128"/>
    <cellStyle name="_Новый_КС2_Элпитание в МЭС Юга 5-7-1_Форма к защите 32" xfId="4129"/>
    <cellStyle name="_Новый_КС2_Элпитание в МЭС Юга 5-7-1_Форма к защите 33" xfId="4130"/>
    <cellStyle name="_Новый_КС2_Элпитание в МЭС Юга 5-7-1_Форма к защите 34" xfId="4131"/>
    <cellStyle name="_Новый_КС2_Элпитание в МЭС Юга 5-7-1_Форма к защите 35" xfId="4132"/>
    <cellStyle name="_Новый_КС2_Элпитание в МЭС Юга 5-7-1_Форма к защите 36" xfId="4133"/>
    <cellStyle name="_Новый_КС2_Элпитание в МЭС Юга 5-7-1_Форма к защите 37" xfId="4134"/>
    <cellStyle name="_Новый_КС2_Элпитание в МЭС Юга 5-7-1_Форма к защите 38" xfId="4135"/>
    <cellStyle name="_Новый_КС2_Элпитание в МЭС Юга 5-7-1_Форма к защите 39" xfId="4136"/>
    <cellStyle name="_Новый_КС2_Элпитание в МЭС Юга 5-7-1_Форма к защите 4" xfId="4137"/>
    <cellStyle name="_Новый_КС2_Элпитание в МЭС Юга 5-7-1_Форма к защите 40" xfId="4138"/>
    <cellStyle name="_Новый_КС2_Элпитание в МЭС Юга 5-7-1_Форма к защите 41" xfId="4139"/>
    <cellStyle name="_Новый_КС2_Элпитание в МЭС Юга 5-7-1_Форма к защите 42" xfId="4140"/>
    <cellStyle name="_Новый_КС2_Элпитание в МЭС Юга 5-7-1_Форма к защите 43" xfId="4141"/>
    <cellStyle name="_Новый_КС2_Элпитание в МЭС Юга 5-7-1_Форма к защите 44" xfId="4142"/>
    <cellStyle name="_Новый_КС2_Элпитание в МЭС Юга 5-7-1_Форма к защите 45" xfId="4143"/>
    <cellStyle name="_Новый_КС2_Элпитание в МЭС Юга 5-7-1_Форма к защите 46" xfId="4144"/>
    <cellStyle name="_Новый_КС2_Элпитание в МЭС Юга 5-7-1_Форма к защите 47" xfId="4145"/>
    <cellStyle name="_Новый_КС2_Элпитание в МЭС Юга 5-7-1_Форма к защите 48" xfId="4146"/>
    <cellStyle name="_Новый_КС2_Элпитание в МЭС Юга 5-7-1_Форма к защите 49" xfId="4147"/>
    <cellStyle name="_Новый_КС2_Элпитание в МЭС Юга 5-7-1_Форма к защите 5" xfId="4148"/>
    <cellStyle name="_Новый_КС2_Элпитание в МЭС Юга 5-7-1_Форма к защите 50" xfId="4149"/>
    <cellStyle name="_Новый_КС2_Элпитание в МЭС Юга 5-7-1_Форма к защите 51" xfId="4150"/>
    <cellStyle name="_Новый_КС2_Элпитание в МЭС Юга 5-7-1_Форма к защите 52" xfId="4151"/>
    <cellStyle name="_Новый_КС2_Элпитание в МЭС Юга 5-7-1_Форма к защите 53" xfId="4152"/>
    <cellStyle name="_Новый_КС2_Элпитание в МЭС Юга 5-7-1_Форма к защите 54" xfId="4153"/>
    <cellStyle name="_Новый_КС2_Элпитание в МЭС Юга 5-7-1_Форма к защите 55" xfId="4154"/>
    <cellStyle name="_Новый_КС2_Элпитание в МЭС Юга 5-7-1_Форма к защите 56" xfId="4155"/>
    <cellStyle name="_Новый_КС2_Элпитание в МЭС Юга 5-7-1_Форма к защите 57" xfId="4156"/>
    <cellStyle name="_Новый_КС2_Элпитание в МЭС Юга 5-7-1_Форма к защите 58" xfId="4157"/>
    <cellStyle name="_Новый_КС2_Элпитание в МЭС Юга 5-7-1_Форма к защите 59" xfId="4158"/>
    <cellStyle name="_Новый_КС2_Элпитание в МЭС Юга 5-7-1_Форма к защите 6" xfId="4159"/>
    <cellStyle name="_Новый_КС2_Элпитание в МЭС Юга 5-7-1_Форма к защите 60" xfId="4160"/>
    <cellStyle name="_Новый_КС2_Элпитание в МЭС Юга 5-7-1_Форма к защите 61" xfId="4161"/>
    <cellStyle name="_Новый_КС2_Элпитание в МЭС Юга 5-7-1_Форма к защите 62" xfId="4162"/>
    <cellStyle name="_Новый_КС2_Элпитание в МЭС Юга 5-7-1_Форма к защите 63" xfId="4163"/>
    <cellStyle name="_Новый_КС2_Элпитание в МЭС Юга 5-7-1_Форма к защите 64" xfId="4164"/>
    <cellStyle name="_Новый_КС2_Элпитание в МЭС Юга 5-7-1_Форма к защите 65" xfId="4165"/>
    <cellStyle name="_Новый_КС2_Элпитание в МЭС Юга 5-7-1_Форма к защите 66" xfId="4166"/>
    <cellStyle name="_Новый_КС2_Элпитание в МЭС Юга 5-7-1_Форма к защите 67" xfId="4167"/>
    <cellStyle name="_Новый_КС2_Элпитание в МЭС Юга 5-7-1_Форма к защите 68" xfId="4168"/>
    <cellStyle name="_Новый_КС2_Элпитание в МЭС Юга 5-7-1_Форма к защите 69" xfId="4169"/>
    <cellStyle name="_Новый_КС2_Элпитание в МЭС Юга 5-7-1_Форма к защите 7" xfId="4170"/>
    <cellStyle name="_Новый_КС2_Элпитание в МЭС Юга 5-7-1_Форма к защите 70" xfId="4171"/>
    <cellStyle name="_Новый_КС2_Элпитание в МЭС Юга 5-7-1_Форма к защите 71" xfId="4172"/>
    <cellStyle name="_Новый_КС2_Элпитание в МЭС Юга 5-7-1_Форма к защите 72" xfId="4173"/>
    <cellStyle name="_Новый_КС2_Элпитание в МЭС Юга 5-7-1_Форма к защите 73" xfId="4174"/>
    <cellStyle name="_Новый_КС2_Элпитание в МЭС Юга 5-7-1_Форма к защите 74" xfId="4175"/>
    <cellStyle name="_Новый_КС2_Элпитание в МЭС Юга 5-7-1_Форма к защите 75" xfId="4176"/>
    <cellStyle name="_Новый_КС2_Элпитание в МЭС Юга 5-7-1_Форма к защите 76" xfId="4177"/>
    <cellStyle name="_Новый_КС2_Элпитание в МЭС Юга 5-7-1_Форма к защите 77" xfId="4178"/>
    <cellStyle name="_Новый_КС2_Элпитание в МЭС Юга 5-7-1_Форма к защите 78" xfId="4179"/>
    <cellStyle name="_Новый_КС2_Элпитание в МЭС Юга 5-7-1_Форма к защите 79" xfId="4180"/>
    <cellStyle name="_Новый_КС2_Элпитание в МЭС Юга 5-7-1_Форма к защите 8" xfId="4181"/>
    <cellStyle name="_Новый_КС2_Элпитание в МЭС Юга 5-7-1_Форма к защите 80" xfId="4182"/>
    <cellStyle name="_Новый_КС2_Элпитание в МЭС Юга 5-7-1_Форма к защите 81" xfId="4183"/>
    <cellStyle name="_Новый_КС2_Элпитание в МЭС Юга 5-7-1_Форма к защите 82" xfId="4184"/>
    <cellStyle name="_Новый_КС2_Элпитание в МЭС Юга 5-7-1_Форма к защите 83" xfId="4185"/>
    <cellStyle name="_Новый_КС2_Элпитание в МЭС Юга 5-7-1_Форма к защите 84" xfId="4186"/>
    <cellStyle name="_Новый_КС2_Элпитание в МЭС Юга 5-7-1_Форма к защите 85" xfId="4187"/>
    <cellStyle name="_Новый_КС2_Элпитание в МЭС Юга 5-7-1_Форма к защите 86" xfId="4188"/>
    <cellStyle name="_Новый_КС2_Элпитание в МЭС Юга 5-7-1_Форма к защите 87" xfId="4189"/>
    <cellStyle name="_Новый_КС2_Элпитание в МЭС Юга 5-7-1_Форма к защите 88" xfId="4190"/>
    <cellStyle name="_Новый_КС2_Элпитание в МЭС Юга 5-7-1_Форма к защите 89" xfId="4191"/>
    <cellStyle name="_Новый_КС2_Элпитание в МЭС Юга 5-7-1_Форма к защите 9" xfId="4192"/>
    <cellStyle name="_Новый_КС2_Элпитание в МЭС Юга 5-7-1_Форма к защите 90" xfId="4193"/>
    <cellStyle name="_Новый_КС2_Элпитание в МЭС Юга 5-7-1_Форма к защите ДЭБ" xfId="4194"/>
    <cellStyle name="_Новый_КС2_Элпитание в МЭС Юга 5-7-1_Форма к защите ДЭБ 2" xfId="4195"/>
    <cellStyle name="_Новый_КС2_Элпитание в МЭС Юга 5-7-1_Форма к защите_ДСП" xfId="4196"/>
    <cellStyle name="_Новый_КС2_Элпитание в МЭС Юга 5-7-1_Форма к защите_ДСП 2" xfId="4197"/>
    <cellStyle name="_Новый_КС2_Элпитание в МЭС Юга 5-7-1_Форма к защите_ДУпиоп" xfId="4198"/>
    <cellStyle name="_Новый_КС2_Элпитание в МЭС Юга 5-7-1_Форма к защите_ДУпиоп 2" xfId="4199"/>
    <cellStyle name="_Новый_КС2_Элпитание в МЭС Юга 5-7-1_Форма к защите_окончательная версия" xfId="4200"/>
    <cellStyle name="_Новый_КС2_Элпитание в МЭС Юга 5-7-1_Форма к защите_окончательная версия 2" xfId="4201"/>
    <cellStyle name="_Нотариальные услуги" xfId="4202"/>
    <cellStyle name="_Ноябрь КНР" xfId="4203"/>
    <cellStyle name="_Обоснования по ГСМ 88293" xfId="4204"/>
    <cellStyle name="_Обучение" xfId="4205"/>
    <cellStyle name="_общая 2 кв." xfId="4206"/>
    <cellStyle name="_Общий свод 4 декабрь, ноябрь, октябрь" xfId="4207"/>
    <cellStyle name="_Ожидаемое ФОТ   2009 КП МЭС 06  10  09" xfId="4208"/>
    <cellStyle name="_Ожидаемое ФОТ   2009 КП МЭС 06  10  09_БДР формат СД (2)" xfId="4209"/>
    <cellStyle name="_ОК апрель" xfId="4210"/>
    <cellStyle name="_ОК апрель_Агрегир" xfId="4211"/>
    <cellStyle name="_ОК апрель_Агрегир янв-август" xfId="4212"/>
    <cellStyle name="_ОК апрель_Агрегир янв-дек" xfId="4213"/>
    <cellStyle name="_ОК апрель_Агрегир янв-окт" xfId="4214"/>
    <cellStyle name="_ОК апрель_Агрегир янв-сент" xfId="4215"/>
    <cellStyle name="_ОК за 2004 2 вариант" xfId="4216"/>
    <cellStyle name="_ОК и баланс вар 2" xfId="4217"/>
    <cellStyle name="_Окончательная форма" xfId="4218"/>
    <cellStyle name="_ОКС - программа кап.стройки" xfId="4219"/>
    <cellStyle name="_ОКС разбивка 1 квартал" xfId="4220"/>
    <cellStyle name="_Омоложен.перс." xfId="4221"/>
    <cellStyle name="_Омск" xfId="4222"/>
    <cellStyle name="_Омск_Новая инструкция1_фст" xfId="4223"/>
    <cellStyle name="_Омск_реестр объектов ЕНЭС" xfId="4224"/>
    <cellStyle name="_ОНГ факт" xfId="4225"/>
    <cellStyle name="_ОНГcons" xfId="4226"/>
    <cellStyle name="_ОО АНПЗ 0602" xfId="4227"/>
    <cellStyle name="_ОО АНПЗ 1106" xfId="4228"/>
    <cellStyle name="_ОО АНПЗ 1206" xfId="4229"/>
    <cellStyle name="_ОО ОНГконс 0408" xfId="4230"/>
    <cellStyle name="_ОО ОНГконс.0107" xfId="4231"/>
    <cellStyle name="_ОО ОНГконс.0207" xfId="4232"/>
    <cellStyle name="_ОО ОНГконс.0407" xfId="4233"/>
    <cellStyle name="_ОО СИН 1106" xfId="4234"/>
    <cellStyle name="_ОО СИН 1206" xfId="4235"/>
    <cellStyle name="_ОО Югнефть 1106" xfId="4236"/>
    <cellStyle name="_ОО Югнефть 1206" xfId="4237"/>
    <cellStyle name="_ООО Теплоресурс план december 2003 версия 261103" xfId="4238"/>
    <cellStyle name="_ООТиН" xfId="4239"/>
    <cellStyle name="_ОП Анализ ФОТ от 05 05 09" xfId="4240"/>
    <cellStyle name="_ОП Анализ ФОТ от 05 05 09_БДР формат СД (2)" xfId="4241"/>
    <cellStyle name="_ОП Анализ ФОТ от 14.04.09" xfId="4242"/>
    <cellStyle name="_ОП Анализ ФОТ от 14.04.09_БДР формат СД (2)" xfId="4243"/>
    <cellStyle name="_ОП Анализ ФОТ от 15.04" xfId="4244"/>
    <cellStyle name="_ОП Анализ ФОТ от 15.04_БДР формат СД (2)" xfId="4245"/>
    <cellStyle name="_Оперативный отчет АНПЗ  ОКТЯБРЬ  2007г  (2)" xfId="4246"/>
    <cellStyle name="_Оперативный отчет АНПЗ МАРТ 2007г." xfId="4247"/>
    <cellStyle name="_Оперативный отчет КНР октябрь 2007г." xfId="4248"/>
    <cellStyle name="_Оперативный отчет март 2007 (2)" xfId="4249"/>
    <cellStyle name="_оперативный отчет по бизнесу (калькул. п11" xfId="4250"/>
    <cellStyle name="_Оперативный отчет Самараинвестнефть октябрь  2007г" xfId="4251"/>
    <cellStyle name="_Описание объектов" xfId="4252"/>
    <cellStyle name="_Описание объектов_Книга1" xfId="4253"/>
    <cellStyle name="_Описание объектов_ПР ОФ на  2010-2014 01 10 2010 2011!!! для ДИиСП (2)" xfId="4254"/>
    <cellStyle name="_Описание объектов_ПР ОФ на  2010-2014 коррект  26 10 2010" xfId="4255"/>
    <cellStyle name="_Описание объектов_ПР ОФ на  2010-2014 коррект  26 10 2010 для ДИиСП (2)" xfId="4256"/>
    <cellStyle name="_Описание объектов_ПР ОФ на  2010-2014 коррект  26 10 2010 для ДИиСП (3)" xfId="4257"/>
    <cellStyle name="_Оплата труда в тарифе 2007 для ПЭО" xfId="4258"/>
    <cellStyle name="_оплата труда в тарифе 2007 для ПЭО (финплан)" xfId="4259"/>
    <cellStyle name="_оплата труда в тарифе 2007 для ПЭО (финплан) 2" xfId="4260"/>
    <cellStyle name="_оплата труда в тарифе 2007 для ПЭО (финплан) 3" xfId="4261"/>
    <cellStyle name="_Оплата труда в тарифе 2007 для ПЭО 2" xfId="4262"/>
    <cellStyle name="_Оплата труда в тарифе 2007 для ПЭО 3" xfId="4263"/>
    <cellStyle name="_Оплата труда в тарифе 2007 для ПЭО 4" xfId="4264"/>
    <cellStyle name="_Оплата труда в тарифе 2007 для ПЭО 5" xfId="4265"/>
    <cellStyle name="_Оплата труда в тарифе 2007 для ПЭО 6" xfId="4266"/>
    <cellStyle name="_Оплата труда в тарифе 2007 для ПЭО 7" xfId="4267"/>
    <cellStyle name="_ОПМЭС 2004 статья 1_1_1_2" xfId="4268"/>
    <cellStyle name="_ОПМЭС 2004 статья 1_1_1_2_БДР формат СД (2)" xfId="4269"/>
    <cellStyle name="_ОПМЭС 220кВ 2007г." xfId="4270"/>
    <cellStyle name="_ОПМЭС 220кВ 2007г._ДОП.З - для отправки" xfId="4271"/>
    <cellStyle name="_ОПМЭС 220кВ 2007г._Откорректированная программа Освидетельствование ЗиС (4) (2)" xfId="4272"/>
    <cellStyle name="_ОПМЭС 220кВ 2007г._ОУС" xfId="4273"/>
    <cellStyle name="_ОПМЭС 220кВ 2007г._ПО расчет (4)" xfId="4274"/>
    <cellStyle name="_ОПМЭС220кВ 2007г." xfId="4275"/>
    <cellStyle name="_ОПМЭС220кВ 2007г._ДОП.З - для отправки" xfId="4276"/>
    <cellStyle name="_ОПМЭС220кВ 2007г._Откорректированная программа Освидетельствование ЗиС (4) (2)" xfId="4277"/>
    <cellStyle name="_ОПМЭС220кВ 2007г._ОУС" xfId="4278"/>
    <cellStyle name="_ОПМЭС220кВ 2007г._ПО расчет (4)" xfId="4279"/>
    <cellStyle name="_Оренбургэнерго 2006 год и 1 квартал." xfId="4280"/>
    <cellStyle name="_Оренбургэнерго_Тариф" xfId="4281"/>
    <cellStyle name="_ОРиЗ на 2010 год" xfId="4282"/>
    <cellStyle name="_ОРП декабрь 122906" xfId="4283"/>
    <cellStyle name="_ОРП май 060407 (2)" xfId="4284"/>
    <cellStyle name="_ОРП февраль 021607" xfId="4285"/>
    <cellStyle name="_Осн Форма 2_1_ОП 13 05(1)" xfId="4286"/>
    <cellStyle name="_Осн Форма 2_1_ОП 13 05(1)_БДР формат СД (2)" xfId="4287"/>
    <cellStyle name="_остаток векселей_01_07" xfId="4288"/>
    <cellStyle name="_ОТ ИД 2009" xfId="4289"/>
    <cellStyle name="_ОТ ИД 2009_Новая инструкция1_фст" xfId="4290"/>
    <cellStyle name="_отдано в РЭК сводный план ИП 2007 300606" xfId="4291"/>
    <cellStyle name="_Отк-я_ф 4 кв-2007год ОПМЭС-ФСК(10 09 2007 г)" xfId="4292"/>
    <cellStyle name="_Отк-я_ф 4 кв-2007год ОПМЭС-ФСК(10 09 2007 г)_БДР формат СД (2)" xfId="4293"/>
    <cellStyle name="_Отк-я_ф 4 кв-2007год ОПМЭС-ФСК(10 09 2007 г)_ДОП.З - для отправки" xfId="4294"/>
    <cellStyle name="_Отк-я_ф 4 кв-2007год ОПМЭС-ФСК(10 09 2007 г)_ДОП.З - для отправки_БДР формат СД (2)" xfId="4295"/>
    <cellStyle name="_Отк-я_ф 4 кв-2007год ОПМЭС-ФСК(10 09 2007 г)_Откорректированная программа Освидетельствование ЗиС (4) (2)" xfId="4296"/>
    <cellStyle name="_Отк-я_ф 4 кв-2007год ОПМЭС-ФСК(10 09 2007 г)_Откорректированная программа Освидетельствование ЗиС (4) (2)_БДР формат СД (2)" xfId="4297"/>
    <cellStyle name="_Отк-я_ф 4 кв-2007год ОПМЭС-ФСК(10 09 2007 г)_ОУС" xfId="4298"/>
    <cellStyle name="_Отк-я_ф 4 кв-2007год ОПМЭС-ФСК(10 09 2007 г)_ОУС_БДР формат СД (2)" xfId="4299"/>
    <cellStyle name="_Отк-я_ф 4 кв-2007год ОПМЭС-ФСК(10 09 2007 г)_ПО расчет (4)" xfId="4300"/>
    <cellStyle name="_Отк-я_ф 4 кв-2007год ОПМЭС-ФСК(10 09 2007 г)_ПО расчет (4)_БДР формат СД (2)" xfId="4301"/>
    <cellStyle name="_Отправлено в МЭ 19032010" xfId="4302"/>
    <cellStyle name="_Отчет 1кв  МЭС ТД" xfId="4303"/>
    <cellStyle name="_Отчет 1кв  МЭС ТД+ ЦП" xfId="4304"/>
    <cellStyle name="_Отчет 2006 _П 15 01" xfId="4305"/>
    <cellStyle name="_Отчет 2006 _П 15 01_БДР формат СД (2)" xfId="4306"/>
    <cellStyle name="_отчет 22 07 08" xfId="4307"/>
    <cellStyle name="_Отчет МЭС Сибири за 1 квартал 2008г" xfId="4308"/>
    <cellStyle name="_Отчет МЭС Сибири за 1 полугодие 2008г (2)" xfId="4309"/>
    <cellStyle name="_Отчет о прибылях и убытках 2004 2 вар (ДВА ДИВИЗИОНА)" xfId="4310"/>
    <cellStyle name="_Отчет о прибылях и убытках июнь" xfId="4311"/>
    <cellStyle name="_Отчет о прибылях и убытках июнь_Агрегир" xfId="4312"/>
    <cellStyle name="_Отчет о прибылях и убытках июнь_Агрегир янв-август" xfId="4313"/>
    <cellStyle name="_Отчет о прибылях и убытках июнь_Агрегир янв-дек" xfId="4314"/>
    <cellStyle name="_Отчет о прибылях и убытках июнь_Агрегир янв-окт" xfId="4315"/>
    <cellStyle name="_Отчет о прибылях и убытках июнь_Агрегир янв-сент" xfId="4316"/>
    <cellStyle name="_Отчет по ТОиР МЭС Волги за 2008 год по тек деят с дополнением" xfId="4317"/>
    <cellStyle name="_Отчет по ТОиР МЭС Волги за 2008 год по тек деят с дополнением_БДР формат СД (2)" xfId="4318"/>
    <cellStyle name="_отчет_2009_СВОД" xfId="4319"/>
    <cellStyle name="_отчет_о_прибыли(1)" xfId="4320"/>
    <cellStyle name="_Отчетность 2006" xfId="4321"/>
    <cellStyle name="_Отчеты 1кв2007год для защиты в ФСК" xfId="4322"/>
    <cellStyle name="_ОТчеты 2010 -2011год для защиты _1 полугодия" xfId="4323"/>
    <cellStyle name="_ОТчеты 2010 год для защиты" xfId="4324"/>
    <cellStyle name="_отчеты_2010_1 полуг" xfId="4325"/>
    <cellStyle name="_отчеты_2010_1 полуг (1)" xfId="4326"/>
    <cellStyle name="_отчеты_2010_1 полуг (балванка)" xfId="4327"/>
    <cellStyle name="_ОУС" xfId="4328"/>
    <cellStyle name="_Охрана для ЮУПМЭС на 19 03 10" xfId="4329"/>
    <cellStyle name="_Охрана имущества1" xfId="4330"/>
    <cellStyle name="_Охрана имущества1_ДОП.З - для отправки" xfId="4331"/>
    <cellStyle name="_Охрана имущества1_Откорректированная программа Освидетельствование ЗиС (4) (2)" xfId="4332"/>
    <cellStyle name="_Охрана имущества1_ОУС" xfId="4333"/>
    <cellStyle name="_Охрана имущества1_ПО расчет (4)" xfId="4334"/>
    <cellStyle name="_Охрана труда и ТБ" xfId="4335"/>
    <cellStyle name="_Охрана труда и ТБ_ДОП.З - для отправки" xfId="4336"/>
    <cellStyle name="_Охрана труда и ТБ_Откорректированная программа Освидетельствование ЗиС (4) (2)" xfId="4337"/>
    <cellStyle name="_Охрана труда и ТБ_ОУС" xfId="4338"/>
    <cellStyle name="_Охрана труда и ТБ_ПО расчет (4)" xfId="4339"/>
    <cellStyle name="_П 1.3, 1.4, 1.5." xfId="4340"/>
    <cellStyle name="_п.1.6_2007_гран_4%" xfId="4341"/>
    <cellStyle name="_п.1.6_2007_гран_4% 2" xfId="4342"/>
    <cellStyle name="_п.1.6_2007_гран_4% 3" xfId="4343"/>
    <cellStyle name="_п.5_МЭС_Нотар.усл.11-13" xfId="4344"/>
    <cellStyle name="_п.5_МЭС_Усл.орг.исп.вл.11-13" xfId="4345"/>
    <cellStyle name="_п.5_МЭС_Усл.орг.исп.вл.11-13_БДР формат СД (2)" xfId="4346"/>
    <cellStyle name="_П1.16.3_2008-2011 (1)" xfId="4347"/>
    <cellStyle name="_П1.17" xfId="4348"/>
    <cellStyle name="_П1.17.1" xfId="4349"/>
    <cellStyle name="_П1.17.1_1" xfId="4350"/>
    <cellStyle name="_Пад_доб2002ПН" xfId="4351"/>
    <cellStyle name="_Параметры бизнес-плана на 2005 г" xfId="4352"/>
    <cellStyle name="_Параметры для расчета критериев перехода RAB" xfId="4353"/>
    <cellStyle name="_Пенза (2)" xfId="4354"/>
    <cellStyle name="_Перегруппировка_нов формат" xfId="4355"/>
    <cellStyle name="_Передача 2005_отпр в РЭК_сентябрь2005" xfId="4356"/>
    <cellStyle name="_Перераспределение денежных средств в 3 квартале 2010 года" xfId="4357"/>
    <cellStyle name="_Перераспределение денежных средств в 3 квартале 2010 года_БДР формат СД (2)" xfId="4358"/>
    <cellStyle name="_Петровой1" xfId="4359"/>
    <cellStyle name="_ПИР 2009" xfId="4360"/>
    <cellStyle name="_план 2006 Тюменьэнерго ОФ" xfId="4361"/>
    <cellStyle name="_план 2006 Тюменьэнерго ОФ 2" xfId="4362"/>
    <cellStyle name="_план 2006 Тюменьэнерго ОФ 3" xfId="4363"/>
    <cellStyle name="_План 2007 г (1)" xfId="4364"/>
    <cellStyle name="_план 2007 Тюменьэнерго" xfId="4365"/>
    <cellStyle name="_план 2007 Тюменьэнерго 2" xfId="4366"/>
    <cellStyle name="_план 2007 Тюменьэнерго 3" xfId="4367"/>
    <cellStyle name="_План 2008 г( В1)" xfId="4368"/>
    <cellStyle name="_План 2011г. р-ки." xfId="4369"/>
    <cellStyle name="_План 2011г. р-ки._БДР формат СД (2)" xfId="4370"/>
    <cellStyle name="_план ЕСН" xfId="4371"/>
    <cellStyle name="_План платежей ГД 2004 ( РАБОЧИЙ)" xfId="4372"/>
    <cellStyle name="_План платежей октябрь АД" xfId="4373"/>
    <cellStyle name="_План по видам деят.(09.11.2009)" xfId="4374"/>
    <cellStyle name="_План по ЦПод МЭС С-З 05.11.08 (по методике) на 2009 г" xfId="4375"/>
    <cellStyle name="_План работ ОПМЭС по сети 500 кВ на 2008 год 03.10.2007год" xfId="4376"/>
    <cellStyle name="_План работ ОПМЭС по сети 500 кВ на 2008 год 03.10.2007год_ДОП.З - для отправки" xfId="4377"/>
    <cellStyle name="_План работ ОПМЭС по сети 500 кВ на 2008 год 03.10.2007год_Откорректированная программа Освидетельствование ЗиС (4) (2)" xfId="4378"/>
    <cellStyle name="_План работ ОПМЭС по сети 500 кВ на 2008 год 03.10.2007год_ОУС" xfId="4379"/>
    <cellStyle name="_План работ ОПМЭС по сети 500 кВ на 2008 год 03.10.2007год_ПО расчет (4)" xfId="4380"/>
    <cellStyle name="_ПЛАН_ФОТ_2009 (под контрольные цифры в базу 1-С) 31.10.2008" xfId="4381"/>
    <cellStyle name="_ПЛАН_ФОТ_2009 (под контрольные цифры в базу 1-С) 31.10.2008 2" xfId="4382"/>
    <cellStyle name="_ПЛАН_ФОТ_2009 (под контрольные цифры в базу 1-С) 31.10.2008 2 2" xfId="4383"/>
    <cellStyle name="_ПЛАН_ФОТ_2009 (под контрольные цифры в базу 1-С) 31.10.2008 3" xfId="4384"/>
    <cellStyle name="_ПЛАН_ФОТ_2009 (под контрольные цифры в базу 1-С) 31.10.2008_ДУС (3)" xfId="4385"/>
    <cellStyle name="_ПЛАН_ФОТ_2009 (под контрольные цифры в базу 1-С) 31.10.2008_ДУС (3) 2" xfId="4386"/>
    <cellStyle name="_ПЛАН_ФОТ_2009 (под контрольные цифры в базу 1-С) 31.10.2008_Источники_лимиты_Бизнес-план" xfId="4387"/>
    <cellStyle name="_ПЛАН_ФОТ_2009 (под контрольные цифры в базу 1-С) 31.10.2008_Источники_лимиты_Бизнес-план 2" xfId="4388"/>
    <cellStyle name="_ПЛАН_ФОТ_2009 (под контрольные цифры в базу 1-С) 31.10.2008_Источники_лимиты_Бизнес-план 2 2" xfId="4389"/>
    <cellStyle name="_ПЛАН_ФОТ_2009 (под контрольные цифры в базу 1-С) 31.10.2008_Источники_лимиты_Бизнес-план 3" xfId="4390"/>
    <cellStyle name="_ПЛАН_ФОТ_2009 (под контрольные цифры в базу 1-С) 31.10.2008_Копия форма к защите" xfId="4391"/>
    <cellStyle name="_ПЛАН_ФОТ_2009 (под контрольные цифры в базу 1-С) 31.10.2008_Копия форма к защите 2" xfId="4392"/>
    <cellStyle name="_ПЛАН_ФОТ_2009 (под контрольные цифры в базу 1-С) 31.10.2008_Свод бюджет на 2012" xfId="4393"/>
    <cellStyle name="_ПЛАН_ФОТ_2009 (под контрольные цифры в базу 1-С) 31.10.2008_Свод бюджет на 2012 2" xfId="4394"/>
    <cellStyle name="_ПЛАН_ФОТ_2009 (под контрольные цифры в базу 1-С) 31.10.2008_Форма к защите" xfId="4395"/>
    <cellStyle name="_ПЛАН_ФОТ_2009 (под контрольные цифры в базу 1-С) 31.10.2008_форма к защите - ДКУ" xfId="4396"/>
    <cellStyle name="_ПЛАН_ФОТ_2009 (под контрольные цифры в базу 1-С) 31.10.2008_форма к защите - ДКУ 2" xfId="4397"/>
    <cellStyle name="_ПЛАН_ФОТ_2009 (под контрольные цифры в базу 1-С) 31.10.2008_Форма к защите 10" xfId="4398"/>
    <cellStyle name="_ПЛАН_ФОТ_2009 (под контрольные цифры в базу 1-С) 31.10.2008_Форма к защите 11" xfId="4399"/>
    <cellStyle name="_ПЛАН_ФОТ_2009 (под контрольные цифры в базу 1-С) 31.10.2008_Форма к защите 12" xfId="4400"/>
    <cellStyle name="_ПЛАН_ФОТ_2009 (под контрольные цифры в базу 1-С) 31.10.2008_Форма к защите 13" xfId="4401"/>
    <cellStyle name="_ПЛАН_ФОТ_2009 (под контрольные цифры в базу 1-С) 31.10.2008_Форма к защите 14" xfId="4402"/>
    <cellStyle name="_ПЛАН_ФОТ_2009 (под контрольные цифры в базу 1-С) 31.10.2008_Форма к защите 15" xfId="4403"/>
    <cellStyle name="_ПЛАН_ФОТ_2009 (под контрольные цифры в базу 1-С) 31.10.2008_Форма к защите 16" xfId="4404"/>
    <cellStyle name="_ПЛАН_ФОТ_2009 (под контрольные цифры в базу 1-С) 31.10.2008_Форма к защите 17" xfId="4405"/>
    <cellStyle name="_ПЛАН_ФОТ_2009 (под контрольные цифры в базу 1-С) 31.10.2008_Форма к защите 18" xfId="4406"/>
    <cellStyle name="_ПЛАН_ФОТ_2009 (под контрольные цифры в базу 1-С) 31.10.2008_Форма к защите 19" xfId="4407"/>
    <cellStyle name="_ПЛАН_ФОТ_2009 (под контрольные цифры в базу 1-С) 31.10.2008_Форма к защите 2" xfId="4408"/>
    <cellStyle name="_ПЛАН_ФОТ_2009 (под контрольные цифры в базу 1-С) 31.10.2008_Форма к защите 20" xfId="4409"/>
    <cellStyle name="_ПЛАН_ФОТ_2009 (под контрольные цифры в базу 1-С) 31.10.2008_Форма к защите 21" xfId="4410"/>
    <cellStyle name="_ПЛАН_ФОТ_2009 (под контрольные цифры в базу 1-С) 31.10.2008_Форма к защите 22" xfId="4411"/>
    <cellStyle name="_ПЛАН_ФОТ_2009 (под контрольные цифры в базу 1-С) 31.10.2008_Форма к защите 23" xfId="4412"/>
    <cellStyle name="_ПЛАН_ФОТ_2009 (под контрольные цифры в базу 1-С) 31.10.2008_Форма к защите 24" xfId="4413"/>
    <cellStyle name="_ПЛАН_ФОТ_2009 (под контрольные цифры в базу 1-С) 31.10.2008_Форма к защите 25" xfId="4414"/>
    <cellStyle name="_ПЛАН_ФОТ_2009 (под контрольные цифры в базу 1-С) 31.10.2008_Форма к защите 26" xfId="4415"/>
    <cellStyle name="_ПЛАН_ФОТ_2009 (под контрольные цифры в базу 1-С) 31.10.2008_Форма к защите 27" xfId="4416"/>
    <cellStyle name="_ПЛАН_ФОТ_2009 (под контрольные цифры в базу 1-С) 31.10.2008_Форма к защите 28" xfId="4417"/>
    <cellStyle name="_ПЛАН_ФОТ_2009 (под контрольные цифры в базу 1-С) 31.10.2008_Форма к защите 29" xfId="4418"/>
    <cellStyle name="_ПЛАН_ФОТ_2009 (под контрольные цифры в базу 1-С) 31.10.2008_Форма к защите 3" xfId="4419"/>
    <cellStyle name="_ПЛАН_ФОТ_2009 (под контрольные цифры в базу 1-С) 31.10.2008_Форма к защите 30" xfId="4420"/>
    <cellStyle name="_ПЛАН_ФОТ_2009 (под контрольные цифры в базу 1-С) 31.10.2008_Форма к защите 31" xfId="4421"/>
    <cellStyle name="_ПЛАН_ФОТ_2009 (под контрольные цифры в базу 1-С) 31.10.2008_Форма к защите 32" xfId="4422"/>
    <cellStyle name="_ПЛАН_ФОТ_2009 (под контрольные цифры в базу 1-С) 31.10.2008_Форма к защите 33" xfId="4423"/>
    <cellStyle name="_ПЛАН_ФОТ_2009 (под контрольные цифры в базу 1-С) 31.10.2008_Форма к защите 34" xfId="4424"/>
    <cellStyle name="_ПЛАН_ФОТ_2009 (под контрольные цифры в базу 1-С) 31.10.2008_Форма к защите 35" xfId="4425"/>
    <cellStyle name="_ПЛАН_ФОТ_2009 (под контрольные цифры в базу 1-С) 31.10.2008_Форма к защите 36" xfId="4426"/>
    <cellStyle name="_ПЛАН_ФОТ_2009 (под контрольные цифры в базу 1-С) 31.10.2008_Форма к защите 37" xfId="4427"/>
    <cellStyle name="_ПЛАН_ФОТ_2009 (под контрольные цифры в базу 1-С) 31.10.2008_Форма к защите 38" xfId="4428"/>
    <cellStyle name="_ПЛАН_ФОТ_2009 (под контрольные цифры в базу 1-С) 31.10.2008_Форма к защите 39" xfId="4429"/>
    <cellStyle name="_ПЛАН_ФОТ_2009 (под контрольные цифры в базу 1-С) 31.10.2008_Форма к защите 4" xfId="4430"/>
    <cellStyle name="_ПЛАН_ФОТ_2009 (под контрольные цифры в базу 1-С) 31.10.2008_Форма к защите 40" xfId="4431"/>
    <cellStyle name="_ПЛАН_ФОТ_2009 (под контрольные цифры в базу 1-С) 31.10.2008_Форма к защите 41" xfId="4432"/>
    <cellStyle name="_ПЛАН_ФОТ_2009 (под контрольные цифры в базу 1-С) 31.10.2008_Форма к защите 42" xfId="4433"/>
    <cellStyle name="_ПЛАН_ФОТ_2009 (под контрольные цифры в базу 1-С) 31.10.2008_Форма к защите 43" xfId="4434"/>
    <cellStyle name="_ПЛАН_ФОТ_2009 (под контрольные цифры в базу 1-С) 31.10.2008_Форма к защите 44" xfId="4435"/>
    <cellStyle name="_ПЛАН_ФОТ_2009 (под контрольные цифры в базу 1-С) 31.10.2008_Форма к защите 45" xfId="4436"/>
    <cellStyle name="_ПЛАН_ФОТ_2009 (под контрольные цифры в базу 1-С) 31.10.2008_Форма к защите 46" xfId="4437"/>
    <cellStyle name="_ПЛАН_ФОТ_2009 (под контрольные цифры в базу 1-С) 31.10.2008_Форма к защите 47" xfId="4438"/>
    <cellStyle name="_ПЛАН_ФОТ_2009 (под контрольные цифры в базу 1-С) 31.10.2008_Форма к защите 48" xfId="4439"/>
    <cellStyle name="_ПЛАН_ФОТ_2009 (под контрольные цифры в базу 1-С) 31.10.2008_Форма к защите 49" xfId="4440"/>
    <cellStyle name="_ПЛАН_ФОТ_2009 (под контрольные цифры в базу 1-С) 31.10.2008_Форма к защите 5" xfId="4441"/>
    <cellStyle name="_ПЛАН_ФОТ_2009 (под контрольные цифры в базу 1-С) 31.10.2008_Форма к защите 50" xfId="4442"/>
    <cellStyle name="_ПЛАН_ФОТ_2009 (под контрольные цифры в базу 1-С) 31.10.2008_Форма к защите 51" xfId="4443"/>
    <cellStyle name="_ПЛАН_ФОТ_2009 (под контрольные цифры в базу 1-С) 31.10.2008_Форма к защите 52" xfId="4444"/>
    <cellStyle name="_ПЛАН_ФОТ_2009 (под контрольные цифры в базу 1-С) 31.10.2008_Форма к защите 53" xfId="4445"/>
    <cellStyle name="_ПЛАН_ФОТ_2009 (под контрольные цифры в базу 1-С) 31.10.2008_Форма к защите 54" xfId="4446"/>
    <cellStyle name="_ПЛАН_ФОТ_2009 (под контрольные цифры в базу 1-С) 31.10.2008_Форма к защите 55" xfId="4447"/>
    <cellStyle name="_ПЛАН_ФОТ_2009 (под контрольные цифры в базу 1-С) 31.10.2008_Форма к защите 56" xfId="4448"/>
    <cellStyle name="_ПЛАН_ФОТ_2009 (под контрольные цифры в базу 1-С) 31.10.2008_Форма к защите 57" xfId="4449"/>
    <cellStyle name="_ПЛАН_ФОТ_2009 (под контрольные цифры в базу 1-С) 31.10.2008_Форма к защите 58" xfId="4450"/>
    <cellStyle name="_ПЛАН_ФОТ_2009 (под контрольные цифры в базу 1-С) 31.10.2008_Форма к защите 59" xfId="4451"/>
    <cellStyle name="_ПЛАН_ФОТ_2009 (под контрольные цифры в базу 1-С) 31.10.2008_Форма к защите 6" xfId="4452"/>
    <cellStyle name="_ПЛАН_ФОТ_2009 (под контрольные цифры в базу 1-С) 31.10.2008_Форма к защите 60" xfId="4453"/>
    <cellStyle name="_ПЛАН_ФОТ_2009 (под контрольные цифры в базу 1-С) 31.10.2008_Форма к защите 61" xfId="4454"/>
    <cellStyle name="_ПЛАН_ФОТ_2009 (под контрольные цифры в базу 1-С) 31.10.2008_Форма к защите 62" xfId="4455"/>
    <cellStyle name="_ПЛАН_ФОТ_2009 (под контрольные цифры в базу 1-С) 31.10.2008_Форма к защите 63" xfId="4456"/>
    <cellStyle name="_ПЛАН_ФОТ_2009 (под контрольные цифры в базу 1-С) 31.10.2008_Форма к защите 64" xfId="4457"/>
    <cellStyle name="_ПЛАН_ФОТ_2009 (под контрольные цифры в базу 1-С) 31.10.2008_Форма к защите 65" xfId="4458"/>
    <cellStyle name="_ПЛАН_ФОТ_2009 (под контрольные цифры в базу 1-С) 31.10.2008_Форма к защите 66" xfId="4459"/>
    <cellStyle name="_ПЛАН_ФОТ_2009 (под контрольные цифры в базу 1-С) 31.10.2008_Форма к защите 67" xfId="4460"/>
    <cellStyle name="_ПЛАН_ФОТ_2009 (под контрольные цифры в базу 1-С) 31.10.2008_Форма к защите 68" xfId="4461"/>
    <cellStyle name="_ПЛАН_ФОТ_2009 (под контрольные цифры в базу 1-С) 31.10.2008_Форма к защите 69" xfId="4462"/>
    <cellStyle name="_ПЛАН_ФОТ_2009 (под контрольные цифры в базу 1-С) 31.10.2008_Форма к защите 7" xfId="4463"/>
    <cellStyle name="_ПЛАН_ФОТ_2009 (под контрольные цифры в базу 1-С) 31.10.2008_Форма к защите 70" xfId="4464"/>
    <cellStyle name="_ПЛАН_ФОТ_2009 (под контрольные цифры в базу 1-С) 31.10.2008_Форма к защите 71" xfId="4465"/>
    <cellStyle name="_ПЛАН_ФОТ_2009 (под контрольные цифры в базу 1-С) 31.10.2008_Форма к защите 72" xfId="4466"/>
    <cellStyle name="_ПЛАН_ФОТ_2009 (под контрольные цифры в базу 1-С) 31.10.2008_Форма к защите 73" xfId="4467"/>
    <cellStyle name="_ПЛАН_ФОТ_2009 (под контрольные цифры в базу 1-С) 31.10.2008_Форма к защите 74" xfId="4468"/>
    <cellStyle name="_ПЛАН_ФОТ_2009 (под контрольные цифры в базу 1-С) 31.10.2008_Форма к защите 75" xfId="4469"/>
    <cellStyle name="_ПЛАН_ФОТ_2009 (под контрольные цифры в базу 1-С) 31.10.2008_Форма к защите 76" xfId="4470"/>
    <cellStyle name="_ПЛАН_ФОТ_2009 (под контрольные цифры в базу 1-С) 31.10.2008_Форма к защите 77" xfId="4471"/>
    <cellStyle name="_ПЛАН_ФОТ_2009 (под контрольные цифры в базу 1-С) 31.10.2008_Форма к защите 78" xfId="4472"/>
    <cellStyle name="_ПЛАН_ФОТ_2009 (под контрольные цифры в базу 1-С) 31.10.2008_Форма к защите 79" xfId="4473"/>
    <cellStyle name="_ПЛАН_ФОТ_2009 (под контрольные цифры в базу 1-С) 31.10.2008_Форма к защите 8" xfId="4474"/>
    <cellStyle name="_ПЛАН_ФОТ_2009 (под контрольные цифры в базу 1-С) 31.10.2008_Форма к защите 80" xfId="4475"/>
    <cellStyle name="_ПЛАН_ФОТ_2009 (под контрольные цифры в базу 1-С) 31.10.2008_Форма к защите 81" xfId="4476"/>
    <cellStyle name="_ПЛАН_ФОТ_2009 (под контрольные цифры в базу 1-С) 31.10.2008_Форма к защите 82" xfId="4477"/>
    <cellStyle name="_ПЛАН_ФОТ_2009 (под контрольные цифры в базу 1-С) 31.10.2008_Форма к защите 83" xfId="4478"/>
    <cellStyle name="_ПЛАН_ФОТ_2009 (под контрольные цифры в базу 1-С) 31.10.2008_Форма к защите 84" xfId="4479"/>
    <cellStyle name="_ПЛАН_ФОТ_2009 (под контрольные цифры в базу 1-С) 31.10.2008_Форма к защите 85" xfId="4480"/>
    <cellStyle name="_ПЛАН_ФОТ_2009 (под контрольные цифры в базу 1-С) 31.10.2008_Форма к защите 86" xfId="4481"/>
    <cellStyle name="_ПЛАН_ФОТ_2009 (под контрольные цифры в базу 1-С) 31.10.2008_Форма к защите 87" xfId="4482"/>
    <cellStyle name="_ПЛАН_ФОТ_2009 (под контрольные цифры в базу 1-С) 31.10.2008_Форма к защите 88" xfId="4483"/>
    <cellStyle name="_ПЛАН_ФОТ_2009 (под контрольные цифры в базу 1-С) 31.10.2008_Форма к защите 89" xfId="4484"/>
    <cellStyle name="_ПЛАН_ФОТ_2009 (под контрольные цифры в базу 1-С) 31.10.2008_Форма к защите 9" xfId="4485"/>
    <cellStyle name="_ПЛАН_ФОТ_2009 (под контрольные цифры в базу 1-С) 31.10.2008_Форма к защите 90" xfId="4486"/>
    <cellStyle name="_ПЛАН_ФОТ_2009 (под контрольные цифры в базу 1-С) 31.10.2008_Форма к защите ДЭБ" xfId="4487"/>
    <cellStyle name="_ПЛАН_ФОТ_2009 (под контрольные цифры в базу 1-С) 31.10.2008_Форма к защите ДЭБ 2" xfId="4488"/>
    <cellStyle name="_ПЛАН_ФОТ_2009 (под контрольные цифры в базу 1-С) 31.10.2008_Форма к защите_ДСП" xfId="4489"/>
    <cellStyle name="_ПЛАН_ФОТ_2009 (под контрольные цифры в базу 1-С) 31.10.2008_Форма к защите_ДСП 2" xfId="4490"/>
    <cellStyle name="_ПЛАН_ФОТ_2009 (под контрольные цифры в базу 1-С) 31.10.2008_Форма к защите_ДУпиоп" xfId="4491"/>
    <cellStyle name="_ПЛАН_ФОТ_2009 (под контрольные цифры в базу 1-С) 31.10.2008_Форма к защите_ДУпиоп 2" xfId="4492"/>
    <cellStyle name="_ПЛАН_ФОТ_2009 (под контрольные цифры в базу 1-С) 31.10.2008_Форма к защите_окончательная версия" xfId="4493"/>
    <cellStyle name="_ПЛАН_ФОТ_2009 (под контрольные цифры в базу 1-С) 31.10.2008_Форма к защите_окончательная версия 2" xfId="4494"/>
    <cellStyle name="_План2009г н а   утв. в МРСК Владимирова" xfId="4495"/>
    <cellStyle name="_Плановая выручка 2010-по  двум  договорам" xfId="4496"/>
    <cellStyle name="_Плановая протяженность Января" xfId="4497"/>
    <cellStyle name="_Плановая протяженность Января_Аморт+коэф1 08 04 08" xfId="4498"/>
    <cellStyle name="_Плановая протяженность Января_ДУИ_РИТ" xfId="4499"/>
    <cellStyle name="_Плановая протяженность Января_ДУИ_РИТ2" xfId="4500"/>
    <cellStyle name="_Плановая протяженность Января_ИспАппарат" xfId="4501"/>
    <cellStyle name="_Плановая протяженность Января_СЭС_010107" xfId="4502"/>
    <cellStyle name="_Плановая протяженность Января_ТАЛ ЭС 01_01_2007" xfId="4503"/>
    <cellStyle name="_План-факт приобретение ОС за 2008 г." xfId="4504"/>
    <cellStyle name="_План-факт приобретение ОС за 2008 г._БДР формат СД (2)" xfId="4505"/>
    <cellStyle name="_По видам деятельности(09.11.2009)" xfId="4506"/>
    <cellStyle name="_повидовая 2009г.  (3553426)" xfId="4507"/>
    <cellStyle name="_повидовая 2009г. факт 1 кв 2009" xfId="4508"/>
    <cellStyle name="_повидовая 2010г." xfId="4509"/>
    <cellStyle name="_ПОВИДОВАЯ кор 2009" xfId="4510"/>
    <cellStyle name="_повидовая коррект 17.09.2009" xfId="4511"/>
    <cellStyle name="_ПОВИДОВАЯ КОРРЕКТ 2009г" xfId="4512"/>
    <cellStyle name="_под лимит план ФОТ  2010 МЭС Юга и ПМЭС" xfId="4513"/>
    <cellStyle name="_под лимит план ФОТ  2010 МЭС Юга и ПМЭС_БДР формат СД (2)" xfId="4514"/>
    <cellStyle name="_Подготовка кадров согласованная" xfId="4515"/>
    <cellStyle name="_Подготовка кадров согласованная_ДОП.З - для отправки" xfId="4516"/>
    <cellStyle name="_Подготовка кадров согласованная_Откорректированная программа Освидетельствование ЗиС (4) (2)" xfId="4517"/>
    <cellStyle name="_Подготовка кадров согласованная_ОУС" xfId="4518"/>
    <cellStyle name="_Подготовка кадров согласованная_ПО расчет (4)" xfId="4519"/>
    <cellStyle name="_Подряд 4кв 06 КМС" xfId="4520"/>
    <cellStyle name="_Подряд 4кв 06 КМС_БДР формат СД (2)" xfId="4521"/>
    <cellStyle name="_Показатели в МСФО" xfId="4522"/>
    <cellStyle name="_поквартальная разбивка реновации 2009" xfId="4523"/>
    <cellStyle name="_Последний ПЭП и Бюджет 2006 КузбПМЭС" xfId="4524"/>
    <cellStyle name="_Последний ПЭП и Бюджет 2006 КузбПМЭС_БДР формат СД (2)" xfId="4525"/>
    <cellStyle name="_последний расчет ФОТ Форма МЭС 2008 23.10.2007" xfId="4526"/>
    <cellStyle name="_последний расчет ФОТ Форма МЭС 2008 23.10.2007_БДР формат СД (2)" xfId="4527"/>
    <cellStyle name="_последний расчет ФОТ Форма МЭС 2008 23.10.2007_Книга1" xfId="4528"/>
    <cellStyle name="_последний расчет ФОТ Форма МЭС 2008 23.10.2007_Книга1 2" xfId="4529"/>
    <cellStyle name="_последний расчет ФОТ Форма МЭС 2008 23.10.2007_Книга1 2 2" xfId="4530"/>
    <cellStyle name="_последний расчет ФОТ Форма МЭС 2008 23.10.2007_Книга1 3" xfId="4531"/>
    <cellStyle name="_последний расчет ФОТ Форма МЭС 2008 23.10.2007_Книга1_ДУС (3)" xfId="4532"/>
    <cellStyle name="_последний расчет ФОТ Форма МЭС 2008 23.10.2007_Книга1_ДУС (3) 2" xfId="4533"/>
    <cellStyle name="_последний расчет ФОТ Форма МЭС 2008 23.10.2007_Книга1_Источники_лимиты_Бизнес-план" xfId="4534"/>
    <cellStyle name="_последний расчет ФОТ Форма МЭС 2008 23.10.2007_Книга1_Источники_лимиты_Бизнес-план 2" xfId="4535"/>
    <cellStyle name="_последний расчет ФОТ Форма МЭС 2008 23.10.2007_Книга1_Источники_лимиты_Бизнес-план 2 2" xfId="4536"/>
    <cellStyle name="_последний расчет ФОТ Форма МЭС 2008 23.10.2007_Книга1_Источники_лимиты_Бизнес-план 3" xfId="4537"/>
    <cellStyle name="_последний расчет ФОТ Форма МЭС 2008 23.10.2007_Книга1_Копия форма к защите" xfId="4538"/>
    <cellStyle name="_последний расчет ФОТ Форма МЭС 2008 23.10.2007_Книга1_Копия форма к защите 2" xfId="4539"/>
    <cellStyle name="_последний расчет ФОТ Форма МЭС 2008 23.10.2007_Книга1_Свод бюджет на 2012" xfId="4540"/>
    <cellStyle name="_последний расчет ФОТ Форма МЭС 2008 23.10.2007_Книга1_Свод бюджет на 2012 2" xfId="4541"/>
    <cellStyle name="_последний расчет ФОТ Форма МЭС 2008 23.10.2007_Книга1_Форма к защите" xfId="4542"/>
    <cellStyle name="_последний расчет ФОТ Форма МЭС 2008 23.10.2007_Книга1_форма к защите - ДКУ" xfId="4543"/>
    <cellStyle name="_последний расчет ФОТ Форма МЭС 2008 23.10.2007_Книга1_форма к защите - ДКУ 2" xfId="4544"/>
    <cellStyle name="_последний расчет ФОТ Форма МЭС 2008 23.10.2007_Книга1_Форма к защите 10" xfId="4545"/>
    <cellStyle name="_последний расчет ФОТ Форма МЭС 2008 23.10.2007_Книга1_Форма к защите 11" xfId="4546"/>
    <cellStyle name="_последний расчет ФОТ Форма МЭС 2008 23.10.2007_Книга1_Форма к защите 12" xfId="4547"/>
    <cellStyle name="_последний расчет ФОТ Форма МЭС 2008 23.10.2007_Книга1_Форма к защите 13" xfId="4548"/>
    <cellStyle name="_последний расчет ФОТ Форма МЭС 2008 23.10.2007_Книга1_Форма к защите 14" xfId="4549"/>
    <cellStyle name="_последний расчет ФОТ Форма МЭС 2008 23.10.2007_Книга1_Форма к защите 15" xfId="4550"/>
    <cellStyle name="_последний расчет ФОТ Форма МЭС 2008 23.10.2007_Книга1_Форма к защите 16" xfId="4551"/>
    <cellStyle name="_последний расчет ФОТ Форма МЭС 2008 23.10.2007_Книга1_Форма к защите 17" xfId="4552"/>
    <cellStyle name="_последний расчет ФОТ Форма МЭС 2008 23.10.2007_Книга1_Форма к защите 18" xfId="4553"/>
    <cellStyle name="_последний расчет ФОТ Форма МЭС 2008 23.10.2007_Книга1_Форма к защите 19" xfId="4554"/>
    <cellStyle name="_последний расчет ФОТ Форма МЭС 2008 23.10.2007_Книга1_Форма к защите 2" xfId="4555"/>
    <cellStyle name="_последний расчет ФОТ Форма МЭС 2008 23.10.2007_Книга1_Форма к защите 20" xfId="4556"/>
    <cellStyle name="_последний расчет ФОТ Форма МЭС 2008 23.10.2007_Книга1_Форма к защите 21" xfId="4557"/>
    <cellStyle name="_последний расчет ФОТ Форма МЭС 2008 23.10.2007_Книга1_Форма к защите 22" xfId="4558"/>
    <cellStyle name="_последний расчет ФОТ Форма МЭС 2008 23.10.2007_Книга1_Форма к защите 23" xfId="4559"/>
    <cellStyle name="_последний расчет ФОТ Форма МЭС 2008 23.10.2007_Книга1_Форма к защите 24" xfId="4560"/>
    <cellStyle name="_последний расчет ФОТ Форма МЭС 2008 23.10.2007_Книга1_Форма к защите 25" xfId="4561"/>
    <cellStyle name="_последний расчет ФОТ Форма МЭС 2008 23.10.2007_Книга1_Форма к защите 26" xfId="4562"/>
    <cellStyle name="_последний расчет ФОТ Форма МЭС 2008 23.10.2007_Книга1_Форма к защите 27" xfId="4563"/>
    <cellStyle name="_последний расчет ФОТ Форма МЭС 2008 23.10.2007_Книга1_Форма к защите 28" xfId="4564"/>
    <cellStyle name="_последний расчет ФОТ Форма МЭС 2008 23.10.2007_Книга1_Форма к защите 29" xfId="4565"/>
    <cellStyle name="_последний расчет ФОТ Форма МЭС 2008 23.10.2007_Книга1_Форма к защите 3" xfId="4566"/>
    <cellStyle name="_последний расчет ФОТ Форма МЭС 2008 23.10.2007_Книга1_Форма к защите 30" xfId="4567"/>
    <cellStyle name="_последний расчет ФОТ Форма МЭС 2008 23.10.2007_Книга1_Форма к защите 31" xfId="4568"/>
    <cellStyle name="_последний расчет ФОТ Форма МЭС 2008 23.10.2007_Книга1_Форма к защите 32" xfId="4569"/>
    <cellStyle name="_последний расчет ФОТ Форма МЭС 2008 23.10.2007_Книга1_Форма к защите 33" xfId="4570"/>
    <cellStyle name="_последний расчет ФОТ Форма МЭС 2008 23.10.2007_Книга1_Форма к защите 34" xfId="4571"/>
    <cellStyle name="_последний расчет ФОТ Форма МЭС 2008 23.10.2007_Книга1_Форма к защите 35" xfId="4572"/>
    <cellStyle name="_последний расчет ФОТ Форма МЭС 2008 23.10.2007_Книга1_Форма к защите 36" xfId="4573"/>
    <cellStyle name="_последний расчет ФОТ Форма МЭС 2008 23.10.2007_Книга1_Форма к защите 37" xfId="4574"/>
    <cellStyle name="_последний расчет ФОТ Форма МЭС 2008 23.10.2007_Книга1_Форма к защите 38" xfId="4575"/>
    <cellStyle name="_последний расчет ФОТ Форма МЭС 2008 23.10.2007_Книга1_Форма к защите 39" xfId="4576"/>
    <cellStyle name="_последний расчет ФОТ Форма МЭС 2008 23.10.2007_Книга1_Форма к защите 4" xfId="4577"/>
    <cellStyle name="_последний расчет ФОТ Форма МЭС 2008 23.10.2007_Книга1_Форма к защите 40" xfId="4578"/>
    <cellStyle name="_последний расчет ФОТ Форма МЭС 2008 23.10.2007_Книга1_Форма к защите 41" xfId="4579"/>
    <cellStyle name="_последний расчет ФОТ Форма МЭС 2008 23.10.2007_Книга1_Форма к защите 42" xfId="4580"/>
    <cellStyle name="_последний расчет ФОТ Форма МЭС 2008 23.10.2007_Книга1_Форма к защите 43" xfId="4581"/>
    <cellStyle name="_последний расчет ФОТ Форма МЭС 2008 23.10.2007_Книга1_Форма к защите 44" xfId="4582"/>
    <cellStyle name="_последний расчет ФОТ Форма МЭС 2008 23.10.2007_Книга1_Форма к защите 45" xfId="4583"/>
    <cellStyle name="_последний расчет ФОТ Форма МЭС 2008 23.10.2007_Книга1_Форма к защите 46" xfId="4584"/>
    <cellStyle name="_последний расчет ФОТ Форма МЭС 2008 23.10.2007_Книга1_Форма к защите 47" xfId="4585"/>
    <cellStyle name="_последний расчет ФОТ Форма МЭС 2008 23.10.2007_Книга1_Форма к защите 48" xfId="4586"/>
    <cellStyle name="_последний расчет ФОТ Форма МЭС 2008 23.10.2007_Книга1_Форма к защите 49" xfId="4587"/>
    <cellStyle name="_последний расчет ФОТ Форма МЭС 2008 23.10.2007_Книга1_Форма к защите 5" xfId="4588"/>
    <cellStyle name="_последний расчет ФОТ Форма МЭС 2008 23.10.2007_Книга1_Форма к защите 50" xfId="4589"/>
    <cellStyle name="_последний расчет ФОТ Форма МЭС 2008 23.10.2007_Книга1_Форма к защите 51" xfId="4590"/>
    <cellStyle name="_последний расчет ФОТ Форма МЭС 2008 23.10.2007_Книга1_Форма к защите 52" xfId="4591"/>
    <cellStyle name="_последний расчет ФОТ Форма МЭС 2008 23.10.2007_Книга1_Форма к защите 53" xfId="4592"/>
    <cellStyle name="_последний расчет ФОТ Форма МЭС 2008 23.10.2007_Книга1_Форма к защите 54" xfId="4593"/>
    <cellStyle name="_последний расчет ФОТ Форма МЭС 2008 23.10.2007_Книга1_Форма к защите 55" xfId="4594"/>
    <cellStyle name="_последний расчет ФОТ Форма МЭС 2008 23.10.2007_Книга1_Форма к защите 56" xfId="4595"/>
    <cellStyle name="_последний расчет ФОТ Форма МЭС 2008 23.10.2007_Книга1_Форма к защите 57" xfId="4596"/>
    <cellStyle name="_последний расчет ФОТ Форма МЭС 2008 23.10.2007_Книга1_Форма к защите 58" xfId="4597"/>
    <cellStyle name="_последний расчет ФОТ Форма МЭС 2008 23.10.2007_Книга1_Форма к защите 59" xfId="4598"/>
    <cellStyle name="_последний расчет ФОТ Форма МЭС 2008 23.10.2007_Книга1_Форма к защите 6" xfId="4599"/>
    <cellStyle name="_последний расчет ФОТ Форма МЭС 2008 23.10.2007_Книга1_Форма к защите 60" xfId="4600"/>
    <cellStyle name="_последний расчет ФОТ Форма МЭС 2008 23.10.2007_Книга1_Форма к защите 61" xfId="4601"/>
    <cellStyle name="_последний расчет ФОТ Форма МЭС 2008 23.10.2007_Книга1_Форма к защите 62" xfId="4602"/>
    <cellStyle name="_последний расчет ФОТ Форма МЭС 2008 23.10.2007_Книга1_Форма к защите 63" xfId="4603"/>
    <cellStyle name="_последний расчет ФОТ Форма МЭС 2008 23.10.2007_Книга1_Форма к защите 64" xfId="4604"/>
    <cellStyle name="_последний расчет ФОТ Форма МЭС 2008 23.10.2007_Книга1_Форма к защите 65" xfId="4605"/>
    <cellStyle name="_последний расчет ФОТ Форма МЭС 2008 23.10.2007_Книга1_Форма к защите 66" xfId="4606"/>
    <cellStyle name="_последний расчет ФОТ Форма МЭС 2008 23.10.2007_Книга1_Форма к защите 67" xfId="4607"/>
    <cellStyle name="_последний расчет ФОТ Форма МЭС 2008 23.10.2007_Книга1_Форма к защите 68" xfId="4608"/>
    <cellStyle name="_последний расчет ФОТ Форма МЭС 2008 23.10.2007_Книга1_Форма к защите 69" xfId="4609"/>
    <cellStyle name="_последний расчет ФОТ Форма МЭС 2008 23.10.2007_Книга1_Форма к защите 7" xfId="4610"/>
    <cellStyle name="_последний расчет ФОТ Форма МЭС 2008 23.10.2007_Книга1_Форма к защите 70" xfId="4611"/>
    <cellStyle name="_последний расчет ФОТ Форма МЭС 2008 23.10.2007_Книга1_Форма к защите 71" xfId="4612"/>
    <cellStyle name="_последний расчет ФОТ Форма МЭС 2008 23.10.2007_Книга1_Форма к защите 72" xfId="4613"/>
    <cellStyle name="_последний расчет ФОТ Форма МЭС 2008 23.10.2007_Книга1_Форма к защите 73" xfId="4614"/>
    <cellStyle name="_последний расчет ФОТ Форма МЭС 2008 23.10.2007_Книга1_Форма к защите 74" xfId="4615"/>
    <cellStyle name="_последний расчет ФОТ Форма МЭС 2008 23.10.2007_Книга1_Форма к защите 75" xfId="4616"/>
    <cellStyle name="_последний расчет ФОТ Форма МЭС 2008 23.10.2007_Книга1_Форма к защите 76" xfId="4617"/>
    <cellStyle name="_последний расчет ФОТ Форма МЭС 2008 23.10.2007_Книга1_Форма к защите 77" xfId="4618"/>
    <cellStyle name="_последний расчет ФОТ Форма МЭС 2008 23.10.2007_Книга1_Форма к защите 78" xfId="4619"/>
    <cellStyle name="_последний расчет ФОТ Форма МЭС 2008 23.10.2007_Книга1_Форма к защите 79" xfId="4620"/>
    <cellStyle name="_последний расчет ФОТ Форма МЭС 2008 23.10.2007_Книга1_Форма к защите 8" xfId="4621"/>
    <cellStyle name="_последний расчет ФОТ Форма МЭС 2008 23.10.2007_Книга1_Форма к защите 80" xfId="4622"/>
    <cellStyle name="_последний расчет ФОТ Форма МЭС 2008 23.10.2007_Книга1_Форма к защите 81" xfId="4623"/>
    <cellStyle name="_последний расчет ФОТ Форма МЭС 2008 23.10.2007_Книга1_Форма к защите 82" xfId="4624"/>
    <cellStyle name="_последний расчет ФОТ Форма МЭС 2008 23.10.2007_Книга1_Форма к защите 83" xfId="4625"/>
    <cellStyle name="_последний расчет ФОТ Форма МЭС 2008 23.10.2007_Книга1_Форма к защите 84" xfId="4626"/>
    <cellStyle name="_последний расчет ФОТ Форма МЭС 2008 23.10.2007_Книга1_Форма к защите 85" xfId="4627"/>
    <cellStyle name="_последний расчет ФОТ Форма МЭС 2008 23.10.2007_Книга1_Форма к защите 86" xfId="4628"/>
    <cellStyle name="_последний расчет ФОТ Форма МЭС 2008 23.10.2007_Книга1_Форма к защите 87" xfId="4629"/>
    <cellStyle name="_последний расчет ФОТ Форма МЭС 2008 23.10.2007_Книга1_Форма к защите 88" xfId="4630"/>
    <cellStyle name="_последний расчет ФОТ Форма МЭС 2008 23.10.2007_Книга1_Форма к защите 89" xfId="4631"/>
    <cellStyle name="_последний расчет ФОТ Форма МЭС 2008 23.10.2007_Книга1_Форма к защите 9" xfId="4632"/>
    <cellStyle name="_последний расчет ФОТ Форма МЭС 2008 23.10.2007_Книга1_Форма к защите 90" xfId="4633"/>
    <cellStyle name="_последний расчет ФОТ Форма МЭС 2008 23.10.2007_Книга1_Форма к защите ДЭБ" xfId="4634"/>
    <cellStyle name="_последний расчет ФОТ Форма МЭС 2008 23.10.2007_Книга1_Форма к защите ДЭБ 2" xfId="4635"/>
    <cellStyle name="_последний расчет ФОТ Форма МЭС 2008 23.10.2007_Книга1_Форма к защите_ДСП" xfId="4636"/>
    <cellStyle name="_последний расчет ФОТ Форма МЭС 2008 23.10.2007_Книга1_Форма к защите_ДСП 2" xfId="4637"/>
    <cellStyle name="_последний расчет ФОТ Форма МЭС 2008 23.10.2007_Книга1_Форма к защите_ДУпиоп" xfId="4638"/>
    <cellStyle name="_последний расчет ФОТ Форма МЭС 2008 23.10.2007_Книга1_Форма к защите_ДУпиоп 2" xfId="4639"/>
    <cellStyle name="_последний расчет ФОТ Форма МЭС 2008 23.10.2007_Книга1_Форма к защите_окончательная версия" xfId="4640"/>
    <cellStyle name="_последний расчет ФОТ Форма МЭС 2008 23.10.2007_Книга1_Форма к защите_окончательная версия 2" xfId="4641"/>
    <cellStyle name="_последний расчет ФОТ Форма МЭС 2008 23.10.2007_Корректировка №3 ФОТ 2010" xfId="4642"/>
    <cellStyle name="_последний расчет ФОТ Форма МЭС 2008 23.10.2007_Корректировка №3 ФОТ 2010_БДР формат СД (2)" xfId="4643"/>
    <cellStyle name="_последний расчет ФОТ Форма МЭС 2008 23.10.2007_Корректировка по ТОиР (проект)(поправл.)" xfId="4644"/>
    <cellStyle name="_последний расчет ФОТ Форма МЭС 2008 23.10.2007_Корректировка ФОТ по ТОиР " xfId="4645"/>
    <cellStyle name="_последний расчет ФОТ Форма МЭС 2008 23.10.2007_Корректировка ФОТ по ТОиР _БДР формат СД (2)" xfId="4646"/>
    <cellStyle name="_последний расчет ФОТ Форма МЭС 2008 23.10.2007_Московское" xfId="4647"/>
    <cellStyle name="_последний расчет ФОТ Форма МЭС 2008 23.10.2007_План по видам деят.(09.11.2009)" xfId="4648"/>
    <cellStyle name="_последний расчет ФОТ Форма МЭС 2008 23.10.2007_План по видам деят.(09.11.2009) 2" xfId="4649"/>
    <cellStyle name="_последний расчет ФОТ Форма МЭС 2008 23.10.2007_План по видам деят.(09.11.2009) 2 2" xfId="4650"/>
    <cellStyle name="_последний расчет ФОТ Форма МЭС 2008 23.10.2007_План по видам деят.(09.11.2009) 3" xfId="4651"/>
    <cellStyle name="_последний расчет ФОТ Форма МЭС 2008 23.10.2007_План по видам деят.(09.11.2009)_ДУС (3)" xfId="4652"/>
    <cellStyle name="_последний расчет ФОТ Форма МЭС 2008 23.10.2007_План по видам деят.(09.11.2009)_ДУС (3) 2" xfId="4653"/>
    <cellStyle name="_последний расчет ФОТ Форма МЭС 2008 23.10.2007_План по видам деят.(09.11.2009)_Источники_лимиты_Бизнес-план" xfId="4654"/>
    <cellStyle name="_последний расчет ФОТ Форма МЭС 2008 23.10.2007_План по видам деят.(09.11.2009)_Источники_лимиты_Бизнес-план 2" xfId="4655"/>
    <cellStyle name="_последний расчет ФОТ Форма МЭС 2008 23.10.2007_План по видам деят.(09.11.2009)_Источники_лимиты_Бизнес-план 2 2" xfId="4656"/>
    <cellStyle name="_последний расчет ФОТ Форма МЭС 2008 23.10.2007_План по видам деят.(09.11.2009)_Источники_лимиты_Бизнес-план 3" xfId="4657"/>
    <cellStyle name="_последний расчет ФОТ Форма МЭС 2008 23.10.2007_План по видам деят.(09.11.2009)_Копия форма к защите" xfId="4658"/>
    <cellStyle name="_последний расчет ФОТ Форма МЭС 2008 23.10.2007_План по видам деят.(09.11.2009)_Копия форма к защите 2" xfId="4659"/>
    <cellStyle name="_последний расчет ФОТ Форма МЭС 2008 23.10.2007_План по видам деят.(09.11.2009)_Свод бюджет на 2012" xfId="4660"/>
    <cellStyle name="_последний расчет ФОТ Форма МЭС 2008 23.10.2007_План по видам деят.(09.11.2009)_Свод бюджет на 2012 2" xfId="4661"/>
    <cellStyle name="_последний расчет ФОТ Форма МЭС 2008 23.10.2007_План по видам деят.(09.11.2009)_Форма к защите" xfId="4662"/>
    <cellStyle name="_последний расчет ФОТ Форма МЭС 2008 23.10.2007_План по видам деят.(09.11.2009)_форма к защите - ДКУ" xfId="4663"/>
    <cellStyle name="_последний расчет ФОТ Форма МЭС 2008 23.10.2007_План по видам деят.(09.11.2009)_форма к защите - ДКУ 2" xfId="4664"/>
    <cellStyle name="_последний расчет ФОТ Форма МЭС 2008 23.10.2007_План по видам деят.(09.11.2009)_Форма к защите 10" xfId="4665"/>
    <cellStyle name="_последний расчет ФОТ Форма МЭС 2008 23.10.2007_План по видам деят.(09.11.2009)_Форма к защите 11" xfId="4666"/>
    <cellStyle name="_последний расчет ФОТ Форма МЭС 2008 23.10.2007_План по видам деят.(09.11.2009)_Форма к защите 12" xfId="4667"/>
    <cellStyle name="_последний расчет ФОТ Форма МЭС 2008 23.10.2007_План по видам деят.(09.11.2009)_Форма к защите 13" xfId="4668"/>
    <cellStyle name="_последний расчет ФОТ Форма МЭС 2008 23.10.2007_План по видам деят.(09.11.2009)_Форма к защите 14" xfId="4669"/>
    <cellStyle name="_последний расчет ФОТ Форма МЭС 2008 23.10.2007_План по видам деят.(09.11.2009)_Форма к защите 15" xfId="4670"/>
    <cellStyle name="_последний расчет ФОТ Форма МЭС 2008 23.10.2007_План по видам деят.(09.11.2009)_Форма к защите 16" xfId="4671"/>
    <cellStyle name="_последний расчет ФОТ Форма МЭС 2008 23.10.2007_План по видам деят.(09.11.2009)_Форма к защите 17" xfId="4672"/>
    <cellStyle name="_последний расчет ФОТ Форма МЭС 2008 23.10.2007_План по видам деят.(09.11.2009)_Форма к защите 18" xfId="4673"/>
    <cellStyle name="_последний расчет ФОТ Форма МЭС 2008 23.10.2007_План по видам деят.(09.11.2009)_Форма к защите 19" xfId="4674"/>
    <cellStyle name="_последний расчет ФОТ Форма МЭС 2008 23.10.2007_План по видам деят.(09.11.2009)_Форма к защите 2" xfId="4675"/>
    <cellStyle name="_последний расчет ФОТ Форма МЭС 2008 23.10.2007_План по видам деят.(09.11.2009)_Форма к защите 20" xfId="4676"/>
    <cellStyle name="_последний расчет ФОТ Форма МЭС 2008 23.10.2007_План по видам деят.(09.11.2009)_Форма к защите 21" xfId="4677"/>
    <cellStyle name="_последний расчет ФОТ Форма МЭС 2008 23.10.2007_План по видам деят.(09.11.2009)_Форма к защите 22" xfId="4678"/>
    <cellStyle name="_последний расчет ФОТ Форма МЭС 2008 23.10.2007_План по видам деят.(09.11.2009)_Форма к защите 23" xfId="4679"/>
    <cellStyle name="_последний расчет ФОТ Форма МЭС 2008 23.10.2007_План по видам деят.(09.11.2009)_Форма к защите 24" xfId="4680"/>
    <cellStyle name="_последний расчет ФОТ Форма МЭС 2008 23.10.2007_План по видам деят.(09.11.2009)_Форма к защите 25" xfId="4681"/>
    <cellStyle name="_последний расчет ФОТ Форма МЭС 2008 23.10.2007_План по видам деят.(09.11.2009)_Форма к защите 26" xfId="4682"/>
    <cellStyle name="_последний расчет ФОТ Форма МЭС 2008 23.10.2007_План по видам деят.(09.11.2009)_Форма к защите 27" xfId="4683"/>
    <cellStyle name="_последний расчет ФОТ Форма МЭС 2008 23.10.2007_План по видам деят.(09.11.2009)_Форма к защите 28" xfId="4684"/>
    <cellStyle name="_последний расчет ФОТ Форма МЭС 2008 23.10.2007_План по видам деят.(09.11.2009)_Форма к защите 29" xfId="4685"/>
    <cellStyle name="_последний расчет ФОТ Форма МЭС 2008 23.10.2007_План по видам деят.(09.11.2009)_Форма к защите 3" xfId="4686"/>
    <cellStyle name="_последний расчет ФОТ Форма МЭС 2008 23.10.2007_План по видам деят.(09.11.2009)_Форма к защите 30" xfId="4687"/>
    <cellStyle name="_последний расчет ФОТ Форма МЭС 2008 23.10.2007_План по видам деят.(09.11.2009)_Форма к защите 31" xfId="4688"/>
    <cellStyle name="_последний расчет ФОТ Форма МЭС 2008 23.10.2007_План по видам деят.(09.11.2009)_Форма к защите 32" xfId="4689"/>
    <cellStyle name="_последний расчет ФОТ Форма МЭС 2008 23.10.2007_План по видам деят.(09.11.2009)_Форма к защите 33" xfId="4690"/>
    <cellStyle name="_последний расчет ФОТ Форма МЭС 2008 23.10.2007_План по видам деят.(09.11.2009)_Форма к защите 34" xfId="4691"/>
    <cellStyle name="_последний расчет ФОТ Форма МЭС 2008 23.10.2007_План по видам деят.(09.11.2009)_Форма к защите 35" xfId="4692"/>
    <cellStyle name="_последний расчет ФОТ Форма МЭС 2008 23.10.2007_План по видам деят.(09.11.2009)_Форма к защите 36" xfId="4693"/>
    <cellStyle name="_последний расчет ФОТ Форма МЭС 2008 23.10.2007_План по видам деят.(09.11.2009)_Форма к защите 37" xfId="4694"/>
    <cellStyle name="_последний расчет ФОТ Форма МЭС 2008 23.10.2007_План по видам деят.(09.11.2009)_Форма к защите 38" xfId="4695"/>
    <cellStyle name="_последний расчет ФОТ Форма МЭС 2008 23.10.2007_План по видам деят.(09.11.2009)_Форма к защите 39" xfId="4696"/>
    <cellStyle name="_последний расчет ФОТ Форма МЭС 2008 23.10.2007_План по видам деят.(09.11.2009)_Форма к защите 4" xfId="4697"/>
    <cellStyle name="_последний расчет ФОТ Форма МЭС 2008 23.10.2007_План по видам деят.(09.11.2009)_Форма к защите 40" xfId="4698"/>
    <cellStyle name="_последний расчет ФОТ Форма МЭС 2008 23.10.2007_План по видам деят.(09.11.2009)_Форма к защите 41" xfId="4699"/>
    <cellStyle name="_последний расчет ФОТ Форма МЭС 2008 23.10.2007_План по видам деят.(09.11.2009)_Форма к защите 42" xfId="4700"/>
    <cellStyle name="_последний расчет ФОТ Форма МЭС 2008 23.10.2007_План по видам деят.(09.11.2009)_Форма к защите 43" xfId="4701"/>
    <cellStyle name="_последний расчет ФОТ Форма МЭС 2008 23.10.2007_План по видам деят.(09.11.2009)_Форма к защите 44" xfId="4702"/>
    <cellStyle name="_последний расчет ФОТ Форма МЭС 2008 23.10.2007_План по видам деят.(09.11.2009)_Форма к защите 45" xfId="4703"/>
    <cellStyle name="_последний расчет ФОТ Форма МЭС 2008 23.10.2007_План по видам деят.(09.11.2009)_Форма к защите 46" xfId="4704"/>
    <cellStyle name="_последний расчет ФОТ Форма МЭС 2008 23.10.2007_План по видам деят.(09.11.2009)_Форма к защите 47" xfId="4705"/>
    <cellStyle name="_последний расчет ФОТ Форма МЭС 2008 23.10.2007_План по видам деят.(09.11.2009)_Форма к защите 48" xfId="4706"/>
    <cellStyle name="_последний расчет ФОТ Форма МЭС 2008 23.10.2007_План по видам деят.(09.11.2009)_Форма к защите 49" xfId="4707"/>
    <cellStyle name="_последний расчет ФОТ Форма МЭС 2008 23.10.2007_План по видам деят.(09.11.2009)_Форма к защите 5" xfId="4708"/>
    <cellStyle name="_последний расчет ФОТ Форма МЭС 2008 23.10.2007_План по видам деят.(09.11.2009)_Форма к защите 50" xfId="4709"/>
    <cellStyle name="_последний расчет ФОТ Форма МЭС 2008 23.10.2007_План по видам деят.(09.11.2009)_Форма к защите 51" xfId="4710"/>
    <cellStyle name="_последний расчет ФОТ Форма МЭС 2008 23.10.2007_План по видам деят.(09.11.2009)_Форма к защите 52" xfId="4711"/>
    <cellStyle name="_последний расчет ФОТ Форма МЭС 2008 23.10.2007_План по видам деят.(09.11.2009)_Форма к защите 53" xfId="4712"/>
    <cellStyle name="_последний расчет ФОТ Форма МЭС 2008 23.10.2007_План по видам деят.(09.11.2009)_Форма к защите 54" xfId="4713"/>
    <cellStyle name="_последний расчет ФОТ Форма МЭС 2008 23.10.2007_План по видам деят.(09.11.2009)_Форма к защите 55" xfId="4714"/>
    <cellStyle name="_последний расчет ФОТ Форма МЭС 2008 23.10.2007_План по видам деят.(09.11.2009)_Форма к защите 56" xfId="4715"/>
    <cellStyle name="_последний расчет ФОТ Форма МЭС 2008 23.10.2007_План по видам деят.(09.11.2009)_Форма к защите 57" xfId="4716"/>
    <cellStyle name="_последний расчет ФОТ Форма МЭС 2008 23.10.2007_План по видам деят.(09.11.2009)_Форма к защите 58" xfId="4717"/>
    <cellStyle name="_последний расчет ФОТ Форма МЭС 2008 23.10.2007_План по видам деят.(09.11.2009)_Форма к защите 59" xfId="4718"/>
    <cellStyle name="_последний расчет ФОТ Форма МЭС 2008 23.10.2007_План по видам деят.(09.11.2009)_Форма к защите 6" xfId="4719"/>
    <cellStyle name="_последний расчет ФОТ Форма МЭС 2008 23.10.2007_План по видам деят.(09.11.2009)_Форма к защите 60" xfId="4720"/>
    <cellStyle name="_последний расчет ФОТ Форма МЭС 2008 23.10.2007_План по видам деят.(09.11.2009)_Форма к защите 61" xfId="4721"/>
    <cellStyle name="_последний расчет ФОТ Форма МЭС 2008 23.10.2007_План по видам деят.(09.11.2009)_Форма к защите 62" xfId="4722"/>
    <cellStyle name="_последний расчет ФОТ Форма МЭС 2008 23.10.2007_План по видам деят.(09.11.2009)_Форма к защите 63" xfId="4723"/>
    <cellStyle name="_последний расчет ФОТ Форма МЭС 2008 23.10.2007_План по видам деят.(09.11.2009)_Форма к защите 64" xfId="4724"/>
    <cellStyle name="_последний расчет ФОТ Форма МЭС 2008 23.10.2007_План по видам деят.(09.11.2009)_Форма к защите 65" xfId="4725"/>
    <cellStyle name="_последний расчет ФОТ Форма МЭС 2008 23.10.2007_План по видам деят.(09.11.2009)_Форма к защите 66" xfId="4726"/>
    <cellStyle name="_последний расчет ФОТ Форма МЭС 2008 23.10.2007_План по видам деят.(09.11.2009)_Форма к защите 67" xfId="4727"/>
    <cellStyle name="_последний расчет ФОТ Форма МЭС 2008 23.10.2007_План по видам деят.(09.11.2009)_Форма к защите 68" xfId="4728"/>
    <cellStyle name="_последний расчет ФОТ Форма МЭС 2008 23.10.2007_План по видам деят.(09.11.2009)_Форма к защите 69" xfId="4729"/>
    <cellStyle name="_последний расчет ФОТ Форма МЭС 2008 23.10.2007_План по видам деят.(09.11.2009)_Форма к защите 7" xfId="4730"/>
    <cellStyle name="_последний расчет ФОТ Форма МЭС 2008 23.10.2007_План по видам деят.(09.11.2009)_Форма к защите 70" xfId="4731"/>
    <cellStyle name="_последний расчет ФОТ Форма МЭС 2008 23.10.2007_План по видам деят.(09.11.2009)_Форма к защите 71" xfId="4732"/>
    <cellStyle name="_последний расчет ФОТ Форма МЭС 2008 23.10.2007_План по видам деят.(09.11.2009)_Форма к защите 72" xfId="4733"/>
    <cellStyle name="_последний расчет ФОТ Форма МЭС 2008 23.10.2007_План по видам деят.(09.11.2009)_Форма к защите 73" xfId="4734"/>
    <cellStyle name="_последний расчет ФОТ Форма МЭС 2008 23.10.2007_План по видам деят.(09.11.2009)_Форма к защите 74" xfId="4735"/>
    <cellStyle name="_последний расчет ФОТ Форма МЭС 2008 23.10.2007_План по видам деят.(09.11.2009)_Форма к защите 75" xfId="4736"/>
    <cellStyle name="_последний расчет ФОТ Форма МЭС 2008 23.10.2007_План по видам деят.(09.11.2009)_Форма к защите 76" xfId="4737"/>
    <cellStyle name="_последний расчет ФОТ Форма МЭС 2008 23.10.2007_План по видам деят.(09.11.2009)_Форма к защите 77" xfId="4738"/>
    <cellStyle name="_последний расчет ФОТ Форма МЭС 2008 23.10.2007_План по видам деят.(09.11.2009)_Форма к защите 78" xfId="4739"/>
    <cellStyle name="_последний расчет ФОТ Форма МЭС 2008 23.10.2007_План по видам деят.(09.11.2009)_Форма к защите 79" xfId="4740"/>
    <cellStyle name="_последний расчет ФОТ Форма МЭС 2008 23.10.2007_План по видам деят.(09.11.2009)_Форма к защите 8" xfId="4741"/>
    <cellStyle name="_последний расчет ФОТ Форма МЭС 2008 23.10.2007_План по видам деят.(09.11.2009)_Форма к защите 80" xfId="4742"/>
    <cellStyle name="_последний расчет ФОТ Форма МЭС 2008 23.10.2007_План по видам деят.(09.11.2009)_Форма к защите 81" xfId="4743"/>
    <cellStyle name="_последний расчет ФОТ Форма МЭС 2008 23.10.2007_План по видам деят.(09.11.2009)_Форма к защите 82" xfId="4744"/>
    <cellStyle name="_последний расчет ФОТ Форма МЭС 2008 23.10.2007_План по видам деят.(09.11.2009)_Форма к защите 83" xfId="4745"/>
    <cellStyle name="_последний расчет ФОТ Форма МЭС 2008 23.10.2007_План по видам деят.(09.11.2009)_Форма к защите 84" xfId="4746"/>
    <cellStyle name="_последний расчет ФОТ Форма МЭС 2008 23.10.2007_План по видам деят.(09.11.2009)_Форма к защите 85" xfId="4747"/>
    <cellStyle name="_последний расчет ФОТ Форма МЭС 2008 23.10.2007_План по видам деят.(09.11.2009)_Форма к защите 86" xfId="4748"/>
    <cellStyle name="_последний расчет ФОТ Форма МЭС 2008 23.10.2007_План по видам деят.(09.11.2009)_Форма к защите 87" xfId="4749"/>
    <cellStyle name="_последний расчет ФОТ Форма МЭС 2008 23.10.2007_План по видам деят.(09.11.2009)_Форма к защите 88" xfId="4750"/>
    <cellStyle name="_последний расчет ФОТ Форма МЭС 2008 23.10.2007_План по видам деят.(09.11.2009)_Форма к защите 89" xfId="4751"/>
    <cellStyle name="_последний расчет ФОТ Форма МЭС 2008 23.10.2007_План по видам деят.(09.11.2009)_Форма к защите 9" xfId="4752"/>
    <cellStyle name="_последний расчет ФОТ Форма МЭС 2008 23.10.2007_План по видам деят.(09.11.2009)_Форма к защите 90" xfId="4753"/>
    <cellStyle name="_последний расчет ФОТ Форма МЭС 2008 23.10.2007_План по видам деят.(09.11.2009)_Форма к защите ДЭБ" xfId="4754"/>
    <cellStyle name="_последний расчет ФОТ Форма МЭС 2008 23.10.2007_План по видам деят.(09.11.2009)_Форма к защите ДЭБ 2" xfId="4755"/>
    <cellStyle name="_последний расчет ФОТ Форма МЭС 2008 23.10.2007_План по видам деят.(09.11.2009)_Форма к защите_ДСП" xfId="4756"/>
    <cellStyle name="_последний расчет ФОТ Форма МЭС 2008 23.10.2007_План по видам деят.(09.11.2009)_Форма к защите_ДСП 2" xfId="4757"/>
    <cellStyle name="_последний расчет ФОТ Форма МЭС 2008 23.10.2007_План по видам деят.(09.11.2009)_Форма к защите_ДУпиоп" xfId="4758"/>
    <cellStyle name="_последний расчет ФОТ Форма МЭС 2008 23.10.2007_План по видам деят.(09.11.2009)_Форма к защите_ДУпиоп 2" xfId="4759"/>
    <cellStyle name="_последний расчет ФОТ Форма МЭС 2008 23.10.2007_План по видам деят.(09.11.2009)_Форма к защите_окончательная версия" xfId="4760"/>
    <cellStyle name="_последний расчет ФОТ Форма МЭС 2008 23.10.2007_План по видам деят.(09.11.2009)_Форма к защите_окончательная версия 2" xfId="4761"/>
    <cellStyle name="_последний расчет ФОТ Форма МЭС 2008 23.10.2007_По видам деятельности(09.11.2009)" xfId="4762"/>
    <cellStyle name="_последний расчет ФОТ Форма МЭС 2008 23.10.2007_По видам деятельности(09.11.2009) 2" xfId="4763"/>
    <cellStyle name="_последний расчет ФОТ Форма МЭС 2008 23.10.2007_По видам деятельности(09.11.2009) 2 2" xfId="4764"/>
    <cellStyle name="_последний расчет ФОТ Форма МЭС 2008 23.10.2007_По видам деятельности(09.11.2009) 3" xfId="4765"/>
    <cellStyle name="_последний расчет ФОТ Форма МЭС 2008 23.10.2007_По видам деятельности(09.11.2009)_ДУС (3)" xfId="4766"/>
    <cellStyle name="_последний расчет ФОТ Форма МЭС 2008 23.10.2007_По видам деятельности(09.11.2009)_ДУС (3) 2" xfId="4767"/>
    <cellStyle name="_последний расчет ФОТ Форма МЭС 2008 23.10.2007_По видам деятельности(09.11.2009)_Источники_лимиты_Бизнес-план" xfId="4768"/>
    <cellStyle name="_последний расчет ФОТ Форма МЭС 2008 23.10.2007_По видам деятельности(09.11.2009)_Источники_лимиты_Бизнес-план 2" xfId="4769"/>
    <cellStyle name="_последний расчет ФОТ Форма МЭС 2008 23.10.2007_По видам деятельности(09.11.2009)_Источники_лимиты_Бизнес-план 2 2" xfId="4770"/>
    <cellStyle name="_последний расчет ФОТ Форма МЭС 2008 23.10.2007_По видам деятельности(09.11.2009)_Источники_лимиты_Бизнес-план 3" xfId="4771"/>
    <cellStyle name="_последний расчет ФОТ Форма МЭС 2008 23.10.2007_По видам деятельности(09.11.2009)_Копия форма к защите" xfId="4772"/>
    <cellStyle name="_последний расчет ФОТ Форма МЭС 2008 23.10.2007_По видам деятельности(09.11.2009)_Копия форма к защите 2" xfId="4773"/>
    <cellStyle name="_последний расчет ФОТ Форма МЭС 2008 23.10.2007_По видам деятельности(09.11.2009)_Свод бюджет на 2012" xfId="4774"/>
    <cellStyle name="_последний расчет ФОТ Форма МЭС 2008 23.10.2007_По видам деятельности(09.11.2009)_Свод бюджет на 2012 2" xfId="4775"/>
    <cellStyle name="_последний расчет ФОТ Форма МЭС 2008 23.10.2007_По видам деятельности(09.11.2009)_Форма к защите" xfId="4776"/>
    <cellStyle name="_последний расчет ФОТ Форма МЭС 2008 23.10.2007_По видам деятельности(09.11.2009)_форма к защите - ДКУ" xfId="4777"/>
    <cellStyle name="_последний расчет ФОТ Форма МЭС 2008 23.10.2007_По видам деятельности(09.11.2009)_форма к защите - ДКУ 2" xfId="4778"/>
    <cellStyle name="_последний расчет ФОТ Форма МЭС 2008 23.10.2007_По видам деятельности(09.11.2009)_Форма к защите 10" xfId="4779"/>
    <cellStyle name="_последний расчет ФОТ Форма МЭС 2008 23.10.2007_По видам деятельности(09.11.2009)_Форма к защите 11" xfId="4780"/>
    <cellStyle name="_последний расчет ФОТ Форма МЭС 2008 23.10.2007_По видам деятельности(09.11.2009)_Форма к защите 12" xfId="4781"/>
    <cellStyle name="_последний расчет ФОТ Форма МЭС 2008 23.10.2007_По видам деятельности(09.11.2009)_Форма к защите 13" xfId="4782"/>
    <cellStyle name="_последний расчет ФОТ Форма МЭС 2008 23.10.2007_По видам деятельности(09.11.2009)_Форма к защите 14" xfId="4783"/>
    <cellStyle name="_последний расчет ФОТ Форма МЭС 2008 23.10.2007_По видам деятельности(09.11.2009)_Форма к защите 15" xfId="4784"/>
    <cellStyle name="_последний расчет ФОТ Форма МЭС 2008 23.10.2007_По видам деятельности(09.11.2009)_Форма к защите 16" xfId="4785"/>
    <cellStyle name="_последний расчет ФОТ Форма МЭС 2008 23.10.2007_По видам деятельности(09.11.2009)_Форма к защите 17" xfId="4786"/>
    <cellStyle name="_последний расчет ФОТ Форма МЭС 2008 23.10.2007_По видам деятельности(09.11.2009)_Форма к защите 18" xfId="4787"/>
    <cellStyle name="_последний расчет ФОТ Форма МЭС 2008 23.10.2007_По видам деятельности(09.11.2009)_Форма к защите 19" xfId="4788"/>
    <cellStyle name="_последний расчет ФОТ Форма МЭС 2008 23.10.2007_По видам деятельности(09.11.2009)_Форма к защите 2" xfId="4789"/>
    <cellStyle name="_последний расчет ФОТ Форма МЭС 2008 23.10.2007_По видам деятельности(09.11.2009)_Форма к защите 20" xfId="4790"/>
    <cellStyle name="_последний расчет ФОТ Форма МЭС 2008 23.10.2007_По видам деятельности(09.11.2009)_Форма к защите 21" xfId="4791"/>
    <cellStyle name="_последний расчет ФОТ Форма МЭС 2008 23.10.2007_По видам деятельности(09.11.2009)_Форма к защите 22" xfId="4792"/>
    <cellStyle name="_последний расчет ФОТ Форма МЭС 2008 23.10.2007_По видам деятельности(09.11.2009)_Форма к защите 23" xfId="4793"/>
    <cellStyle name="_последний расчет ФОТ Форма МЭС 2008 23.10.2007_По видам деятельности(09.11.2009)_Форма к защите 24" xfId="4794"/>
    <cellStyle name="_последний расчет ФОТ Форма МЭС 2008 23.10.2007_По видам деятельности(09.11.2009)_Форма к защите 25" xfId="4795"/>
    <cellStyle name="_последний расчет ФОТ Форма МЭС 2008 23.10.2007_По видам деятельности(09.11.2009)_Форма к защите 26" xfId="4796"/>
    <cellStyle name="_последний расчет ФОТ Форма МЭС 2008 23.10.2007_По видам деятельности(09.11.2009)_Форма к защите 27" xfId="4797"/>
    <cellStyle name="_последний расчет ФОТ Форма МЭС 2008 23.10.2007_По видам деятельности(09.11.2009)_Форма к защите 28" xfId="4798"/>
    <cellStyle name="_последний расчет ФОТ Форма МЭС 2008 23.10.2007_По видам деятельности(09.11.2009)_Форма к защите 29" xfId="4799"/>
    <cellStyle name="_последний расчет ФОТ Форма МЭС 2008 23.10.2007_По видам деятельности(09.11.2009)_Форма к защите 3" xfId="4800"/>
    <cellStyle name="_последний расчет ФОТ Форма МЭС 2008 23.10.2007_По видам деятельности(09.11.2009)_Форма к защите 30" xfId="4801"/>
    <cellStyle name="_последний расчет ФОТ Форма МЭС 2008 23.10.2007_По видам деятельности(09.11.2009)_Форма к защите 31" xfId="4802"/>
    <cellStyle name="_последний расчет ФОТ Форма МЭС 2008 23.10.2007_По видам деятельности(09.11.2009)_Форма к защите 32" xfId="4803"/>
    <cellStyle name="_последний расчет ФОТ Форма МЭС 2008 23.10.2007_По видам деятельности(09.11.2009)_Форма к защите 33" xfId="4804"/>
    <cellStyle name="_последний расчет ФОТ Форма МЭС 2008 23.10.2007_По видам деятельности(09.11.2009)_Форма к защите 34" xfId="4805"/>
    <cellStyle name="_последний расчет ФОТ Форма МЭС 2008 23.10.2007_По видам деятельности(09.11.2009)_Форма к защите 35" xfId="4806"/>
    <cellStyle name="_последний расчет ФОТ Форма МЭС 2008 23.10.2007_По видам деятельности(09.11.2009)_Форма к защите 36" xfId="4807"/>
    <cellStyle name="_последний расчет ФОТ Форма МЭС 2008 23.10.2007_По видам деятельности(09.11.2009)_Форма к защите 37" xfId="4808"/>
    <cellStyle name="_последний расчет ФОТ Форма МЭС 2008 23.10.2007_По видам деятельности(09.11.2009)_Форма к защите 38" xfId="4809"/>
    <cellStyle name="_последний расчет ФОТ Форма МЭС 2008 23.10.2007_По видам деятельности(09.11.2009)_Форма к защите 39" xfId="4810"/>
    <cellStyle name="_последний расчет ФОТ Форма МЭС 2008 23.10.2007_По видам деятельности(09.11.2009)_Форма к защите 4" xfId="4811"/>
    <cellStyle name="_последний расчет ФОТ Форма МЭС 2008 23.10.2007_По видам деятельности(09.11.2009)_Форма к защите 40" xfId="4812"/>
    <cellStyle name="_последний расчет ФОТ Форма МЭС 2008 23.10.2007_По видам деятельности(09.11.2009)_Форма к защите 41" xfId="4813"/>
    <cellStyle name="_последний расчет ФОТ Форма МЭС 2008 23.10.2007_По видам деятельности(09.11.2009)_Форма к защите 42" xfId="4814"/>
    <cellStyle name="_последний расчет ФОТ Форма МЭС 2008 23.10.2007_По видам деятельности(09.11.2009)_Форма к защите 43" xfId="4815"/>
    <cellStyle name="_последний расчет ФОТ Форма МЭС 2008 23.10.2007_По видам деятельности(09.11.2009)_Форма к защите 44" xfId="4816"/>
    <cellStyle name="_последний расчет ФОТ Форма МЭС 2008 23.10.2007_По видам деятельности(09.11.2009)_Форма к защите 45" xfId="4817"/>
    <cellStyle name="_последний расчет ФОТ Форма МЭС 2008 23.10.2007_По видам деятельности(09.11.2009)_Форма к защите 46" xfId="4818"/>
    <cellStyle name="_последний расчет ФОТ Форма МЭС 2008 23.10.2007_По видам деятельности(09.11.2009)_Форма к защите 47" xfId="4819"/>
    <cellStyle name="_последний расчет ФОТ Форма МЭС 2008 23.10.2007_По видам деятельности(09.11.2009)_Форма к защите 48" xfId="4820"/>
    <cellStyle name="_последний расчет ФОТ Форма МЭС 2008 23.10.2007_По видам деятельности(09.11.2009)_Форма к защите 49" xfId="4821"/>
    <cellStyle name="_последний расчет ФОТ Форма МЭС 2008 23.10.2007_По видам деятельности(09.11.2009)_Форма к защите 5" xfId="4822"/>
    <cellStyle name="_последний расчет ФОТ Форма МЭС 2008 23.10.2007_По видам деятельности(09.11.2009)_Форма к защите 50" xfId="4823"/>
    <cellStyle name="_последний расчет ФОТ Форма МЭС 2008 23.10.2007_По видам деятельности(09.11.2009)_Форма к защите 51" xfId="4824"/>
    <cellStyle name="_последний расчет ФОТ Форма МЭС 2008 23.10.2007_По видам деятельности(09.11.2009)_Форма к защите 52" xfId="4825"/>
    <cellStyle name="_последний расчет ФОТ Форма МЭС 2008 23.10.2007_По видам деятельности(09.11.2009)_Форма к защите 53" xfId="4826"/>
    <cellStyle name="_последний расчет ФОТ Форма МЭС 2008 23.10.2007_По видам деятельности(09.11.2009)_Форма к защите 54" xfId="4827"/>
    <cellStyle name="_последний расчет ФОТ Форма МЭС 2008 23.10.2007_По видам деятельности(09.11.2009)_Форма к защите 55" xfId="4828"/>
    <cellStyle name="_последний расчет ФОТ Форма МЭС 2008 23.10.2007_По видам деятельности(09.11.2009)_Форма к защите 56" xfId="4829"/>
    <cellStyle name="_последний расчет ФОТ Форма МЭС 2008 23.10.2007_По видам деятельности(09.11.2009)_Форма к защите 57" xfId="4830"/>
    <cellStyle name="_последний расчет ФОТ Форма МЭС 2008 23.10.2007_По видам деятельности(09.11.2009)_Форма к защите 58" xfId="4831"/>
    <cellStyle name="_последний расчет ФОТ Форма МЭС 2008 23.10.2007_По видам деятельности(09.11.2009)_Форма к защите 59" xfId="4832"/>
    <cellStyle name="_последний расчет ФОТ Форма МЭС 2008 23.10.2007_По видам деятельности(09.11.2009)_Форма к защите 6" xfId="4833"/>
    <cellStyle name="_последний расчет ФОТ Форма МЭС 2008 23.10.2007_По видам деятельности(09.11.2009)_Форма к защите 60" xfId="4834"/>
    <cellStyle name="_последний расчет ФОТ Форма МЭС 2008 23.10.2007_По видам деятельности(09.11.2009)_Форма к защите 61" xfId="4835"/>
    <cellStyle name="_последний расчет ФОТ Форма МЭС 2008 23.10.2007_По видам деятельности(09.11.2009)_Форма к защите 62" xfId="4836"/>
    <cellStyle name="_последний расчет ФОТ Форма МЭС 2008 23.10.2007_По видам деятельности(09.11.2009)_Форма к защите 63" xfId="4837"/>
    <cellStyle name="_последний расчет ФОТ Форма МЭС 2008 23.10.2007_По видам деятельности(09.11.2009)_Форма к защите 64" xfId="4838"/>
    <cellStyle name="_последний расчет ФОТ Форма МЭС 2008 23.10.2007_По видам деятельности(09.11.2009)_Форма к защите 65" xfId="4839"/>
    <cellStyle name="_последний расчет ФОТ Форма МЭС 2008 23.10.2007_По видам деятельности(09.11.2009)_Форма к защите 66" xfId="4840"/>
    <cellStyle name="_последний расчет ФОТ Форма МЭС 2008 23.10.2007_По видам деятельности(09.11.2009)_Форма к защите 67" xfId="4841"/>
    <cellStyle name="_последний расчет ФОТ Форма МЭС 2008 23.10.2007_По видам деятельности(09.11.2009)_Форма к защите 68" xfId="4842"/>
    <cellStyle name="_последний расчет ФОТ Форма МЭС 2008 23.10.2007_По видам деятельности(09.11.2009)_Форма к защите 69" xfId="4843"/>
    <cellStyle name="_последний расчет ФОТ Форма МЭС 2008 23.10.2007_По видам деятельности(09.11.2009)_Форма к защите 7" xfId="4844"/>
    <cellStyle name="_последний расчет ФОТ Форма МЭС 2008 23.10.2007_По видам деятельности(09.11.2009)_Форма к защите 70" xfId="4845"/>
    <cellStyle name="_последний расчет ФОТ Форма МЭС 2008 23.10.2007_По видам деятельности(09.11.2009)_Форма к защите 71" xfId="4846"/>
    <cellStyle name="_последний расчет ФОТ Форма МЭС 2008 23.10.2007_По видам деятельности(09.11.2009)_Форма к защите 72" xfId="4847"/>
    <cellStyle name="_последний расчет ФОТ Форма МЭС 2008 23.10.2007_По видам деятельности(09.11.2009)_Форма к защите 73" xfId="4848"/>
    <cellStyle name="_последний расчет ФОТ Форма МЭС 2008 23.10.2007_По видам деятельности(09.11.2009)_Форма к защите 74" xfId="4849"/>
    <cellStyle name="_последний расчет ФОТ Форма МЭС 2008 23.10.2007_По видам деятельности(09.11.2009)_Форма к защите 75" xfId="4850"/>
    <cellStyle name="_последний расчет ФОТ Форма МЭС 2008 23.10.2007_По видам деятельности(09.11.2009)_Форма к защите 76" xfId="4851"/>
    <cellStyle name="_последний расчет ФОТ Форма МЭС 2008 23.10.2007_По видам деятельности(09.11.2009)_Форма к защите 77" xfId="4852"/>
    <cellStyle name="_последний расчет ФОТ Форма МЭС 2008 23.10.2007_По видам деятельности(09.11.2009)_Форма к защите 78" xfId="4853"/>
    <cellStyle name="_последний расчет ФОТ Форма МЭС 2008 23.10.2007_По видам деятельности(09.11.2009)_Форма к защите 79" xfId="4854"/>
    <cellStyle name="_последний расчет ФОТ Форма МЭС 2008 23.10.2007_По видам деятельности(09.11.2009)_Форма к защите 8" xfId="4855"/>
    <cellStyle name="_последний расчет ФОТ Форма МЭС 2008 23.10.2007_По видам деятельности(09.11.2009)_Форма к защите 80" xfId="4856"/>
    <cellStyle name="_последний расчет ФОТ Форма МЭС 2008 23.10.2007_По видам деятельности(09.11.2009)_Форма к защите 81" xfId="4857"/>
    <cellStyle name="_последний расчет ФОТ Форма МЭС 2008 23.10.2007_По видам деятельности(09.11.2009)_Форма к защите 82" xfId="4858"/>
    <cellStyle name="_последний расчет ФОТ Форма МЭС 2008 23.10.2007_По видам деятельности(09.11.2009)_Форма к защите 83" xfId="4859"/>
    <cellStyle name="_последний расчет ФОТ Форма МЭС 2008 23.10.2007_По видам деятельности(09.11.2009)_Форма к защите 84" xfId="4860"/>
    <cellStyle name="_последний расчет ФОТ Форма МЭС 2008 23.10.2007_По видам деятельности(09.11.2009)_Форма к защите 85" xfId="4861"/>
    <cellStyle name="_последний расчет ФОТ Форма МЭС 2008 23.10.2007_По видам деятельности(09.11.2009)_Форма к защите 86" xfId="4862"/>
    <cellStyle name="_последний расчет ФОТ Форма МЭС 2008 23.10.2007_По видам деятельности(09.11.2009)_Форма к защите 87" xfId="4863"/>
    <cellStyle name="_последний расчет ФОТ Форма МЭС 2008 23.10.2007_По видам деятельности(09.11.2009)_Форма к защите 88" xfId="4864"/>
    <cellStyle name="_последний расчет ФОТ Форма МЭС 2008 23.10.2007_По видам деятельности(09.11.2009)_Форма к защите 89" xfId="4865"/>
    <cellStyle name="_последний расчет ФОТ Форма МЭС 2008 23.10.2007_По видам деятельности(09.11.2009)_Форма к защите 9" xfId="4866"/>
    <cellStyle name="_последний расчет ФОТ Форма МЭС 2008 23.10.2007_По видам деятельности(09.11.2009)_Форма к защите 90" xfId="4867"/>
    <cellStyle name="_последний расчет ФОТ Форма МЭС 2008 23.10.2007_По видам деятельности(09.11.2009)_Форма к защите ДЭБ" xfId="4868"/>
    <cellStyle name="_последний расчет ФОТ Форма МЭС 2008 23.10.2007_По видам деятельности(09.11.2009)_Форма к защите ДЭБ 2" xfId="4869"/>
    <cellStyle name="_последний расчет ФОТ Форма МЭС 2008 23.10.2007_По видам деятельности(09.11.2009)_Форма к защите_ДСП" xfId="4870"/>
    <cellStyle name="_последний расчет ФОТ Форма МЭС 2008 23.10.2007_По видам деятельности(09.11.2009)_Форма к защите_ДСП 2" xfId="4871"/>
    <cellStyle name="_последний расчет ФОТ Форма МЭС 2008 23.10.2007_По видам деятельности(09.11.2009)_Форма к защите_ДУпиоп" xfId="4872"/>
    <cellStyle name="_последний расчет ФОТ Форма МЭС 2008 23.10.2007_По видам деятельности(09.11.2009)_Форма к защите_ДУпиоп 2" xfId="4873"/>
    <cellStyle name="_последний расчет ФОТ Форма МЭС 2008 23.10.2007_По видам деятельности(09.11.2009)_Форма к защите_окончательная версия" xfId="4874"/>
    <cellStyle name="_последний расчет ФОТ Форма МЭС 2008 23.10.2007_По видам деятельности(09.11.2009)_Форма к защите_окончательная версия 2" xfId="4875"/>
    <cellStyle name="_последний расчет ФОТ Форма МЭС 2008 23.10.2007_Состав ФОТ и ВСХ ( - 3 кв-л 9мес.)xls" xfId="4876"/>
    <cellStyle name="_последний расчет ФОТ Форма МЭС 2008 23.10.2007_Состав ФОТ и ВСХ ( - 3 кв-л 9мес.)xls_БДР формат СД (2)" xfId="4877"/>
    <cellStyle name="_последний расчет ФОТ Форма МЭС 2008 23.10.2007_ТОИР СВОД 2010_форма1(испр.управление30.10.2009.)" xfId="4878"/>
    <cellStyle name="_последний расчет ФОТ Форма МЭС 2008 23.10.2007_ТОИР СВОД 2010_форма1(испр.управление30.10.2009.) 2" xfId="4879"/>
    <cellStyle name="_последний расчет ФОТ Форма МЭС 2008 23.10.2007_ТОИР СВОД 2010_форма1(испр.управление30.10.2009.) 2 2" xfId="4880"/>
    <cellStyle name="_последний расчет ФОТ Форма МЭС 2008 23.10.2007_ТОИР СВОД 2010_форма1(испр.управление30.10.2009.) 3" xfId="4881"/>
    <cellStyle name="_последний расчет ФОТ Форма МЭС 2008 23.10.2007_ТОИР СВОД 2010_форма1(испр.управление30.10.2009.)_ДУС (3)" xfId="4882"/>
    <cellStyle name="_последний расчет ФОТ Форма МЭС 2008 23.10.2007_ТОИР СВОД 2010_форма1(испр.управление30.10.2009.)_ДУС (3) 2" xfId="4883"/>
    <cellStyle name="_последний расчет ФОТ Форма МЭС 2008 23.10.2007_ТОИР СВОД 2010_форма1(испр.управление30.10.2009.)_Источники_лимиты_Бизнес-план" xfId="4884"/>
    <cellStyle name="_последний расчет ФОТ Форма МЭС 2008 23.10.2007_ТОИР СВОД 2010_форма1(испр.управление30.10.2009.)_Источники_лимиты_Бизнес-план 2" xfId="4885"/>
    <cellStyle name="_последний расчет ФОТ Форма МЭС 2008 23.10.2007_ТОИР СВОД 2010_форма1(испр.управление30.10.2009.)_Источники_лимиты_Бизнес-план 2 2" xfId="4886"/>
    <cellStyle name="_последний расчет ФОТ Форма МЭС 2008 23.10.2007_ТОИР СВОД 2010_форма1(испр.управление30.10.2009.)_Источники_лимиты_Бизнес-план 3" xfId="4887"/>
    <cellStyle name="_последний расчет ФОТ Форма МЭС 2008 23.10.2007_ТОИР СВОД 2010_форма1(испр.управление30.10.2009.)_Копия форма к защите" xfId="4888"/>
    <cellStyle name="_последний расчет ФОТ Форма МЭС 2008 23.10.2007_ТОИР СВОД 2010_форма1(испр.управление30.10.2009.)_Копия форма к защите 2" xfId="4889"/>
    <cellStyle name="_последний расчет ФОТ Форма МЭС 2008 23.10.2007_ТОИР СВОД 2010_форма1(испр.управление30.10.2009.)_Свод бюджет на 2012" xfId="4890"/>
    <cellStyle name="_последний расчет ФОТ Форма МЭС 2008 23.10.2007_ТОИР СВОД 2010_форма1(испр.управление30.10.2009.)_Свод бюджет на 2012 2" xfId="4891"/>
    <cellStyle name="_последний расчет ФОТ Форма МЭС 2008 23.10.2007_ТОИР СВОД 2010_форма1(испр.управление30.10.2009.)_Форма к защите" xfId="4892"/>
    <cellStyle name="_последний расчет ФОТ Форма МЭС 2008 23.10.2007_ТОИР СВОД 2010_форма1(испр.управление30.10.2009.)_форма к защите - ДКУ" xfId="4893"/>
    <cellStyle name="_последний расчет ФОТ Форма МЭС 2008 23.10.2007_ТОИР СВОД 2010_форма1(испр.управление30.10.2009.)_форма к защите - ДКУ 2" xfId="4894"/>
    <cellStyle name="_последний расчет ФОТ Форма МЭС 2008 23.10.2007_ТОИР СВОД 2010_форма1(испр.управление30.10.2009.)_Форма к защите 10" xfId="4895"/>
    <cellStyle name="_последний расчет ФОТ Форма МЭС 2008 23.10.2007_ТОИР СВОД 2010_форма1(испр.управление30.10.2009.)_Форма к защите 11" xfId="4896"/>
    <cellStyle name="_последний расчет ФОТ Форма МЭС 2008 23.10.2007_ТОИР СВОД 2010_форма1(испр.управление30.10.2009.)_Форма к защите 12" xfId="4897"/>
    <cellStyle name="_последний расчет ФОТ Форма МЭС 2008 23.10.2007_ТОИР СВОД 2010_форма1(испр.управление30.10.2009.)_Форма к защите 13" xfId="4898"/>
    <cellStyle name="_последний расчет ФОТ Форма МЭС 2008 23.10.2007_ТОИР СВОД 2010_форма1(испр.управление30.10.2009.)_Форма к защите 14" xfId="4899"/>
    <cellStyle name="_последний расчет ФОТ Форма МЭС 2008 23.10.2007_ТОИР СВОД 2010_форма1(испр.управление30.10.2009.)_Форма к защите 15" xfId="4900"/>
    <cellStyle name="_последний расчет ФОТ Форма МЭС 2008 23.10.2007_ТОИР СВОД 2010_форма1(испр.управление30.10.2009.)_Форма к защите 16" xfId="4901"/>
    <cellStyle name="_последний расчет ФОТ Форма МЭС 2008 23.10.2007_ТОИР СВОД 2010_форма1(испр.управление30.10.2009.)_Форма к защите 17" xfId="4902"/>
    <cellStyle name="_последний расчет ФОТ Форма МЭС 2008 23.10.2007_ТОИР СВОД 2010_форма1(испр.управление30.10.2009.)_Форма к защите 18" xfId="4903"/>
    <cellStyle name="_последний расчет ФОТ Форма МЭС 2008 23.10.2007_ТОИР СВОД 2010_форма1(испр.управление30.10.2009.)_Форма к защите 19" xfId="4904"/>
    <cellStyle name="_последний расчет ФОТ Форма МЭС 2008 23.10.2007_ТОИР СВОД 2010_форма1(испр.управление30.10.2009.)_Форма к защите 2" xfId="4905"/>
    <cellStyle name="_последний расчет ФОТ Форма МЭС 2008 23.10.2007_ТОИР СВОД 2010_форма1(испр.управление30.10.2009.)_Форма к защите 20" xfId="4906"/>
    <cellStyle name="_последний расчет ФОТ Форма МЭС 2008 23.10.2007_ТОИР СВОД 2010_форма1(испр.управление30.10.2009.)_Форма к защите 21" xfId="4907"/>
    <cellStyle name="_последний расчет ФОТ Форма МЭС 2008 23.10.2007_ТОИР СВОД 2010_форма1(испр.управление30.10.2009.)_Форма к защите 22" xfId="4908"/>
    <cellStyle name="_последний расчет ФОТ Форма МЭС 2008 23.10.2007_ТОИР СВОД 2010_форма1(испр.управление30.10.2009.)_Форма к защите 23" xfId="4909"/>
    <cellStyle name="_последний расчет ФОТ Форма МЭС 2008 23.10.2007_ТОИР СВОД 2010_форма1(испр.управление30.10.2009.)_Форма к защите 24" xfId="4910"/>
    <cellStyle name="_последний расчет ФОТ Форма МЭС 2008 23.10.2007_ТОИР СВОД 2010_форма1(испр.управление30.10.2009.)_Форма к защите 25" xfId="4911"/>
    <cellStyle name="_последний расчет ФОТ Форма МЭС 2008 23.10.2007_ТОИР СВОД 2010_форма1(испр.управление30.10.2009.)_Форма к защите 26" xfId="4912"/>
    <cellStyle name="_последний расчет ФОТ Форма МЭС 2008 23.10.2007_ТОИР СВОД 2010_форма1(испр.управление30.10.2009.)_Форма к защите 27" xfId="4913"/>
    <cellStyle name="_последний расчет ФОТ Форма МЭС 2008 23.10.2007_ТОИР СВОД 2010_форма1(испр.управление30.10.2009.)_Форма к защите 28" xfId="4914"/>
    <cellStyle name="_последний расчет ФОТ Форма МЭС 2008 23.10.2007_ТОИР СВОД 2010_форма1(испр.управление30.10.2009.)_Форма к защите 29" xfId="4915"/>
    <cellStyle name="_последний расчет ФОТ Форма МЭС 2008 23.10.2007_ТОИР СВОД 2010_форма1(испр.управление30.10.2009.)_Форма к защите 3" xfId="4916"/>
    <cellStyle name="_последний расчет ФОТ Форма МЭС 2008 23.10.2007_ТОИР СВОД 2010_форма1(испр.управление30.10.2009.)_Форма к защите 30" xfId="4917"/>
    <cellStyle name="_последний расчет ФОТ Форма МЭС 2008 23.10.2007_ТОИР СВОД 2010_форма1(испр.управление30.10.2009.)_Форма к защите 31" xfId="4918"/>
    <cellStyle name="_последний расчет ФОТ Форма МЭС 2008 23.10.2007_ТОИР СВОД 2010_форма1(испр.управление30.10.2009.)_Форма к защите 32" xfId="4919"/>
    <cellStyle name="_последний расчет ФОТ Форма МЭС 2008 23.10.2007_ТОИР СВОД 2010_форма1(испр.управление30.10.2009.)_Форма к защите 33" xfId="4920"/>
    <cellStyle name="_последний расчет ФОТ Форма МЭС 2008 23.10.2007_ТОИР СВОД 2010_форма1(испр.управление30.10.2009.)_Форма к защите 34" xfId="4921"/>
    <cellStyle name="_последний расчет ФОТ Форма МЭС 2008 23.10.2007_ТОИР СВОД 2010_форма1(испр.управление30.10.2009.)_Форма к защите 35" xfId="4922"/>
    <cellStyle name="_последний расчет ФОТ Форма МЭС 2008 23.10.2007_ТОИР СВОД 2010_форма1(испр.управление30.10.2009.)_Форма к защите 36" xfId="4923"/>
    <cellStyle name="_последний расчет ФОТ Форма МЭС 2008 23.10.2007_ТОИР СВОД 2010_форма1(испр.управление30.10.2009.)_Форма к защите 37" xfId="4924"/>
    <cellStyle name="_последний расчет ФОТ Форма МЭС 2008 23.10.2007_ТОИР СВОД 2010_форма1(испр.управление30.10.2009.)_Форма к защите 38" xfId="4925"/>
    <cellStyle name="_последний расчет ФОТ Форма МЭС 2008 23.10.2007_ТОИР СВОД 2010_форма1(испр.управление30.10.2009.)_Форма к защите 39" xfId="4926"/>
    <cellStyle name="_последний расчет ФОТ Форма МЭС 2008 23.10.2007_ТОИР СВОД 2010_форма1(испр.управление30.10.2009.)_Форма к защите 4" xfId="4927"/>
    <cellStyle name="_последний расчет ФОТ Форма МЭС 2008 23.10.2007_ТОИР СВОД 2010_форма1(испр.управление30.10.2009.)_Форма к защите 40" xfId="4928"/>
    <cellStyle name="_последний расчет ФОТ Форма МЭС 2008 23.10.2007_ТОИР СВОД 2010_форма1(испр.управление30.10.2009.)_Форма к защите 41" xfId="4929"/>
    <cellStyle name="_последний расчет ФОТ Форма МЭС 2008 23.10.2007_ТОИР СВОД 2010_форма1(испр.управление30.10.2009.)_Форма к защите 42" xfId="4930"/>
    <cellStyle name="_последний расчет ФОТ Форма МЭС 2008 23.10.2007_ТОИР СВОД 2010_форма1(испр.управление30.10.2009.)_Форма к защите 43" xfId="4931"/>
    <cellStyle name="_последний расчет ФОТ Форма МЭС 2008 23.10.2007_ТОИР СВОД 2010_форма1(испр.управление30.10.2009.)_Форма к защите 44" xfId="4932"/>
    <cellStyle name="_последний расчет ФОТ Форма МЭС 2008 23.10.2007_ТОИР СВОД 2010_форма1(испр.управление30.10.2009.)_Форма к защите 45" xfId="4933"/>
    <cellStyle name="_последний расчет ФОТ Форма МЭС 2008 23.10.2007_ТОИР СВОД 2010_форма1(испр.управление30.10.2009.)_Форма к защите 46" xfId="4934"/>
    <cellStyle name="_последний расчет ФОТ Форма МЭС 2008 23.10.2007_ТОИР СВОД 2010_форма1(испр.управление30.10.2009.)_Форма к защите 47" xfId="4935"/>
    <cellStyle name="_последний расчет ФОТ Форма МЭС 2008 23.10.2007_ТОИР СВОД 2010_форма1(испр.управление30.10.2009.)_Форма к защите 48" xfId="4936"/>
    <cellStyle name="_последний расчет ФОТ Форма МЭС 2008 23.10.2007_ТОИР СВОД 2010_форма1(испр.управление30.10.2009.)_Форма к защите 49" xfId="4937"/>
    <cellStyle name="_последний расчет ФОТ Форма МЭС 2008 23.10.2007_ТОИР СВОД 2010_форма1(испр.управление30.10.2009.)_Форма к защите 5" xfId="4938"/>
    <cellStyle name="_последний расчет ФОТ Форма МЭС 2008 23.10.2007_ТОИР СВОД 2010_форма1(испр.управление30.10.2009.)_Форма к защите 50" xfId="4939"/>
    <cellStyle name="_последний расчет ФОТ Форма МЭС 2008 23.10.2007_ТОИР СВОД 2010_форма1(испр.управление30.10.2009.)_Форма к защите 51" xfId="4940"/>
    <cellStyle name="_последний расчет ФОТ Форма МЭС 2008 23.10.2007_ТОИР СВОД 2010_форма1(испр.управление30.10.2009.)_Форма к защите 52" xfId="4941"/>
    <cellStyle name="_последний расчет ФОТ Форма МЭС 2008 23.10.2007_ТОИР СВОД 2010_форма1(испр.управление30.10.2009.)_Форма к защите 53" xfId="4942"/>
    <cellStyle name="_последний расчет ФОТ Форма МЭС 2008 23.10.2007_ТОИР СВОД 2010_форма1(испр.управление30.10.2009.)_Форма к защите 54" xfId="4943"/>
    <cellStyle name="_последний расчет ФОТ Форма МЭС 2008 23.10.2007_ТОИР СВОД 2010_форма1(испр.управление30.10.2009.)_Форма к защите 55" xfId="4944"/>
    <cellStyle name="_последний расчет ФОТ Форма МЭС 2008 23.10.2007_ТОИР СВОД 2010_форма1(испр.управление30.10.2009.)_Форма к защите 56" xfId="4945"/>
    <cellStyle name="_последний расчет ФОТ Форма МЭС 2008 23.10.2007_ТОИР СВОД 2010_форма1(испр.управление30.10.2009.)_Форма к защите 57" xfId="4946"/>
    <cellStyle name="_последний расчет ФОТ Форма МЭС 2008 23.10.2007_ТОИР СВОД 2010_форма1(испр.управление30.10.2009.)_Форма к защите 58" xfId="4947"/>
    <cellStyle name="_последний расчет ФОТ Форма МЭС 2008 23.10.2007_ТОИР СВОД 2010_форма1(испр.управление30.10.2009.)_Форма к защите 59" xfId="4948"/>
    <cellStyle name="_последний расчет ФОТ Форма МЭС 2008 23.10.2007_ТОИР СВОД 2010_форма1(испр.управление30.10.2009.)_Форма к защите 6" xfId="4949"/>
    <cellStyle name="_последний расчет ФОТ Форма МЭС 2008 23.10.2007_ТОИР СВОД 2010_форма1(испр.управление30.10.2009.)_Форма к защите 60" xfId="4950"/>
    <cellStyle name="_последний расчет ФОТ Форма МЭС 2008 23.10.2007_ТОИР СВОД 2010_форма1(испр.управление30.10.2009.)_Форма к защите 61" xfId="4951"/>
    <cellStyle name="_последний расчет ФОТ Форма МЭС 2008 23.10.2007_ТОИР СВОД 2010_форма1(испр.управление30.10.2009.)_Форма к защите 62" xfId="4952"/>
    <cellStyle name="_последний расчет ФОТ Форма МЭС 2008 23.10.2007_ТОИР СВОД 2010_форма1(испр.управление30.10.2009.)_Форма к защите 63" xfId="4953"/>
    <cellStyle name="_последний расчет ФОТ Форма МЭС 2008 23.10.2007_ТОИР СВОД 2010_форма1(испр.управление30.10.2009.)_Форма к защите 64" xfId="4954"/>
    <cellStyle name="_последний расчет ФОТ Форма МЭС 2008 23.10.2007_ТОИР СВОД 2010_форма1(испр.управление30.10.2009.)_Форма к защите 65" xfId="4955"/>
    <cellStyle name="_последний расчет ФОТ Форма МЭС 2008 23.10.2007_ТОИР СВОД 2010_форма1(испр.управление30.10.2009.)_Форма к защите 66" xfId="4956"/>
    <cellStyle name="_последний расчет ФОТ Форма МЭС 2008 23.10.2007_ТОИР СВОД 2010_форма1(испр.управление30.10.2009.)_Форма к защите 67" xfId="4957"/>
    <cellStyle name="_последний расчет ФОТ Форма МЭС 2008 23.10.2007_ТОИР СВОД 2010_форма1(испр.управление30.10.2009.)_Форма к защите 68" xfId="4958"/>
    <cellStyle name="_последний расчет ФОТ Форма МЭС 2008 23.10.2007_ТОИР СВОД 2010_форма1(испр.управление30.10.2009.)_Форма к защите 69" xfId="4959"/>
    <cellStyle name="_последний расчет ФОТ Форма МЭС 2008 23.10.2007_ТОИР СВОД 2010_форма1(испр.управление30.10.2009.)_Форма к защите 7" xfId="4960"/>
    <cellStyle name="_последний расчет ФОТ Форма МЭС 2008 23.10.2007_ТОИР СВОД 2010_форма1(испр.управление30.10.2009.)_Форма к защите 70" xfId="4961"/>
    <cellStyle name="_последний расчет ФОТ Форма МЭС 2008 23.10.2007_ТОИР СВОД 2010_форма1(испр.управление30.10.2009.)_Форма к защите 71" xfId="4962"/>
    <cellStyle name="_последний расчет ФОТ Форма МЭС 2008 23.10.2007_ТОИР СВОД 2010_форма1(испр.управление30.10.2009.)_Форма к защите 72" xfId="4963"/>
    <cellStyle name="_последний расчет ФОТ Форма МЭС 2008 23.10.2007_ТОИР СВОД 2010_форма1(испр.управление30.10.2009.)_Форма к защите 73" xfId="4964"/>
    <cellStyle name="_последний расчет ФОТ Форма МЭС 2008 23.10.2007_ТОИР СВОД 2010_форма1(испр.управление30.10.2009.)_Форма к защите 74" xfId="4965"/>
    <cellStyle name="_последний расчет ФОТ Форма МЭС 2008 23.10.2007_ТОИР СВОД 2010_форма1(испр.управление30.10.2009.)_Форма к защите 75" xfId="4966"/>
    <cellStyle name="_последний расчет ФОТ Форма МЭС 2008 23.10.2007_ТОИР СВОД 2010_форма1(испр.управление30.10.2009.)_Форма к защите 76" xfId="4967"/>
    <cellStyle name="_последний расчет ФОТ Форма МЭС 2008 23.10.2007_ТОИР СВОД 2010_форма1(испр.управление30.10.2009.)_Форма к защите 77" xfId="4968"/>
    <cellStyle name="_последний расчет ФОТ Форма МЭС 2008 23.10.2007_ТОИР СВОД 2010_форма1(испр.управление30.10.2009.)_Форма к защите 78" xfId="4969"/>
    <cellStyle name="_последний расчет ФОТ Форма МЭС 2008 23.10.2007_ТОИР СВОД 2010_форма1(испр.управление30.10.2009.)_Форма к защите 79" xfId="4970"/>
    <cellStyle name="_последний расчет ФОТ Форма МЭС 2008 23.10.2007_ТОИР СВОД 2010_форма1(испр.управление30.10.2009.)_Форма к защите 8" xfId="4971"/>
    <cellStyle name="_последний расчет ФОТ Форма МЭС 2008 23.10.2007_ТОИР СВОД 2010_форма1(испр.управление30.10.2009.)_Форма к защите 80" xfId="4972"/>
    <cellStyle name="_последний расчет ФОТ Форма МЭС 2008 23.10.2007_ТОИР СВОД 2010_форма1(испр.управление30.10.2009.)_Форма к защите 81" xfId="4973"/>
    <cellStyle name="_последний расчет ФОТ Форма МЭС 2008 23.10.2007_ТОИР СВОД 2010_форма1(испр.управление30.10.2009.)_Форма к защите 82" xfId="4974"/>
    <cellStyle name="_последний расчет ФОТ Форма МЭС 2008 23.10.2007_ТОИР СВОД 2010_форма1(испр.управление30.10.2009.)_Форма к защите 83" xfId="4975"/>
    <cellStyle name="_последний расчет ФОТ Форма МЭС 2008 23.10.2007_ТОИР СВОД 2010_форма1(испр.управление30.10.2009.)_Форма к защите 84" xfId="4976"/>
    <cellStyle name="_последний расчет ФОТ Форма МЭС 2008 23.10.2007_ТОИР СВОД 2010_форма1(испр.управление30.10.2009.)_Форма к защите 85" xfId="4977"/>
    <cellStyle name="_последний расчет ФОТ Форма МЭС 2008 23.10.2007_ТОИР СВОД 2010_форма1(испр.управление30.10.2009.)_Форма к защите 86" xfId="4978"/>
    <cellStyle name="_последний расчет ФОТ Форма МЭС 2008 23.10.2007_ТОИР СВОД 2010_форма1(испр.управление30.10.2009.)_Форма к защите 87" xfId="4979"/>
    <cellStyle name="_последний расчет ФОТ Форма МЭС 2008 23.10.2007_ТОИР СВОД 2010_форма1(испр.управление30.10.2009.)_Форма к защите 88" xfId="4980"/>
    <cellStyle name="_последний расчет ФОТ Форма МЭС 2008 23.10.2007_ТОИР СВОД 2010_форма1(испр.управление30.10.2009.)_Форма к защите 89" xfId="4981"/>
    <cellStyle name="_последний расчет ФОТ Форма МЭС 2008 23.10.2007_ТОИР СВОД 2010_форма1(испр.управление30.10.2009.)_Форма к защите 9" xfId="4982"/>
    <cellStyle name="_последний расчет ФОТ Форма МЭС 2008 23.10.2007_ТОИР СВОД 2010_форма1(испр.управление30.10.2009.)_Форма к защите 90" xfId="4983"/>
    <cellStyle name="_последний расчет ФОТ Форма МЭС 2008 23.10.2007_ТОИР СВОД 2010_форма1(испр.управление30.10.2009.)_Форма к защите ДЭБ" xfId="4984"/>
    <cellStyle name="_последний расчет ФОТ Форма МЭС 2008 23.10.2007_ТОИР СВОД 2010_форма1(испр.управление30.10.2009.)_Форма к защите ДЭБ 2" xfId="4985"/>
    <cellStyle name="_последний расчет ФОТ Форма МЭС 2008 23.10.2007_ТОИР СВОД 2010_форма1(испр.управление30.10.2009.)_Форма к защите_ДСП" xfId="4986"/>
    <cellStyle name="_последний расчет ФОТ Форма МЭС 2008 23.10.2007_ТОИР СВОД 2010_форма1(испр.управление30.10.2009.)_Форма к защите_ДСП 2" xfId="4987"/>
    <cellStyle name="_последний расчет ФОТ Форма МЭС 2008 23.10.2007_ТОИР СВОД 2010_форма1(испр.управление30.10.2009.)_Форма к защите_ДУпиоп" xfId="4988"/>
    <cellStyle name="_последний расчет ФОТ Форма МЭС 2008 23.10.2007_ТОИР СВОД 2010_форма1(испр.управление30.10.2009.)_Форма к защите_ДУпиоп 2" xfId="4989"/>
    <cellStyle name="_последний расчет ФОТ Форма МЭС 2008 23.10.2007_ТОИР СВОД 2010_форма1(испр.управление30.10.2009.)_Форма к защите_окончательная версия" xfId="4990"/>
    <cellStyle name="_последний расчет ФОТ Форма МЭС 2008 23.10.2007_ТОИР СВОД 2010_форма1(испр.управление30.10.2009.)_Форма к защите_окончательная версия 2" xfId="4991"/>
    <cellStyle name="_последний расчет ФОТ Форма МЭС 2008 23.10.2007_ФОТ ГСС 2010 (30 10 2009)" xfId="4992"/>
    <cellStyle name="_последний расчет ФОТ Форма МЭС 2008 23.10.2007_ФОТ ГСС 2010 (30 10 2009) 2" xfId="4993"/>
    <cellStyle name="_последний расчет ФОТ Форма МЭС 2008 23.10.2007_ФОТ ГСС 2010 (30 10 2009) 2 2" xfId="4994"/>
    <cellStyle name="_последний расчет ФОТ Форма МЭС 2008 23.10.2007_ФОТ ГСС 2010 (30 10 2009) 3" xfId="4995"/>
    <cellStyle name="_последний расчет ФОТ Форма МЭС 2008 23.10.2007_ФОТ ГСС 2010 (30 10 2009)_ДУС (3)" xfId="4996"/>
    <cellStyle name="_последний расчет ФОТ Форма МЭС 2008 23.10.2007_ФОТ ГСС 2010 (30 10 2009)_ДУС (3) 2" xfId="4997"/>
    <cellStyle name="_последний расчет ФОТ Форма МЭС 2008 23.10.2007_ФОТ ГСС 2010 (30 10 2009)_Источники_лимиты_Бизнес-план" xfId="4998"/>
    <cellStyle name="_последний расчет ФОТ Форма МЭС 2008 23.10.2007_ФОТ ГСС 2010 (30 10 2009)_Источники_лимиты_Бизнес-план 2" xfId="4999"/>
    <cellStyle name="_последний расчет ФОТ Форма МЭС 2008 23.10.2007_ФОТ ГСС 2010 (30 10 2009)_Источники_лимиты_Бизнес-план 2 2" xfId="5000"/>
    <cellStyle name="_последний расчет ФОТ Форма МЭС 2008 23.10.2007_ФОТ ГСС 2010 (30 10 2009)_Источники_лимиты_Бизнес-план 3" xfId="5001"/>
    <cellStyle name="_последний расчет ФОТ Форма МЭС 2008 23.10.2007_ФОТ ГСС 2010 (30 10 2009)_Копия форма к защите" xfId="5002"/>
    <cellStyle name="_последний расчет ФОТ Форма МЭС 2008 23.10.2007_ФОТ ГСС 2010 (30 10 2009)_Копия форма к защите 2" xfId="5003"/>
    <cellStyle name="_последний расчет ФОТ Форма МЭС 2008 23.10.2007_ФОТ ГСС 2010 (30 10 2009)_Свод бюджет на 2012" xfId="5004"/>
    <cellStyle name="_последний расчет ФОТ Форма МЭС 2008 23.10.2007_ФОТ ГСС 2010 (30 10 2009)_Свод бюджет на 2012 2" xfId="5005"/>
    <cellStyle name="_последний расчет ФОТ Форма МЭС 2008 23.10.2007_ФОТ ГСС 2010 (30 10 2009)_Форма к защите" xfId="5006"/>
    <cellStyle name="_последний расчет ФОТ Форма МЭС 2008 23.10.2007_ФОТ ГСС 2010 (30 10 2009)_форма к защите - ДКУ" xfId="5007"/>
    <cellStyle name="_последний расчет ФОТ Форма МЭС 2008 23.10.2007_ФОТ ГСС 2010 (30 10 2009)_форма к защите - ДКУ 2" xfId="5008"/>
    <cellStyle name="_последний расчет ФОТ Форма МЭС 2008 23.10.2007_ФОТ ГСС 2010 (30 10 2009)_Форма к защите 10" xfId="5009"/>
    <cellStyle name="_последний расчет ФОТ Форма МЭС 2008 23.10.2007_ФОТ ГСС 2010 (30 10 2009)_Форма к защите 11" xfId="5010"/>
    <cellStyle name="_последний расчет ФОТ Форма МЭС 2008 23.10.2007_ФОТ ГСС 2010 (30 10 2009)_Форма к защите 12" xfId="5011"/>
    <cellStyle name="_последний расчет ФОТ Форма МЭС 2008 23.10.2007_ФОТ ГСС 2010 (30 10 2009)_Форма к защите 13" xfId="5012"/>
    <cellStyle name="_последний расчет ФОТ Форма МЭС 2008 23.10.2007_ФОТ ГСС 2010 (30 10 2009)_Форма к защите 14" xfId="5013"/>
    <cellStyle name="_последний расчет ФОТ Форма МЭС 2008 23.10.2007_ФОТ ГСС 2010 (30 10 2009)_Форма к защите 15" xfId="5014"/>
    <cellStyle name="_последний расчет ФОТ Форма МЭС 2008 23.10.2007_ФОТ ГСС 2010 (30 10 2009)_Форма к защите 16" xfId="5015"/>
    <cellStyle name="_последний расчет ФОТ Форма МЭС 2008 23.10.2007_ФОТ ГСС 2010 (30 10 2009)_Форма к защите 17" xfId="5016"/>
    <cellStyle name="_последний расчет ФОТ Форма МЭС 2008 23.10.2007_ФОТ ГСС 2010 (30 10 2009)_Форма к защите 18" xfId="5017"/>
    <cellStyle name="_последний расчет ФОТ Форма МЭС 2008 23.10.2007_ФОТ ГСС 2010 (30 10 2009)_Форма к защите 19" xfId="5018"/>
    <cellStyle name="_последний расчет ФОТ Форма МЭС 2008 23.10.2007_ФОТ ГСС 2010 (30 10 2009)_Форма к защите 2" xfId="5019"/>
    <cellStyle name="_последний расчет ФОТ Форма МЭС 2008 23.10.2007_ФОТ ГСС 2010 (30 10 2009)_Форма к защите 20" xfId="5020"/>
    <cellStyle name="_последний расчет ФОТ Форма МЭС 2008 23.10.2007_ФОТ ГСС 2010 (30 10 2009)_Форма к защите 21" xfId="5021"/>
    <cellStyle name="_последний расчет ФОТ Форма МЭС 2008 23.10.2007_ФОТ ГСС 2010 (30 10 2009)_Форма к защите 22" xfId="5022"/>
    <cellStyle name="_последний расчет ФОТ Форма МЭС 2008 23.10.2007_ФОТ ГСС 2010 (30 10 2009)_Форма к защите 23" xfId="5023"/>
    <cellStyle name="_последний расчет ФОТ Форма МЭС 2008 23.10.2007_ФОТ ГСС 2010 (30 10 2009)_Форма к защите 24" xfId="5024"/>
    <cellStyle name="_последний расчет ФОТ Форма МЭС 2008 23.10.2007_ФОТ ГСС 2010 (30 10 2009)_Форма к защите 25" xfId="5025"/>
    <cellStyle name="_последний расчет ФОТ Форма МЭС 2008 23.10.2007_ФОТ ГСС 2010 (30 10 2009)_Форма к защите 26" xfId="5026"/>
    <cellStyle name="_последний расчет ФОТ Форма МЭС 2008 23.10.2007_ФОТ ГСС 2010 (30 10 2009)_Форма к защите 27" xfId="5027"/>
    <cellStyle name="_последний расчет ФОТ Форма МЭС 2008 23.10.2007_ФОТ ГСС 2010 (30 10 2009)_Форма к защите 28" xfId="5028"/>
    <cellStyle name="_последний расчет ФОТ Форма МЭС 2008 23.10.2007_ФОТ ГСС 2010 (30 10 2009)_Форма к защите 29" xfId="5029"/>
    <cellStyle name="_последний расчет ФОТ Форма МЭС 2008 23.10.2007_ФОТ ГСС 2010 (30 10 2009)_Форма к защите 3" xfId="5030"/>
    <cellStyle name="_последний расчет ФОТ Форма МЭС 2008 23.10.2007_ФОТ ГСС 2010 (30 10 2009)_Форма к защите 30" xfId="5031"/>
    <cellStyle name="_последний расчет ФОТ Форма МЭС 2008 23.10.2007_ФОТ ГСС 2010 (30 10 2009)_Форма к защите 31" xfId="5032"/>
    <cellStyle name="_последний расчет ФОТ Форма МЭС 2008 23.10.2007_ФОТ ГСС 2010 (30 10 2009)_Форма к защите 32" xfId="5033"/>
    <cellStyle name="_последний расчет ФОТ Форма МЭС 2008 23.10.2007_ФОТ ГСС 2010 (30 10 2009)_Форма к защите 33" xfId="5034"/>
    <cellStyle name="_последний расчет ФОТ Форма МЭС 2008 23.10.2007_ФОТ ГСС 2010 (30 10 2009)_Форма к защите 34" xfId="5035"/>
    <cellStyle name="_последний расчет ФОТ Форма МЭС 2008 23.10.2007_ФОТ ГСС 2010 (30 10 2009)_Форма к защите 35" xfId="5036"/>
    <cellStyle name="_последний расчет ФОТ Форма МЭС 2008 23.10.2007_ФОТ ГСС 2010 (30 10 2009)_Форма к защите 36" xfId="5037"/>
    <cellStyle name="_последний расчет ФОТ Форма МЭС 2008 23.10.2007_ФОТ ГСС 2010 (30 10 2009)_Форма к защите 37" xfId="5038"/>
    <cellStyle name="_последний расчет ФОТ Форма МЭС 2008 23.10.2007_ФОТ ГСС 2010 (30 10 2009)_Форма к защите 38" xfId="5039"/>
    <cellStyle name="_последний расчет ФОТ Форма МЭС 2008 23.10.2007_ФОТ ГСС 2010 (30 10 2009)_Форма к защите 39" xfId="5040"/>
    <cellStyle name="_последний расчет ФОТ Форма МЭС 2008 23.10.2007_ФОТ ГСС 2010 (30 10 2009)_Форма к защите 4" xfId="5041"/>
    <cellStyle name="_последний расчет ФОТ Форма МЭС 2008 23.10.2007_ФОТ ГСС 2010 (30 10 2009)_Форма к защите 40" xfId="5042"/>
    <cellStyle name="_последний расчет ФОТ Форма МЭС 2008 23.10.2007_ФОТ ГСС 2010 (30 10 2009)_Форма к защите 41" xfId="5043"/>
    <cellStyle name="_последний расчет ФОТ Форма МЭС 2008 23.10.2007_ФОТ ГСС 2010 (30 10 2009)_Форма к защите 42" xfId="5044"/>
    <cellStyle name="_последний расчет ФОТ Форма МЭС 2008 23.10.2007_ФОТ ГСС 2010 (30 10 2009)_Форма к защите 43" xfId="5045"/>
    <cellStyle name="_последний расчет ФОТ Форма МЭС 2008 23.10.2007_ФОТ ГСС 2010 (30 10 2009)_Форма к защите 44" xfId="5046"/>
    <cellStyle name="_последний расчет ФОТ Форма МЭС 2008 23.10.2007_ФОТ ГСС 2010 (30 10 2009)_Форма к защите 45" xfId="5047"/>
    <cellStyle name="_последний расчет ФОТ Форма МЭС 2008 23.10.2007_ФОТ ГСС 2010 (30 10 2009)_Форма к защите 46" xfId="5048"/>
    <cellStyle name="_последний расчет ФОТ Форма МЭС 2008 23.10.2007_ФОТ ГСС 2010 (30 10 2009)_Форма к защите 47" xfId="5049"/>
    <cellStyle name="_последний расчет ФОТ Форма МЭС 2008 23.10.2007_ФОТ ГСС 2010 (30 10 2009)_Форма к защите 48" xfId="5050"/>
    <cellStyle name="_последний расчет ФОТ Форма МЭС 2008 23.10.2007_ФОТ ГСС 2010 (30 10 2009)_Форма к защите 49" xfId="5051"/>
    <cellStyle name="_последний расчет ФОТ Форма МЭС 2008 23.10.2007_ФОТ ГСС 2010 (30 10 2009)_Форма к защите 5" xfId="5052"/>
    <cellStyle name="_последний расчет ФОТ Форма МЭС 2008 23.10.2007_ФОТ ГСС 2010 (30 10 2009)_Форма к защите 50" xfId="5053"/>
    <cellStyle name="_последний расчет ФОТ Форма МЭС 2008 23.10.2007_ФОТ ГСС 2010 (30 10 2009)_Форма к защите 51" xfId="5054"/>
    <cellStyle name="_последний расчет ФОТ Форма МЭС 2008 23.10.2007_ФОТ ГСС 2010 (30 10 2009)_Форма к защите 52" xfId="5055"/>
    <cellStyle name="_последний расчет ФОТ Форма МЭС 2008 23.10.2007_ФОТ ГСС 2010 (30 10 2009)_Форма к защите 53" xfId="5056"/>
    <cellStyle name="_последний расчет ФОТ Форма МЭС 2008 23.10.2007_ФОТ ГСС 2010 (30 10 2009)_Форма к защите 54" xfId="5057"/>
    <cellStyle name="_последний расчет ФОТ Форма МЭС 2008 23.10.2007_ФОТ ГСС 2010 (30 10 2009)_Форма к защите 55" xfId="5058"/>
    <cellStyle name="_последний расчет ФОТ Форма МЭС 2008 23.10.2007_ФОТ ГСС 2010 (30 10 2009)_Форма к защите 56" xfId="5059"/>
    <cellStyle name="_последний расчет ФОТ Форма МЭС 2008 23.10.2007_ФОТ ГСС 2010 (30 10 2009)_Форма к защите 57" xfId="5060"/>
    <cellStyle name="_последний расчет ФОТ Форма МЭС 2008 23.10.2007_ФОТ ГСС 2010 (30 10 2009)_Форма к защите 58" xfId="5061"/>
    <cellStyle name="_последний расчет ФОТ Форма МЭС 2008 23.10.2007_ФОТ ГСС 2010 (30 10 2009)_Форма к защите 59" xfId="5062"/>
    <cellStyle name="_последний расчет ФОТ Форма МЭС 2008 23.10.2007_ФОТ ГСС 2010 (30 10 2009)_Форма к защите 6" xfId="5063"/>
    <cellStyle name="_последний расчет ФОТ Форма МЭС 2008 23.10.2007_ФОТ ГСС 2010 (30 10 2009)_Форма к защите 60" xfId="5064"/>
    <cellStyle name="_последний расчет ФОТ Форма МЭС 2008 23.10.2007_ФОТ ГСС 2010 (30 10 2009)_Форма к защите 61" xfId="5065"/>
    <cellStyle name="_последний расчет ФОТ Форма МЭС 2008 23.10.2007_ФОТ ГСС 2010 (30 10 2009)_Форма к защите 62" xfId="5066"/>
    <cellStyle name="_последний расчет ФОТ Форма МЭС 2008 23.10.2007_ФОТ ГСС 2010 (30 10 2009)_Форма к защите 63" xfId="5067"/>
    <cellStyle name="_последний расчет ФОТ Форма МЭС 2008 23.10.2007_ФОТ ГСС 2010 (30 10 2009)_Форма к защите 64" xfId="5068"/>
    <cellStyle name="_последний расчет ФОТ Форма МЭС 2008 23.10.2007_ФОТ ГСС 2010 (30 10 2009)_Форма к защите 65" xfId="5069"/>
    <cellStyle name="_последний расчет ФОТ Форма МЭС 2008 23.10.2007_ФОТ ГСС 2010 (30 10 2009)_Форма к защите 66" xfId="5070"/>
    <cellStyle name="_последний расчет ФОТ Форма МЭС 2008 23.10.2007_ФОТ ГСС 2010 (30 10 2009)_Форма к защите 67" xfId="5071"/>
    <cellStyle name="_последний расчет ФОТ Форма МЭС 2008 23.10.2007_ФОТ ГСС 2010 (30 10 2009)_Форма к защите 68" xfId="5072"/>
    <cellStyle name="_последний расчет ФОТ Форма МЭС 2008 23.10.2007_ФОТ ГСС 2010 (30 10 2009)_Форма к защите 69" xfId="5073"/>
    <cellStyle name="_последний расчет ФОТ Форма МЭС 2008 23.10.2007_ФОТ ГСС 2010 (30 10 2009)_Форма к защите 7" xfId="5074"/>
    <cellStyle name="_последний расчет ФОТ Форма МЭС 2008 23.10.2007_ФОТ ГСС 2010 (30 10 2009)_Форма к защите 70" xfId="5075"/>
    <cellStyle name="_последний расчет ФОТ Форма МЭС 2008 23.10.2007_ФОТ ГСС 2010 (30 10 2009)_Форма к защите 71" xfId="5076"/>
    <cellStyle name="_последний расчет ФОТ Форма МЭС 2008 23.10.2007_ФОТ ГСС 2010 (30 10 2009)_Форма к защите 72" xfId="5077"/>
    <cellStyle name="_последний расчет ФОТ Форма МЭС 2008 23.10.2007_ФОТ ГСС 2010 (30 10 2009)_Форма к защите 73" xfId="5078"/>
    <cellStyle name="_последний расчет ФОТ Форма МЭС 2008 23.10.2007_ФОТ ГСС 2010 (30 10 2009)_Форма к защите 74" xfId="5079"/>
    <cellStyle name="_последний расчет ФОТ Форма МЭС 2008 23.10.2007_ФОТ ГСС 2010 (30 10 2009)_Форма к защите 75" xfId="5080"/>
    <cellStyle name="_последний расчет ФОТ Форма МЭС 2008 23.10.2007_ФОТ ГСС 2010 (30 10 2009)_Форма к защите 76" xfId="5081"/>
    <cellStyle name="_последний расчет ФОТ Форма МЭС 2008 23.10.2007_ФОТ ГСС 2010 (30 10 2009)_Форма к защите 77" xfId="5082"/>
    <cellStyle name="_последний расчет ФОТ Форма МЭС 2008 23.10.2007_ФОТ ГСС 2010 (30 10 2009)_Форма к защите 78" xfId="5083"/>
    <cellStyle name="_последний расчет ФОТ Форма МЭС 2008 23.10.2007_ФОТ ГСС 2010 (30 10 2009)_Форма к защите 79" xfId="5084"/>
    <cellStyle name="_последний расчет ФОТ Форма МЭС 2008 23.10.2007_ФОТ ГСС 2010 (30 10 2009)_Форма к защите 8" xfId="5085"/>
    <cellStyle name="_последний расчет ФОТ Форма МЭС 2008 23.10.2007_ФОТ ГСС 2010 (30 10 2009)_Форма к защите 80" xfId="5086"/>
    <cellStyle name="_последний расчет ФОТ Форма МЭС 2008 23.10.2007_ФОТ ГСС 2010 (30 10 2009)_Форма к защите 81" xfId="5087"/>
    <cellStyle name="_последний расчет ФОТ Форма МЭС 2008 23.10.2007_ФОТ ГСС 2010 (30 10 2009)_Форма к защите 82" xfId="5088"/>
    <cellStyle name="_последний расчет ФОТ Форма МЭС 2008 23.10.2007_ФОТ ГСС 2010 (30 10 2009)_Форма к защите 83" xfId="5089"/>
    <cellStyle name="_последний расчет ФОТ Форма МЭС 2008 23.10.2007_ФОТ ГСС 2010 (30 10 2009)_Форма к защите 84" xfId="5090"/>
    <cellStyle name="_последний расчет ФОТ Форма МЭС 2008 23.10.2007_ФОТ ГСС 2010 (30 10 2009)_Форма к защите 85" xfId="5091"/>
    <cellStyle name="_последний расчет ФОТ Форма МЭС 2008 23.10.2007_ФОТ ГСС 2010 (30 10 2009)_Форма к защите 86" xfId="5092"/>
    <cellStyle name="_последний расчет ФОТ Форма МЭС 2008 23.10.2007_ФОТ ГСС 2010 (30 10 2009)_Форма к защите 87" xfId="5093"/>
    <cellStyle name="_последний расчет ФОТ Форма МЭС 2008 23.10.2007_ФОТ ГСС 2010 (30 10 2009)_Форма к защите 88" xfId="5094"/>
    <cellStyle name="_последний расчет ФОТ Форма МЭС 2008 23.10.2007_ФОТ ГСС 2010 (30 10 2009)_Форма к защите 89" xfId="5095"/>
    <cellStyle name="_последний расчет ФОТ Форма МЭС 2008 23.10.2007_ФОТ ГСС 2010 (30 10 2009)_Форма к защите 9" xfId="5096"/>
    <cellStyle name="_последний расчет ФОТ Форма МЭС 2008 23.10.2007_ФОТ ГСС 2010 (30 10 2009)_Форма к защите 90" xfId="5097"/>
    <cellStyle name="_последний расчет ФОТ Форма МЭС 2008 23.10.2007_ФОТ ГСС 2010 (30 10 2009)_Форма к защите ДЭБ" xfId="5098"/>
    <cellStyle name="_последний расчет ФОТ Форма МЭС 2008 23.10.2007_ФОТ ГСС 2010 (30 10 2009)_Форма к защите ДЭБ 2" xfId="5099"/>
    <cellStyle name="_последний расчет ФОТ Форма МЭС 2008 23.10.2007_ФОТ ГСС 2010 (30 10 2009)_Форма к защите_ДСП" xfId="5100"/>
    <cellStyle name="_последний расчет ФОТ Форма МЭС 2008 23.10.2007_ФОТ ГСС 2010 (30 10 2009)_Форма к защите_ДСП 2" xfId="5101"/>
    <cellStyle name="_последний расчет ФОТ Форма МЭС 2008 23.10.2007_ФОТ ГСС 2010 (30 10 2009)_Форма к защите_ДУпиоп" xfId="5102"/>
    <cellStyle name="_последний расчет ФОТ Форма МЭС 2008 23.10.2007_ФОТ ГСС 2010 (30 10 2009)_Форма к защите_ДУпиоп 2" xfId="5103"/>
    <cellStyle name="_последний расчет ФОТ Форма МЭС 2008 23.10.2007_ФОТ ГСС 2010 (30 10 2009)_Форма к защите_окончательная версия" xfId="5104"/>
    <cellStyle name="_последний расчет ФОТ Форма МЭС 2008 23.10.2007_ФОТ ГСС 2010 (30 10 2009)_Форма к защите_окончательная версия 2" xfId="5105"/>
    <cellStyle name="_последний расчет ФОТ Форма МЭС 2008 23.10.2007_ФОТ МЭС+РЗА Центра 2011-2012" xfId="5106"/>
    <cellStyle name="_последний расчет ФОТ Форма МЭС 2008 23.10.2007_ФОТ МЭС+РЗА Центра 2011-2012_БДР формат СД (2)" xfId="5107"/>
    <cellStyle name="_последний расчет ФОТ Форма МЭС 2008 23.10.2007_ФОТ на 2010  РЗА _СВОД по МЭС(после защиты)" xfId="5108"/>
    <cellStyle name="_последний расчет ФОТ Форма МЭС 2008 23.10.2007_ФОТ на 2010  РЗА _СВОД по МЭС(после защиты) 2" xfId="5109"/>
    <cellStyle name="_последний расчет ФОТ Форма МЭС 2008 23.10.2007_ФОТ на 2010  РЗА _СВОД по МЭС(после защиты) 2 2" xfId="5110"/>
    <cellStyle name="_последний расчет ФОТ Форма МЭС 2008 23.10.2007_ФОТ на 2010  РЗА _СВОД по МЭС(после защиты) 3" xfId="5111"/>
    <cellStyle name="_последний расчет ФОТ Форма МЭС 2008 23.10.2007_ФОТ на 2010  РЗА _СВОД по МЭС(после защиты)_ДУС (3)" xfId="5112"/>
    <cellStyle name="_последний расчет ФОТ Форма МЭС 2008 23.10.2007_ФОТ на 2010  РЗА _СВОД по МЭС(после защиты)_ДУС (3) 2" xfId="5113"/>
    <cellStyle name="_последний расчет ФОТ Форма МЭС 2008 23.10.2007_ФОТ на 2010  РЗА _СВОД по МЭС(после защиты)_Источники_лимиты_Бизнес-план" xfId="5114"/>
    <cellStyle name="_последний расчет ФОТ Форма МЭС 2008 23.10.2007_ФОТ на 2010  РЗА _СВОД по МЭС(после защиты)_Источники_лимиты_Бизнес-план 2" xfId="5115"/>
    <cellStyle name="_последний расчет ФОТ Форма МЭС 2008 23.10.2007_ФОТ на 2010  РЗА _СВОД по МЭС(после защиты)_Источники_лимиты_Бизнес-план 2 2" xfId="5116"/>
    <cellStyle name="_последний расчет ФОТ Форма МЭС 2008 23.10.2007_ФОТ на 2010  РЗА _СВОД по МЭС(после защиты)_Источники_лимиты_Бизнес-план 3" xfId="5117"/>
    <cellStyle name="_последний расчет ФОТ Форма МЭС 2008 23.10.2007_ФОТ на 2010  РЗА _СВОД по МЭС(после защиты)_Копия форма к защите" xfId="5118"/>
    <cellStyle name="_последний расчет ФОТ Форма МЭС 2008 23.10.2007_ФОТ на 2010  РЗА _СВОД по МЭС(после защиты)_Копия форма к защите 2" xfId="5119"/>
    <cellStyle name="_последний расчет ФОТ Форма МЭС 2008 23.10.2007_ФОТ на 2010  РЗА _СВОД по МЭС(после защиты)_Свод бюджет на 2012" xfId="5120"/>
    <cellStyle name="_последний расчет ФОТ Форма МЭС 2008 23.10.2007_ФОТ на 2010  РЗА _СВОД по МЭС(после защиты)_Свод бюджет на 2012 2" xfId="5121"/>
    <cellStyle name="_последний расчет ФОТ Форма МЭС 2008 23.10.2007_ФОТ на 2010  РЗА _СВОД по МЭС(после защиты)_Форма к защите" xfId="5122"/>
    <cellStyle name="_последний расчет ФОТ Форма МЭС 2008 23.10.2007_ФОТ на 2010  РЗА _СВОД по МЭС(после защиты)_форма к защите - ДКУ" xfId="5123"/>
    <cellStyle name="_последний расчет ФОТ Форма МЭС 2008 23.10.2007_ФОТ на 2010  РЗА _СВОД по МЭС(после защиты)_форма к защите - ДКУ 2" xfId="5124"/>
    <cellStyle name="_последний расчет ФОТ Форма МЭС 2008 23.10.2007_ФОТ на 2010  РЗА _СВОД по МЭС(после защиты)_Форма к защите 10" xfId="5125"/>
    <cellStyle name="_последний расчет ФОТ Форма МЭС 2008 23.10.2007_ФОТ на 2010  РЗА _СВОД по МЭС(после защиты)_Форма к защите 11" xfId="5126"/>
    <cellStyle name="_последний расчет ФОТ Форма МЭС 2008 23.10.2007_ФОТ на 2010  РЗА _СВОД по МЭС(после защиты)_Форма к защите 12" xfId="5127"/>
    <cellStyle name="_последний расчет ФОТ Форма МЭС 2008 23.10.2007_ФОТ на 2010  РЗА _СВОД по МЭС(после защиты)_Форма к защите 13" xfId="5128"/>
    <cellStyle name="_последний расчет ФОТ Форма МЭС 2008 23.10.2007_ФОТ на 2010  РЗА _СВОД по МЭС(после защиты)_Форма к защите 14" xfId="5129"/>
    <cellStyle name="_последний расчет ФОТ Форма МЭС 2008 23.10.2007_ФОТ на 2010  РЗА _СВОД по МЭС(после защиты)_Форма к защите 15" xfId="5130"/>
    <cellStyle name="_последний расчет ФОТ Форма МЭС 2008 23.10.2007_ФОТ на 2010  РЗА _СВОД по МЭС(после защиты)_Форма к защите 16" xfId="5131"/>
    <cellStyle name="_последний расчет ФОТ Форма МЭС 2008 23.10.2007_ФОТ на 2010  РЗА _СВОД по МЭС(после защиты)_Форма к защите 17" xfId="5132"/>
    <cellStyle name="_последний расчет ФОТ Форма МЭС 2008 23.10.2007_ФОТ на 2010  РЗА _СВОД по МЭС(после защиты)_Форма к защите 18" xfId="5133"/>
    <cellStyle name="_последний расчет ФОТ Форма МЭС 2008 23.10.2007_ФОТ на 2010  РЗА _СВОД по МЭС(после защиты)_Форма к защите 19" xfId="5134"/>
    <cellStyle name="_последний расчет ФОТ Форма МЭС 2008 23.10.2007_ФОТ на 2010  РЗА _СВОД по МЭС(после защиты)_Форма к защите 2" xfId="5135"/>
    <cellStyle name="_последний расчет ФОТ Форма МЭС 2008 23.10.2007_ФОТ на 2010  РЗА _СВОД по МЭС(после защиты)_Форма к защите 20" xfId="5136"/>
    <cellStyle name="_последний расчет ФОТ Форма МЭС 2008 23.10.2007_ФОТ на 2010  РЗА _СВОД по МЭС(после защиты)_Форма к защите 21" xfId="5137"/>
    <cellStyle name="_последний расчет ФОТ Форма МЭС 2008 23.10.2007_ФОТ на 2010  РЗА _СВОД по МЭС(после защиты)_Форма к защите 22" xfId="5138"/>
    <cellStyle name="_последний расчет ФОТ Форма МЭС 2008 23.10.2007_ФОТ на 2010  РЗА _СВОД по МЭС(после защиты)_Форма к защите 23" xfId="5139"/>
    <cellStyle name="_последний расчет ФОТ Форма МЭС 2008 23.10.2007_ФОТ на 2010  РЗА _СВОД по МЭС(после защиты)_Форма к защите 24" xfId="5140"/>
    <cellStyle name="_последний расчет ФОТ Форма МЭС 2008 23.10.2007_ФОТ на 2010  РЗА _СВОД по МЭС(после защиты)_Форма к защите 25" xfId="5141"/>
    <cellStyle name="_последний расчет ФОТ Форма МЭС 2008 23.10.2007_ФОТ на 2010  РЗА _СВОД по МЭС(после защиты)_Форма к защите 26" xfId="5142"/>
    <cellStyle name="_последний расчет ФОТ Форма МЭС 2008 23.10.2007_ФОТ на 2010  РЗА _СВОД по МЭС(после защиты)_Форма к защите 27" xfId="5143"/>
    <cellStyle name="_последний расчет ФОТ Форма МЭС 2008 23.10.2007_ФОТ на 2010  РЗА _СВОД по МЭС(после защиты)_Форма к защите 28" xfId="5144"/>
    <cellStyle name="_последний расчет ФОТ Форма МЭС 2008 23.10.2007_ФОТ на 2010  РЗА _СВОД по МЭС(после защиты)_Форма к защите 29" xfId="5145"/>
    <cellStyle name="_последний расчет ФОТ Форма МЭС 2008 23.10.2007_ФОТ на 2010  РЗА _СВОД по МЭС(после защиты)_Форма к защите 3" xfId="5146"/>
    <cellStyle name="_последний расчет ФОТ Форма МЭС 2008 23.10.2007_ФОТ на 2010  РЗА _СВОД по МЭС(после защиты)_Форма к защите 30" xfId="5147"/>
    <cellStyle name="_последний расчет ФОТ Форма МЭС 2008 23.10.2007_ФОТ на 2010  РЗА _СВОД по МЭС(после защиты)_Форма к защите 31" xfId="5148"/>
    <cellStyle name="_последний расчет ФОТ Форма МЭС 2008 23.10.2007_ФОТ на 2010  РЗА _СВОД по МЭС(после защиты)_Форма к защите 32" xfId="5149"/>
    <cellStyle name="_последний расчет ФОТ Форма МЭС 2008 23.10.2007_ФОТ на 2010  РЗА _СВОД по МЭС(после защиты)_Форма к защите 33" xfId="5150"/>
    <cellStyle name="_последний расчет ФОТ Форма МЭС 2008 23.10.2007_ФОТ на 2010  РЗА _СВОД по МЭС(после защиты)_Форма к защите 34" xfId="5151"/>
    <cellStyle name="_последний расчет ФОТ Форма МЭС 2008 23.10.2007_ФОТ на 2010  РЗА _СВОД по МЭС(после защиты)_Форма к защите 35" xfId="5152"/>
    <cellStyle name="_последний расчет ФОТ Форма МЭС 2008 23.10.2007_ФОТ на 2010  РЗА _СВОД по МЭС(после защиты)_Форма к защите 36" xfId="5153"/>
    <cellStyle name="_последний расчет ФОТ Форма МЭС 2008 23.10.2007_ФОТ на 2010  РЗА _СВОД по МЭС(после защиты)_Форма к защите 37" xfId="5154"/>
    <cellStyle name="_последний расчет ФОТ Форма МЭС 2008 23.10.2007_ФОТ на 2010  РЗА _СВОД по МЭС(после защиты)_Форма к защите 38" xfId="5155"/>
    <cellStyle name="_последний расчет ФОТ Форма МЭС 2008 23.10.2007_ФОТ на 2010  РЗА _СВОД по МЭС(после защиты)_Форма к защите 39" xfId="5156"/>
    <cellStyle name="_последний расчет ФОТ Форма МЭС 2008 23.10.2007_ФОТ на 2010  РЗА _СВОД по МЭС(после защиты)_Форма к защите 4" xfId="5157"/>
    <cellStyle name="_последний расчет ФОТ Форма МЭС 2008 23.10.2007_ФОТ на 2010  РЗА _СВОД по МЭС(после защиты)_Форма к защите 40" xfId="5158"/>
    <cellStyle name="_последний расчет ФОТ Форма МЭС 2008 23.10.2007_ФОТ на 2010  РЗА _СВОД по МЭС(после защиты)_Форма к защите 41" xfId="5159"/>
    <cellStyle name="_последний расчет ФОТ Форма МЭС 2008 23.10.2007_ФОТ на 2010  РЗА _СВОД по МЭС(после защиты)_Форма к защите 42" xfId="5160"/>
    <cellStyle name="_последний расчет ФОТ Форма МЭС 2008 23.10.2007_ФОТ на 2010  РЗА _СВОД по МЭС(после защиты)_Форма к защите 43" xfId="5161"/>
    <cellStyle name="_последний расчет ФОТ Форма МЭС 2008 23.10.2007_ФОТ на 2010  РЗА _СВОД по МЭС(после защиты)_Форма к защите 44" xfId="5162"/>
    <cellStyle name="_последний расчет ФОТ Форма МЭС 2008 23.10.2007_ФОТ на 2010  РЗА _СВОД по МЭС(после защиты)_Форма к защите 45" xfId="5163"/>
    <cellStyle name="_последний расчет ФОТ Форма МЭС 2008 23.10.2007_ФОТ на 2010  РЗА _СВОД по МЭС(после защиты)_Форма к защите 46" xfId="5164"/>
    <cellStyle name="_последний расчет ФОТ Форма МЭС 2008 23.10.2007_ФОТ на 2010  РЗА _СВОД по МЭС(после защиты)_Форма к защите 47" xfId="5165"/>
    <cellStyle name="_последний расчет ФОТ Форма МЭС 2008 23.10.2007_ФОТ на 2010  РЗА _СВОД по МЭС(после защиты)_Форма к защите 48" xfId="5166"/>
    <cellStyle name="_последний расчет ФОТ Форма МЭС 2008 23.10.2007_ФОТ на 2010  РЗА _СВОД по МЭС(после защиты)_Форма к защите 49" xfId="5167"/>
    <cellStyle name="_последний расчет ФОТ Форма МЭС 2008 23.10.2007_ФОТ на 2010  РЗА _СВОД по МЭС(после защиты)_Форма к защите 5" xfId="5168"/>
    <cellStyle name="_последний расчет ФОТ Форма МЭС 2008 23.10.2007_ФОТ на 2010  РЗА _СВОД по МЭС(после защиты)_Форма к защите 50" xfId="5169"/>
    <cellStyle name="_последний расчет ФОТ Форма МЭС 2008 23.10.2007_ФОТ на 2010  РЗА _СВОД по МЭС(после защиты)_Форма к защите 51" xfId="5170"/>
    <cellStyle name="_последний расчет ФОТ Форма МЭС 2008 23.10.2007_ФОТ на 2010  РЗА _СВОД по МЭС(после защиты)_Форма к защите 52" xfId="5171"/>
    <cellStyle name="_последний расчет ФОТ Форма МЭС 2008 23.10.2007_ФОТ на 2010  РЗА _СВОД по МЭС(после защиты)_Форма к защите 53" xfId="5172"/>
    <cellStyle name="_последний расчет ФОТ Форма МЭС 2008 23.10.2007_ФОТ на 2010  РЗА _СВОД по МЭС(после защиты)_Форма к защите 54" xfId="5173"/>
    <cellStyle name="_последний расчет ФОТ Форма МЭС 2008 23.10.2007_ФОТ на 2010  РЗА _СВОД по МЭС(после защиты)_Форма к защите 55" xfId="5174"/>
    <cellStyle name="_последний расчет ФОТ Форма МЭС 2008 23.10.2007_ФОТ на 2010  РЗА _СВОД по МЭС(после защиты)_Форма к защите 56" xfId="5175"/>
    <cellStyle name="_последний расчет ФОТ Форма МЭС 2008 23.10.2007_ФОТ на 2010  РЗА _СВОД по МЭС(после защиты)_Форма к защите 57" xfId="5176"/>
    <cellStyle name="_последний расчет ФОТ Форма МЭС 2008 23.10.2007_ФОТ на 2010  РЗА _СВОД по МЭС(после защиты)_Форма к защите 58" xfId="5177"/>
    <cellStyle name="_последний расчет ФОТ Форма МЭС 2008 23.10.2007_ФОТ на 2010  РЗА _СВОД по МЭС(после защиты)_Форма к защите 59" xfId="5178"/>
    <cellStyle name="_последний расчет ФОТ Форма МЭС 2008 23.10.2007_ФОТ на 2010  РЗА _СВОД по МЭС(после защиты)_Форма к защите 6" xfId="5179"/>
    <cellStyle name="_последний расчет ФОТ Форма МЭС 2008 23.10.2007_ФОТ на 2010  РЗА _СВОД по МЭС(после защиты)_Форма к защите 60" xfId="5180"/>
    <cellStyle name="_последний расчет ФОТ Форма МЭС 2008 23.10.2007_ФОТ на 2010  РЗА _СВОД по МЭС(после защиты)_Форма к защите 61" xfId="5181"/>
    <cellStyle name="_последний расчет ФОТ Форма МЭС 2008 23.10.2007_ФОТ на 2010  РЗА _СВОД по МЭС(после защиты)_Форма к защите 62" xfId="5182"/>
    <cellStyle name="_последний расчет ФОТ Форма МЭС 2008 23.10.2007_ФОТ на 2010  РЗА _СВОД по МЭС(после защиты)_Форма к защите 63" xfId="5183"/>
    <cellStyle name="_последний расчет ФОТ Форма МЭС 2008 23.10.2007_ФОТ на 2010  РЗА _СВОД по МЭС(после защиты)_Форма к защите 64" xfId="5184"/>
    <cellStyle name="_последний расчет ФОТ Форма МЭС 2008 23.10.2007_ФОТ на 2010  РЗА _СВОД по МЭС(после защиты)_Форма к защите 65" xfId="5185"/>
    <cellStyle name="_последний расчет ФОТ Форма МЭС 2008 23.10.2007_ФОТ на 2010  РЗА _СВОД по МЭС(после защиты)_Форма к защите 66" xfId="5186"/>
    <cellStyle name="_последний расчет ФОТ Форма МЭС 2008 23.10.2007_ФОТ на 2010  РЗА _СВОД по МЭС(после защиты)_Форма к защите 67" xfId="5187"/>
    <cellStyle name="_последний расчет ФОТ Форма МЭС 2008 23.10.2007_ФОТ на 2010  РЗА _СВОД по МЭС(после защиты)_Форма к защите 68" xfId="5188"/>
    <cellStyle name="_последний расчет ФОТ Форма МЭС 2008 23.10.2007_ФОТ на 2010  РЗА _СВОД по МЭС(после защиты)_Форма к защите 69" xfId="5189"/>
    <cellStyle name="_последний расчет ФОТ Форма МЭС 2008 23.10.2007_ФОТ на 2010  РЗА _СВОД по МЭС(после защиты)_Форма к защите 7" xfId="5190"/>
    <cellStyle name="_последний расчет ФОТ Форма МЭС 2008 23.10.2007_ФОТ на 2010  РЗА _СВОД по МЭС(после защиты)_Форма к защите 70" xfId="5191"/>
    <cellStyle name="_последний расчет ФОТ Форма МЭС 2008 23.10.2007_ФОТ на 2010  РЗА _СВОД по МЭС(после защиты)_Форма к защите 71" xfId="5192"/>
    <cellStyle name="_последний расчет ФОТ Форма МЭС 2008 23.10.2007_ФОТ на 2010  РЗА _СВОД по МЭС(после защиты)_Форма к защите 72" xfId="5193"/>
    <cellStyle name="_последний расчет ФОТ Форма МЭС 2008 23.10.2007_ФОТ на 2010  РЗА _СВОД по МЭС(после защиты)_Форма к защите 73" xfId="5194"/>
    <cellStyle name="_последний расчет ФОТ Форма МЭС 2008 23.10.2007_ФОТ на 2010  РЗА _СВОД по МЭС(после защиты)_Форма к защите 74" xfId="5195"/>
    <cellStyle name="_последний расчет ФОТ Форма МЭС 2008 23.10.2007_ФОТ на 2010  РЗА _СВОД по МЭС(после защиты)_Форма к защите 75" xfId="5196"/>
    <cellStyle name="_последний расчет ФОТ Форма МЭС 2008 23.10.2007_ФОТ на 2010  РЗА _СВОД по МЭС(после защиты)_Форма к защите 76" xfId="5197"/>
    <cellStyle name="_последний расчет ФОТ Форма МЭС 2008 23.10.2007_ФОТ на 2010  РЗА _СВОД по МЭС(после защиты)_Форма к защите 77" xfId="5198"/>
    <cellStyle name="_последний расчет ФОТ Форма МЭС 2008 23.10.2007_ФОТ на 2010  РЗА _СВОД по МЭС(после защиты)_Форма к защите 78" xfId="5199"/>
    <cellStyle name="_последний расчет ФОТ Форма МЭС 2008 23.10.2007_ФОТ на 2010  РЗА _СВОД по МЭС(после защиты)_Форма к защите 79" xfId="5200"/>
    <cellStyle name="_последний расчет ФОТ Форма МЭС 2008 23.10.2007_ФОТ на 2010  РЗА _СВОД по МЭС(после защиты)_Форма к защите 8" xfId="5201"/>
    <cellStyle name="_последний расчет ФОТ Форма МЭС 2008 23.10.2007_ФОТ на 2010  РЗА _СВОД по МЭС(после защиты)_Форма к защите 80" xfId="5202"/>
    <cellStyle name="_последний расчет ФОТ Форма МЭС 2008 23.10.2007_ФОТ на 2010  РЗА _СВОД по МЭС(после защиты)_Форма к защите 81" xfId="5203"/>
    <cellStyle name="_последний расчет ФОТ Форма МЭС 2008 23.10.2007_ФОТ на 2010  РЗА _СВОД по МЭС(после защиты)_Форма к защите 82" xfId="5204"/>
    <cellStyle name="_последний расчет ФОТ Форма МЭС 2008 23.10.2007_ФОТ на 2010  РЗА _СВОД по МЭС(после защиты)_Форма к защите 83" xfId="5205"/>
    <cellStyle name="_последний расчет ФОТ Форма МЭС 2008 23.10.2007_ФОТ на 2010  РЗА _СВОД по МЭС(после защиты)_Форма к защите 84" xfId="5206"/>
    <cellStyle name="_последний расчет ФОТ Форма МЭС 2008 23.10.2007_ФОТ на 2010  РЗА _СВОД по МЭС(после защиты)_Форма к защите 85" xfId="5207"/>
    <cellStyle name="_последний расчет ФОТ Форма МЭС 2008 23.10.2007_ФОТ на 2010  РЗА _СВОД по МЭС(после защиты)_Форма к защите 86" xfId="5208"/>
    <cellStyle name="_последний расчет ФОТ Форма МЭС 2008 23.10.2007_ФОТ на 2010  РЗА _СВОД по МЭС(после защиты)_Форма к защите 87" xfId="5209"/>
    <cellStyle name="_последний расчет ФОТ Форма МЭС 2008 23.10.2007_ФОТ на 2010  РЗА _СВОД по МЭС(после защиты)_Форма к защите 88" xfId="5210"/>
    <cellStyle name="_последний расчет ФОТ Форма МЭС 2008 23.10.2007_ФОТ на 2010  РЗА _СВОД по МЭС(после защиты)_Форма к защите 89" xfId="5211"/>
    <cellStyle name="_последний расчет ФОТ Форма МЭС 2008 23.10.2007_ФОТ на 2010  РЗА _СВОД по МЭС(после защиты)_Форма к защите 9" xfId="5212"/>
    <cellStyle name="_последний расчет ФОТ Форма МЭС 2008 23.10.2007_ФОТ на 2010  РЗА _СВОД по МЭС(после защиты)_Форма к защите 90" xfId="5213"/>
    <cellStyle name="_последний расчет ФОТ Форма МЭС 2008 23.10.2007_ФОТ на 2010  РЗА _СВОД по МЭС(после защиты)_Форма к защите ДЭБ" xfId="5214"/>
    <cellStyle name="_последний расчет ФОТ Форма МЭС 2008 23.10.2007_ФОТ на 2010  РЗА _СВОД по МЭС(после защиты)_Форма к защите ДЭБ 2" xfId="5215"/>
    <cellStyle name="_последний расчет ФОТ Форма МЭС 2008 23.10.2007_ФОТ на 2010  РЗА _СВОД по МЭС(после защиты)_Форма к защите_ДСП" xfId="5216"/>
    <cellStyle name="_последний расчет ФОТ Форма МЭС 2008 23.10.2007_ФОТ на 2010  РЗА _СВОД по МЭС(после защиты)_Форма к защите_ДСП 2" xfId="5217"/>
    <cellStyle name="_последний расчет ФОТ Форма МЭС 2008 23.10.2007_ФОТ на 2010  РЗА _СВОД по МЭС(после защиты)_Форма к защите_ДУпиоп" xfId="5218"/>
    <cellStyle name="_последний расчет ФОТ Форма МЭС 2008 23.10.2007_ФОТ на 2010  РЗА _СВОД по МЭС(после защиты)_Форма к защите_ДУпиоп 2" xfId="5219"/>
    <cellStyle name="_последний расчет ФОТ Форма МЭС 2008 23.10.2007_ФОТ на 2010  РЗА _СВОД по МЭС(после защиты)_Форма к защите_окончательная версия" xfId="5220"/>
    <cellStyle name="_последний расчет ФОТ Форма МЭС 2008 23.10.2007_ФОТ на 2010  РЗА _СВОД по МЭС(после защиты)_Форма к защите_окончательная версия 2" xfId="5221"/>
    <cellStyle name="_последний расчет ФОТ Форма МЭС 2008 23.10.2007_ФОТ на 2010г. Вологда" xfId="5222"/>
    <cellStyle name="_последний расчет ФОТ Форма МЭС 2008 23.10.2007_ФОТ на 2010г. Вологда 2" xfId="5223"/>
    <cellStyle name="_последний расчет ФОТ Форма МЭС 2008 23.10.2007_ФОТ на 2010г. Вологда 2 2" xfId="5224"/>
    <cellStyle name="_последний расчет ФОТ Форма МЭС 2008 23.10.2007_ФОТ на 2010г. Вологда 3" xfId="5225"/>
    <cellStyle name="_последний расчет ФОТ Форма МЭС 2008 23.10.2007_ФОТ на 2010г. Вологда_ДУС (3)" xfId="5226"/>
    <cellStyle name="_последний расчет ФОТ Форма МЭС 2008 23.10.2007_ФОТ на 2010г. Вологда_ДУС (3) 2" xfId="5227"/>
    <cellStyle name="_последний расчет ФОТ Форма МЭС 2008 23.10.2007_ФОТ на 2010г. Вологда_Источники_лимиты_Бизнес-план" xfId="5228"/>
    <cellStyle name="_последний расчет ФОТ Форма МЭС 2008 23.10.2007_ФОТ на 2010г. Вологда_Источники_лимиты_Бизнес-план 2" xfId="5229"/>
    <cellStyle name="_последний расчет ФОТ Форма МЭС 2008 23.10.2007_ФОТ на 2010г. Вологда_Источники_лимиты_Бизнес-план 2 2" xfId="5230"/>
    <cellStyle name="_последний расчет ФОТ Форма МЭС 2008 23.10.2007_ФОТ на 2010г. Вологда_Источники_лимиты_Бизнес-план 3" xfId="5231"/>
    <cellStyle name="_последний расчет ФОТ Форма МЭС 2008 23.10.2007_ФОТ на 2010г. Вологда_Копия форма к защите" xfId="5232"/>
    <cellStyle name="_последний расчет ФОТ Форма МЭС 2008 23.10.2007_ФОТ на 2010г. Вологда_Копия форма к защите 2" xfId="5233"/>
    <cellStyle name="_последний расчет ФОТ Форма МЭС 2008 23.10.2007_ФОТ на 2010г. Вологда_Свод бюджет на 2012" xfId="5234"/>
    <cellStyle name="_последний расчет ФОТ Форма МЭС 2008 23.10.2007_ФОТ на 2010г. Вологда_Свод бюджет на 2012 2" xfId="5235"/>
    <cellStyle name="_последний расчет ФОТ Форма МЭС 2008 23.10.2007_ФОТ на 2010г. Вологда_Форма к защите" xfId="5236"/>
    <cellStyle name="_последний расчет ФОТ Форма МЭС 2008 23.10.2007_ФОТ на 2010г. Вологда_форма к защите - ДКУ" xfId="5237"/>
    <cellStyle name="_последний расчет ФОТ Форма МЭС 2008 23.10.2007_ФОТ на 2010г. Вологда_форма к защите - ДКУ 2" xfId="5238"/>
    <cellStyle name="_последний расчет ФОТ Форма МЭС 2008 23.10.2007_ФОТ на 2010г. Вологда_Форма к защите 10" xfId="5239"/>
    <cellStyle name="_последний расчет ФОТ Форма МЭС 2008 23.10.2007_ФОТ на 2010г. Вологда_Форма к защите 11" xfId="5240"/>
    <cellStyle name="_последний расчет ФОТ Форма МЭС 2008 23.10.2007_ФОТ на 2010г. Вологда_Форма к защите 12" xfId="5241"/>
    <cellStyle name="_последний расчет ФОТ Форма МЭС 2008 23.10.2007_ФОТ на 2010г. Вологда_Форма к защите 13" xfId="5242"/>
    <cellStyle name="_последний расчет ФОТ Форма МЭС 2008 23.10.2007_ФОТ на 2010г. Вологда_Форма к защите 14" xfId="5243"/>
    <cellStyle name="_последний расчет ФОТ Форма МЭС 2008 23.10.2007_ФОТ на 2010г. Вологда_Форма к защите 15" xfId="5244"/>
    <cellStyle name="_последний расчет ФОТ Форма МЭС 2008 23.10.2007_ФОТ на 2010г. Вологда_Форма к защите 16" xfId="5245"/>
    <cellStyle name="_последний расчет ФОТ Форма МЭС 2008 23.10.2007_ФОТ на 2010г. Вологда_Форма к защите 17" xfId="5246"/>
    <cellStyle name="_последний расчет ФОТ Форма МЭС 2008 23.10.2007_ФОТ на 2010г. Вологда_Форма к защите 18" xfId="5247"/>
    <cellStyle name="_последний расчет ФОТ Форма МЭС 2008 23.10.2007_ФОТ на 2010г. Вологда_Форма к защите 19" xfId="5248"/>
    <cellStyle name="_последний расчет ФОТ Форма МЭС 2008 23.10.2007_ФОТ на 2010г. Вологда_Форма к защите 2" xfId="5249"/>
    <cellStyle name="_последний расчет ФОТ Форма МЭС 2008 23.10.2007_ФОТ на 2010г. Вологда_Форма к защите 20" xfId="5250"/>
    <cellStyle name="_последний расчет ФОТ Форма МЭС 2008 23.10.2007_ФОТ на 2010г. Вологда_Форма к защите 21" xfId="5251"/>
    <cellStyle name="_последний расчет ФОТ Форма МЭС 2008 23.10.2007_ФОТ на 2010г. Вологда_Форма к защите 22" xfId="5252"/>
    <cellStyle name="_последний расчет ФОТ Форма МЭС 2008 23.10.2007_ФОТ на 2010г. Вологда_Форма к защите 23" xfId="5253"/>
    <cellStyle name="_последний расчет ФОТ Форма МЭС 2008 23.10.2007_ФОТ на 2010г. Вологда_Форма к защите 24" xfId="5254"/>
    <cellStyle name="_последний расчет ФОТ Форма МЭС 2008 23.10.2007_ФОТ на 2010г. Вологда_Форма к защите 25" xfId="5255"/>
    <cellStyle name="_последний расчет ФОТ Форма МЭС 2008 23.10.2007_ФОТ на 2010г. Вологда_Форма к защите 26" xfId="5256"/>
    <cellStyle name="_последний расчет ФОТ Форма МЭС 2008 23.10.2007_ФОТ на 2010г. Вологда_Форма к защите 27" xfId="5257"/>
    <cellStyle name="_последний расчет ФОТ Форма МЭС 2008 23.10.2007_ФОТ на 2010г. Вологда_Форма к защите 28" xfId="5258"/>
    <cellStyle name="_последний расчет ФОТ Форма МЭС 2008 23.10.2007_ФОТ на 2010г. Вологда_Форма к защите 29" xfId="5259"/>
    <cellStyle name="_последний расчет ФОТ Форма МЭС 2008 23.10.2007_ФОТ на 2010г. Вологда_Форма к защите 3" xfId="5260"/>
    <cellStyle name="_последний расчет ФОТ Форма МЭС 2008 23.10.2007_ФОТ на 2010г. Вологда_Форма к защите 30" xfId="5261"/>
    <cellStyle name="_последний расчет ФОТ Форма МЭС 2008 23.10.2007_ФОТ на 2010г. Вологда_Форма к защите 31" xfId="5262"/>
    <cellStyle name="_последний расчет ФОТ Форма МЭС 2008 23.10.2007_ФОТ на 2010г. Вологда_Форма к защите 32" xfId="5263"/>
    <cellStyle name="_последний расчет ФОТ Форма МЭС 2008 23.10.2007_ФОТ на 2010г. Вологда_Форма к защите 33" xfId="5264"/>
    <cellStyle name="_последний расчет ФОТ Форма МЭС 2008 23.10.2007_ФОТ на 2010г. Вологда_Форма к защите 34" xfId="5265"/>
    <cellStyle name="_последний расчет ФОТ Форма МЭС 2008 23.10.2007_ФОТ на 2010г. Вологда_Форма к защите 35" xfId="5266"/>
    <cellStyle name="_последний расчет ФОТ Форма МЭС 2008 23.10.2007_ФОТ на 2010г. Вологда_Форма к защите 36" xfId="5267"/>
    <cellStyle name="_последний расчет ФОТ Форма МЭС 2008 23.10.2007_ФОТ на 2010г. Вологда_Форма к защите 37" xfId="5268"/>
    <cellStyle name="_последний расчет ФОТ Форма МЭС 2008 23.10.2007_ФОТ на 2010г. Вологда_Форма к защите 38" xfId="5269"/>
    <cellStyle name="_последний расчет ФОТ Форма МЭС 2008 23.10.2007_ФОТ на 2010г. Вологда_Форма к защите 39" xfId="5270"/>
    <cellStyle name="_последний расчет ФОТ Форма МЭС 2008 23.10.2007_ФОТ на 2010г. Вологда_Форма к защите 4" xfId="5271"/>
    <cellStyle name="_последний расчет ФОТ Форма МЭС 2008 23.10.2007_ФОТ на 2010г. Вологда_Форма к защите 40" xfId="5272"/>
    <cellStyle name="_последний расчет ФОТ Форма МЭС 2008 23.10.2007_ФОТ на 2010г. Вологда_Форма к защите 41" xfId="5273"/>
    <cellStyle name="_последний расчет ФОТ Форма МЭС 2008 23.10.2007_ФОТ на 2010г. Вологда_Форма к защите 42" xfId="5274"/>
    <cellStyle name="_последний расчет ФОТ Форма МЭС 2008 23.10.2007_ФОТ на 2010г. Вологда_Форма к защите 43" xfId="5275"/>
    <cellStyle name="_последний расчет ФОТ Форма МЭС 2008 23.10.2007_ФОТ на 2010г. Вологда_Форма к защите 44" xfId="5276"/>
    <cellStyle name="_последний расчет ФОТ Форма МЭС 2008 23.10.2007_ФОТ на 2010г. Вологда_Форма к защите 45" xfId="5277"/>
    <cellStyle name="_последний расчет ФОТ Форма МЭС 2008 23.10.2007_ФОТ на 2010г. Вологда_Форма к защите 46" xfId="5278"/>
    <cellStyle name="_последний расчет ФОТ Форма МЭС 2008 23.10.2007_ФОТ на 2010г. Вологда_Форма к защите 47" xfId="5279"/>
    <cellStyle name="_последний расчет ФОТ Форма МЭС 2008 23.10.2007_ФОТ на 2010г. Вологда_Форма к защите 48" xfId="5280"/>
    <cellStyle name="_последний расчет ФОТ Форма МЭС 2008 23.10.2007_ФОТ на 2010г. Вологда_Форма к защите 49" xfId="5281"/>
    <cellStyle name="_последний расчет ФОТ Форма МЭС 2008 23.10.2007_ФОТ на 2010г. Вологда_Форма к защите 5" xfId="5282"/>
    <cellStyle name="_последний расчет ФОТ Форма МЭС 2008 23.10.2007_ФОТ на 2010г. Вологда_Форма к защите 50" xfId="5283"/>
    <cellStyle name="_последний расчет ФОТ Форма МЭС 2008 23.10.2007_ФОТ на 2010г. Вологда_Форма к защите 51" xfId="5284"/>
    <cellStyle name="_последний расчет ФОТ Форма МЭС 2008 23.10.2007_ФОТ на 2010г. Вологда_Форма к защите 52" xfId="5285"/>
    <cellStyle name="_последний расчет ФОТ Форма МЭС 2008 23.10.2007_ФОТ на 2010г. Вологда_Форма к защите 53" xfId="5286"/>
    <cellStyle name="_последний расчет ФОТ Форма МЭС 2008 23.10.2007_ФОТ на 2010г. Вологда_Форма к защите 54" xfId="5287"/>
    <cellStyle name="_последний расчет ФОТ Форма МЭС 2008 23.10.2007_ФОТ на 2010г. Вологда_Форма к защите 55" xfId="5288"/>
    <cellStyle name="_последний расчет ФОТ Форма МЭС 2008 23.10.2007_ФОТ на 2010г. Вологда_Форма к защите 56" xfId="5289"/>
    <cellStyle name="_последний расчет ФОТ Форма МЭС 2008 23.10.2007_ФОТ на 2010г. Вологда_Форма к защите 57" xfId="5290"/>
    <cellStyle name="_последний расчет ФОТ Форма МЭС 2008 23.10.2007_ФОТ на 2010г. Вологда_Форма к защите 58" xfId="5291"/>
    <cellStyle name="_последний расчет ФОТ Форма МЭС 2008 23.10.2007_ФОТ на 2010г. Вологда_Форма к защите 59" xfId="5292"/>
    <cellStyle name="_последний расчет ФОТ Форма МЭС 2008 23.10.2007_ФОТ на 2010г. Вологда_Форма к защите 6" xfId="5293"/>
    <cellStyle name="_последний расчет ФОТ Форма МЭС 2008 23.10.2007_ФОТ на 2010г. Вологда_Форма к защите 60" xfId="5294"/>
    <cellStyle name="_последний расчет ФОТ Форма МЭС 2008 23.10.2007_ФОТ на 2010г. Вологда_Форма к защите 61" xfId="5295"/>
    <cellStyle name="_последний расчет ФОТ Форма МЭС 2008 23.10.2007_ФОТ на 2010г. Вологда_Форма к защите 62" xfId="5296"/>
    <cellStyle name="_последний расчет ФОТ Форма МЭС 2008 23.10.2007_ФОТ на 2010г. Вологда_Форма к защите 63" xfId="5297"/>
    <cellStyle name="_последний расчет ФОТ Форма МЭС 2008 23.10.2007_ФОТ на 2010г. Вологда_Форма к защите 64" xfId="5298"/>
    <cellStyle name="_последний расчет ФОТ Форма МЭС 2008 23.10.2007_ФОТ на 2010г. Вологда_Форма к защите 65" xfId="5299"/>
    <cellStyle name="_последний расчет ФОТ Форма МЭС 2008 23.10.2007_ФОТ на 2010г. Вологда_Форма к защите 66" xfId="5300"/>
    <cellStyle name="_последний расчет ФОТ Форма МЭС 2008 23.10.2007_ФОТ на 2010г. Вологда_Форма к защите 67" xfId="5301"/>
    <cellStyle name="_последний расчет ФОТ Форма МЭС 2008 23.10.2007_ФОТ на 2010г. Вологда_Форма к защите 68" xfId="5302"/>
    <cellStyle name="_последний расчет ФОТ Форма МЭС 2008 23.10.2007_ФОТ на 2010г. Вологда_Форма к защите 69" xfId="5303"/>
    <cellStyle name="_последний расчет ФОТ Форма МЭС 2008 23.10.2007_ФОТ на 2010г. Вологда_Форма к защите 7" xfId="5304"/>
    <cellStyle name="_последний расчет ФОТ Форма МЭС 2008 23.10.2007_ФОТ на 2010г. Вологда_Форма к защите 70" xfId="5305"/>
    <cellStyle name="_последний расчет ФОТ Форма МЭС 2008 23.10.2007_ФОТ на 2010г. Вологда_Форма к защите 71" xfId="5306"/>
    <cellStyle name="_последний расчет ФОТ Форма МЭС 2008 23.10.2007_ФОТ на 2010г. Вологда_Форма к защите 72" xfId="5307"/>
    <cellStyle name="_последний расчет ФОТ Форма МЭС 2008 23.10.2007_ФОТ на 2010г. Вологда_Форма к защите 73" xfId="5308"/>
    <cellStyle name="_последний расчет ФОТ Форма МЭС 2008 23.10.2007_ФОТ на 2010г. Вологда_Форма к защите 74" xfId="5309"/>
    <cellStyle name="_последний расчет ФОТ Форма МЭС 2008 23.10.2007_ФОТ на 2010г. Вологда_Форма к защите 75" xfId="5310"/>
    <cellStyle name="_последний расчет ФОТ Форма МЭС 2008 23.10.2007_ФОТ на 2010г. Вологда_Форма к защите 76" xfId="5311"/>
    <cellStyle name="_последний расчет ФОТ Форма МЭС 2008 23.10.2007_ФОТ на 2010г. Вологда_Форма к защите 77" xfId="5312"/>
    <cellStyle name="_последний расчет ФОТ Форма МЭС 2008 23.10.2007_ФОТ на 2010г. Вологда_Форма к защите 78" xfId="5313"/>
    <cellStyle name="_последний расчет ФОТ Форма МЭС 2008 23.10.2007_ФОТ на 2010г. Вологда_Форма к защите 79" xfId="5314"/>
    <cellStyle name="_последний расчет ФОТ Форма МЭС 2008 23.10.2007_ФОТ на 2010г. Вологда_Форма к защите 8" xfId="5315"/>
    <cellStyle name="_последний расчет ФОТ Форма МЭС 2008 23.10.2007_ФОТ на 2010г. Вологда_Форма к защите 80" xfId="5316"/>
    <cellStyle name="_последний расчет ФОТ Форма МЭС 2008 23.10.2007_ФОТ на 2010г. Вологда_Форма к защите 81" xfId="5317"/>
    <cellStyle name="_последний расчет ФОТ Форма МЭС 2008 23.10.2007_ФОТ на 2010г. Вологда_Форма к защите 82" xfId="5318"/>
    <cellStyle name="_последний расчет ФОТ Форма МЭС 2008 23.10.2007_ФОТ на 2010г. Вологда_Форма к защите 83" xfId="5319"/>
    <cellStyle name="_последний расчет ФОТ Форма МЭС 2008 23.10.2007_ФОТ на 2010г. Вологда_Форма к защите 84" xfId="5320"/>
    <cellStyle name="_последний расчет ФОТ Форма МЭС 2008 23.10.2007_ФОТ на 2010г. Вологда_Форма к защите 85" xfId="5321"/>
    <cellStyle name="_последний расчет ФОТ Форма МЭС 2008 23.10.2007_ФОТ на 2010г. Вологда_Форма к защите 86" xfId="5322"/>
    <cellStyle name="_последний расчет ФОТ Форма МЭС 2008 23.10.2007_ФОТ на 2010г. Вологда_Форма к защите 87" xfId="5323"/>
    <cellStyle name="_последний расчет ФОТ Форма МЭС 2008 23.10.2007_ФОТ на 2010г. Вологда_Форма к защите 88" xfId="5324"/>
    <cellStyle name="_последний расчет ФОТ Форма МЭС 2008 23.10.2007_ФОТ на 2010г. Вологда_Форма к защите 89" xfId="5325"/>
    <cellStyle name="_последний расчет ФОТ Форма МЭС 2008 23.10.2007_ФОТ на 2010г. Вологда_Форма к защите 9" xfId="5326"/>
    <cellStyle name="_последний расчет ФОТ Форма МЭС 2008 23.10.2007_ФОТ на 2010г. Вологда_Форма к защите 90" xfId="5327"/>
    <cellStyle name="_последний расчет ФОТ Форма МЭС 2008 23.10.2007_ФОТ на 2010г. Вологда_Форма к защите ДЭБ" xfId="5328"/>
    <cellStyle name="_последний расчет ФОТ Форма МЭС 2008 23.10.2007_ФОТ на 2010г. Вологда_Форма к защите ДЭБ 2" xfId="5329"/>
    <cellStyle name="_последний расчет ФОТ Форма МЭС 2008 23.10.2007_ФОТ на 2010г. Вологда_Форма к защите_ДСП" xfId="5330"/>
    <cellStyle name="_последний расчет ФОТ Форма МЭС 2008 23.10.2007_ФОТ на 2010г. Вологда_Форма к защите_ДСП 2" xfId="5331"/>
    <cellStyle name="_последний расчет ФОТ Форма МЭС 2008 23.10.2007_ФОТ на 2010г. Вологда_Форма к защите_ДУпиоп" xfId="5332"/>
    <cellStyle name="_последний расчет ФОТ Форма МЭС 2008 23.10.2007_ФОТ на 2010г. Вологда_Форма к защите_ДУпиоп 2" xfId="5333"/>
    <cellStyle name="_последний расчет ФОТ Форма МЭС 2008 23.10.2007_ФОТ на 2010г. Вологда_Форма к защите_окончательная версия" xfId="5334"/>
    <cellStyle name="_последний расчет ФОТ Форма МЭС 2008 23.10.2007_ФОТ на 2010г. Вологда_Форма к защите_окончательная версия 2" xfId="5335"/>
    <cellStyle name="_последний расчет ФОТ Форма МЭС 2008 23.10.2007_ФОТ РЗА 2010 -МЭС Центра (2)" xfId="5336"/>
    <cellStyle name="_последний расчет ФОТ Форма МЭС 2008 23.10.2007_ФОТ РЗА 2010 -МЭС Центра (2) 2" xfId="5337"/>
    <cellStyle name="_последний расчет ФОТ Форма МЭС 2008 23.10.2007_ФОТ РЗА 2010 -МЭС Центра (2) 2 2" xfId="5338"/>
    <cellStyle name="_последний расчет ФОТ Форма МЭС 2008 23.10.2007_ФОТ РЗА 2010 -МЭС Центра (2) 3" xfId="5339"/>
    <cellStyle name="_последний расчет ФОТ Форма МЭС 2008 23.10.2007_ФОТ РЗА 2010 -МЭС Центра (2)_ДУС (3)" xfId="5340"/>
    <cellStyle name="_последний расчет ФОТ Форма МЭС 2008 23.10.2007_ФОТ РЗА 2010 -МЭС Центра (2)_ДУС (3) 2" xfId="5341"/>
    <cellStyle name="_последний расчет ФОТ Форма МЭС 2008 23.10.2007_ФОТ РЗА 2010 -МЭС Центра (2)_Источники_лимиты_Бизнес-план" xfId="5342"/>
    <cellStyle name="_последний расчет ФОТ Форма МЭС 2008 23.10.2007_ФОТ РЗА 2010 -МЭС Центра (2)_Источники_лимиты_Бизнес-план 2" xfId="5343"/>
    <cellStyle name="_последний расчет ФОТ Форма МЭС 2008 23.10.2007_ФОТ РЗА 2010 -МЭС Центра (2)_Источники_лимиты_Бизнес-план 2 2" xfId="5344"/>
    <cellStyle name="_последний расчет ФОТ Форма МЭС 2008 23.10.2007_ФОТ РЗА 2010 -МЭС Центра (2)_Источники_лимиты_Бизнес-план 3" xfId="5345"/>
    <cellStyle name="_последний расчет ФОТ Форма МЭС 2008 23.10.2007_ФОТ РЗА 2010 -МЭС Центра (2)_Копия форма к защите" xfId="5346"/>
    <cellStyle name="_последний расчет ФОТ Форма МЭС 2008 23.10.2007_ФОТ РЗА 2010 -МЭС Центра (2)_Копия форма к защите 2" xfId="5347"/>
    <cellStyle name="_последний расчет ФОТ Форма МЭС 2008 23.10.2007_ФОТ РЗА 2010 -МЭС Центра (2)_Свод бюджет на 2012" xfId="5348"/>
    <cellStyle name="_последний расчет ФОТ Форма МЭС 2008 23.10.2007_ФОТ РЗА 2010 -МЭС Центра (2)_Свод бюджет на 2012 2" xfId="5349"/>
    <cellStyle name="_последний расчет ФОТ Форма МЭС 2008 23.10.2007_ФОТ РЗА 2010 -МЭС Центра (2)_Форма к защите" xfId="5350"/>
    <cellStyle name="_последний расчет ФОТ Форма МЭС 2008 23.10.2007_ФОТ РЗА 2010 -МЭС Центра (2)_форма к защите - ДКУ" xfId="5351"/>
    <cellStyle name="_последний расчет ФОТ Форма МЭС 2008 23.10.2007_ФОТ РЗА 2010 -МЭС Центра (2)_форма к защите - ДКУ 2" xfId="5352"/>
    <cellStyle name="_последний расчет ФОТ Форма МЭС 2008 23.10.2007_ФОТ РЗА 2010 -МЭС Центра (2)_Форма к защите 10" xfId="5353"/>
    <cellStyle name="_последний расчет ФОТ Форма МЭС 2008 23.10.2007_ФОТ РЗА 2010 -МЭС Центра (2)_Форма к защите 11" xfId="5354"/>
    <cellStyle name="_последний расчет ФОТ Форма МЭС 2008 23.10.2007_ФОТ РЗА 2010 -МЭС Центра (2)_Форма к защите 12" xfId="5355"/>
    <cellStyle name="_последний расчет ФОТ Форма МЭС 2008 23.10.2007_ФОТ РЗА 2010 -МЭС Центра (2)_Форма к защите 13" xfId="5356"/>
    <cellStyle name="_последний расчет ФОТ Форма МЭС 2008 23.10.2007_ФОТ РЗА 2010 -МЭС Центра (2)_Форма к защите 14" xfId="5357"/>
    <cellStyle name="_последний расчет ФОТ Форма МЭС 2008 23.10.2007_ФОТ РЗА 2010 -МЭС Центра (2)_Форма к защите 15" xfId="5358"/>
    <cellStyle name="_последний расчет ФОТ Форма МЭС 2008 23.10.2007_ФОТ РЗА 2010 -МЭС Центра (2)_Форма к защите 16" xfId="5359"/>
    <cellStyle name="_последний расчет ФОТ Форма МЭС 2008 23.10.2007_ФОТ РЗА 2010 -МЭС Центра (2)_Форма к защите 17" xfId="5360"/>
    <cellStyle name="_последний расчет ФОТ Форма МЭС 2008 23.10.2007_ФОТ РЗА 2010 -МЭС Центра (2)_Форма к защите 18" xfId="5361"/>
    <cellStyle name="_последний расчет ФОТ Форма МЭС 2008 23.10.2007_ФОТ РЗА 2010 -МЭС Центра (2)_Форма к защите 19" xfId="5362"/>
    <cellStyle name="_последний расчет ФОТ Форма МЭС 2008 23.10.2007_ФОТ РЗА 2010 -МЭС Центра (2)_Форма к защите 2" xfId="5363"/>
    <cellStyle name="_последний расчет ФОТ Форма МЭС 2008 23.10.2007_ФОТ РЗА 2010 -МЭС Центра (2)_Форма к защите 20" xfId="5364"/>
    <cellStyle name="_последний расчет ФОТ Форма МЭС 2008 23.10.2007_ФОТ РЗА 2010 -МЭС Центра (2)_Форма к защите 21" xfId="5365"/>
    <cellStyle name="_последний расчет ФОТ Форма МЭС 2008 23.10.2007_ФОТ РЗА 2010 -МЭС Центра (2)_Форма к защите 22" xfId="5366"/>
    <cellStyle name="_последний расчет ФОТ Форма МЭС 2008 23.10.2007_ФОТ РЗА 2010 -МЭС Центра (2)_Форма к защите 23" xfId="5367"/>
    <cellStyle name="_последний расчет ФОТ Форма МЭС 2008 23.10.2007_ФОТ РЗА 2010 -МЭС Центра (2)_Форма к защите 24" xfId="5368"/>
    <cellStyle name="_последний расчет ФОТ Форма МЭС 2008 23.10.2007_ФОТ РЗА 2010 -МЭС Центра (2)_Форма к защите 25" xfId="5369"/>
    <cellStyle name="_последний расчет ФОТ Форма МЭС 2008 23.10.2007_ФОТ РЗА 2010 -МЭС Центра (2)_Форма к защите 26" xfId="5370"/>
    <cellStyle name="_последний расчет ФОТ Форма МЭС 2008 23.10.2007_ФОТ РЗА 2010 -МЭС Центра (2)_Форма к защите 27" xfId="5371"/>
    <cellStyle name="_последний расчет ФОТ Форма МЭС 2008 23.10.2007_ФОТ РЗА 2010 -МЭС Центра (2)_Форма к защите 28" xfId="5372"/>
    <cellStyle name="_последний расчет ФОТ Форма МЭС 2008 23.10.2007_ФОТ РЗА 2010 -МЭС Центра (2)_Форма к защите 29" xfId="5373"/>
    <cellStyle name="_последний расчет ФОТ Форма МЭС 2008 23.10.2007_ФОТ РЗА 2010 -МЭС Центра (2)_Форма к защите 3" xfId="5374"/>
    <cellStyle name="_последний расчет ФОТ Форма МЭС 2008 23.10.2007_ФОТ РЗА 2010 -МЭС Центра (2)_Форма к защите 30" xfId="5375"/>
    <cellStyle name="_последний расчет ФОТ Форма МЭС 2008 23.10.2007_ФОТ РЗА 2010 -МЭС Центра (2)_Форма к защите 31" xfId="5376"/>
    <cellStyle name="_последний расчет ФОТ Форма МЭС 2008 23.10.2007_ФОТ РЗА 2010 -МЭС Центра (2)_Форма к защите 32" xfId="5377"/>
    <cellStyle name="_последний расчет ФОТ Форма МЭС 2008 23.10.2007_ФОТ РЗА 2010 -МЭС Центра (2)_Форма к защите 33" xfId="5378"/>
    <cellStyle name="_последний расчет ФОТ Форма МЭС 2008 23.10.2007_ФОТ РЗА 2010 -МЭС Центра (2)_Форма к защите 34" xfId="5379"/>
    <cellStyle name="_последний расчет ФОТ Форма МЭС 2008 23.10.2007_ФОТ РЗА 2010 -МЭС Центра (2)_Форма к защите 35" xfId="5380"/>
    <cellStyle name="_последний расчет ФОТ Форма МЭС 2008 23.10.2007_ФОТ РЗА 2010 -МЭС Центра (2)_Форма к защите 36" xfId="5381"/>
    <cellStyle name="_последний расчет ФОТ Форма МЭС 2008 23.10.2007_ФОТ РЗА 2010 -МЭС Центра (2)_Форма к защите 37" xfId="5382"/>
    <cellStyle name="_последний расчет ФОТ Форма МЭС 2008 23.10.2007_ФОТ РЗА 2010 -МЭС Центра (2)_Форма к защите 38" xfId="5383"/>
    <cellStyle name="_последний расчет ФОТ Форма МЭС 2008 23.10.2007_ФОТ РЗА 2010 -МЭС Центра (2)_Форма к защите 39" xfId="5384"/>
    <cellStyle name="_последний расчет ФОТ Форма МЭС 2008 23.10.2007_ФОТ РЗА 2010 -МЭС Центра (2)_Форма к защите 4" xfId="5385"/>
    <cellStyle name="_последний расчет ФОТ Форма МЭС 2008 23.10.2007_ФОТ РЗА 2010 -МЭС Центра (2)_Форма к защите 40" xfId="5386"/>
    <cellStyle name="_последний расчет ФОТ Форма МЭС 2008 23.10.2007_ФОТ РЗА 2010 -МЭС Центра (2)_Форма к защите 41" xfId="5387"/>
    <cellStyle name="_последний расчет ФОТ Форма МЭС 2008 23.10.2007_ФОТ РЗА 2010 -МЭС Центра (2)_Форма к защите 42" xfId="5388"/>
    <cellStyle name="_последний расчет ФОТ Форма МЭС 2008 23.10.2007_ФОТ РЗА 2010 -МЭС Центра (2)_Форма к защите 43" xfId="5389"/>
    <cellStyle name="_последний расчет ФОТ Форма МЭС 2008 23.10.2007_ФОТ РЗА 2010 -МЭС Центра (2)_Форма к защите 44" xfId="5390"/>
    <cellStyle name="_последний расчет ФОТ Форма МЭС 2008 23.10.2007_ФОТ РЗА 2010 -МЭС Центра (2)_Форма к защите 45" xfId="5391"/>
    <cellStyle name="_последний расчет ФОТ Форма МЭС 2008 23.10.2007_ФОТ РЗА 2010 -МЭС Центра (2)_Форма к защите 46" xfId="5392"/>
    <cellStyle name="_последний расчет ФОТ Форма МЭС 2008 23.10.2007_ФОТ РЗА 2010 -МЭС Центра (2)_Форма к защите 47" xfId="5393"/>
    <cellStyle name="_последний расчет ФОТ Форма МЭС 2008 23.10.2007_ФОТ РЗА 2010 -МЭС Центра (2)_Форма к защите 48" xfId="5394"/>
    <cellStyle name="_последний расчет ФОТ Форма МЭС 2008 23.10.2007_ФОТ РЗА 2010 -МЭС Центра (2)_Форма к защите 49" xfId="5395"/>
    <cellStyle name="_последний расчет ФОТ Форма МЭС 2008 23.10.2007_ФОТ РЗА 2010 -МЭС Центра (2)_Форма к защите 5" xfId="5396"/>
    <cellStyle name="_последний расчет ФОТ Форма МЭС 2008 23.10.2007_ФОТ РЗА 2010 -МЭС Центра (2)_Форма к защите 50" xfId="5397"/>
    <cellStyle name="_последний расчет ФОТ Форма МЭС 2008 23.10.2007_ФОТ РЗА 2010 -МЭС Центра (2)_Форма к защите 51" xfId="5398"/>
    <cellStyle name="_последний расчет ФОТ Форма МЭС 2008 23.10.2007_ФОТ РЗА 2010 -МЭС Центра (2)_Форма к защите 52" xfId="5399"/>
    <cellStyle name="_последний расчет ФОТ Форма МЭС 2008 23.10.2007_ФОТ РЗА 2010 -МЭС Центра (2)_Форма к защите 53" xfId="5400"/>
    <cellStyle name="_последний расчет ФОТ Форма МЭС 2008 23.10.2007_ФОТ РЗА 2010 -МЭС Центра (2)_Форма к защите 54" xfId="5401"/>
    <cellStyle name="_последний расчет ФОТ Форма МЭС 2008 23.10.2007_ФОТ РЗА 2010 -МЭС Центра (2)_Форма к защите 55" xfId="5402"/>
    <cellStyle name="_последний расчет ФОТ Форма МЭС 2008 23.10.2007_ФОТ РЗА 2010 -МЭС Центра (2)_Форма к защите 56" xfId="5403"/>
    <cellStyle name="_последний расчет ФОТ Форма МЭС 2008 23.10.2007_ФОТ РЗА 2010 -МЭС Центра (2)_Форма к защите 57" xfId="5404"/>
    <cellStyle name="_последний расчет ФОТ Форма МЭС 2008 23.10.2007_ФОТ РЗА 2010 -МЭС Центра (2)_Форма к защите 58" xfId="5405"/>
    <cellStyle name="_последний расчет ФОТ Форма МЭС 2008 23.10.2007_ФОТ РЗА 2010 -МЭС Центра (2)_Форма к защите 59" xfId="5406"/>
    <cellStyle name="_последний расчет ФОТ Форма МЭС 2008 23.10.2007_ФОТ РЗА 2010 -МЭС Центра (2)_Форма к защите 6" xfId="5407"/>
    <cellStyle name="_последний расчет ФОТ Форма МЭС 2008 23.10.2007_ФОТ РЗА 2010 -МЭС Центра (2)_Форма к защите 60" xfId="5408"/>
    <cellStyle name="_последний расчет ФОТ Форма МЭС 2008 23.10.2007_ФОТ РЗА 2010 -МЭС Центра (2)_Форма к защите 61" xfId="5409"/>
    <cellStyle name="_последний расчет ФОТ Форма МЭС 2008 23.10.2007_ФОТ РЗА 2010 -МЭС Центра (2)_Форма к защите 62" xfId="5410"/>
    <cellStyle name="_последний расчет ФОТ Форма МЭС 2008 23.10.2007_ФОТ РЗА 2010 -МЭС Центра (2)_Форма к защите 63" xfId="5411"/>
    <cellStyle name="_последний расчет ФОТ Форма МЭС 2008 23.10.2007_ФОТ РЗА 2010 -МЭС Центра (2)_Форма к защите 64" xfId="5412"/>
    <cellStyle name="_последний расчет ФОТ Форма МЭС 2008 23.10.2007_ФОТ РЗА 2010 -МЭС Центра (2)_Форма к защите 65" xfId="5413"/>
    <cellStyle name="_последний расчет ФОТ Форма МЭС 2008 23.10.2007_ФОТ РЗА 2010 -МЭС Центра (2)_Форма к защите 66" xfId="5414"/>
    <cellStyle name="_последний расчет ФОТ Форма МЭС 2008 23.10.2007_ФОТ РЗА 2010 -МЭС Центра (2)_Форма к защите 67" xfId="5415"/>
    <cellStyle name="_последний расчет ФОТ Форма МЭС 2008 23.10.2007_ФОТ РЗА 2010 -МЭС Центра (2)_Форма к защите 68" xfId="5416"/>
    <cellStyle name="_последний расчет ФОТ Форма МЭС 2008 23.10.2007_ФОТ РЗА 2010 -МЭС Центра (2)_Форма к защите 69" xfId="5417"/>
    <cellStyle name="_последний расчет ФОТ Форма МЭС 2008 23.10.2007_ФОТ РЗА 2010 -МЭС Центра (2)_Форма к защите 7" xfId="5418"/>
    <cellStyle name="_последний расчет ФОТ Форма МЭС 2008 23.10.2007_ФОТ РЗА 2010 -МЭС Центра (2)_Форма к защите 70" xfId="5419"/>
    <cellStyle name="_последний расчет ФОТ Форма МЭС 2008 23.10.2007_ФОТ РЗА 2010 -МЭС Центра (2)_Форма к защите 71" xfId="5420"/>
    <cellStyle name="_последний расчет ФОТ Форма МЭС 2008 23.10.2007_ФОТ РЗА 2010 -МЭС Центра (2)_Форма к защите 72" xfId="5421"/>
    <cellStyle name="_последний расчет ФОТ Форма МЭС 2008 23.10.2007_ФОТ РЗА 2010 -МЭС Центра (2)_Форма к защите 73" xfId="5422"/>
    <cellStyle name="_последний расчет ФОТ Форма МЭС 2008 23.10.2007_ФОТ РЗА 2010 -МЭС Центра (2)_Форма к защите 74" xfId="5423"/>
    <cellStyle name="_последний расчет ФОТ Форма МЭС 2008 23.10.2007_ФОТ РЗА 2010 -МЭС Центра (2)_Форма к защите 75" xfId="5424"/>
    <cellStyle name="_последний расчет ФОТ Форма МЭС 2008 23.10.2007_ФОТ РЗА 2010 -МЭС Центра (2)_Форма к защите 76" xfId="5425"/>
    <cellStyle name="_последний расчет ФОТ Форма МЭС 2008 23.10.2007_ФОТ РЗА 2010 -МЭС Центра (2)_Форма к защите 77" xfId="5426"/>
    <cellStyle name="_последний расчет ФОТ Форма МЭС 2008 23.10.2007_ФОТ РЗА 2010 -МЭС Центра (2)_Форма к защите 78" xfId="5427"/>
    <cellStyle name="_последний расчет ФОТ Форма МЭС 2008 23.10.2007_ФОТ РЗА 2010 -МЭС Центра (2)_Форма к защите 79" xfId="5428"/>
    <cellStyle name="_последний расчет ФОТ Форма МЭС 2008 23.10.2007_ФОТ РЗА 2010 -МЭС Центра (2)_Форма к защите 8" xfId="5429"/>
    <cellStyle name="_последний расчет ФОТ Форма МЭС 2008 23.10.2007_ФОТ РЗА 2010 -МЭС Центра (2)_Форма к защите 80" xfId="5430"/>
    <cellStyle name="_последний расчет ФОТ Форма МЭС 2008 23.10.2007_ФОТ РЗА 2010 -МЭС Центра (2)_Форма к защите 81" xfId="5431"/>
    <cellStyle name="_последний расчет ФОТ Форма МЭС 2008 23.10.2007_ФОТ РЗА 2010 -МЭС Центра (2)_Форма к защите 82" xfId="5432"/>
    <cellStyle name="_последний расчет ФОТ Форма МЭС 2008 23.10.2007_ФОТ РЗА 2010 -МЭС Центра (2)_Форма к защите 83" xfId="5433"/>
    <cellStyle name="_последний расчет ФОТ Форма МЭС 2008 23.10.2007_ФОТ РЗА 2010 -МЭС Центра (2)_Форма к защите 84" xfId="5434"/>
    <cellStyle name="_последний расчет ФОТ Форма МЭС 2008 23.10.2007_ФОТ РЗА 2010 -МЭС Центра (2)_Форма к защите 85" xfId="5435"/>
    <cellStyle name="_последний расчет ФОТ Форма МЭС 2008 23.10.2007_ФОТ РЗА 2010 -МЭС Центра (2)_Форма к защите 86" xfId="5436"/>
    <cellStyle name="_последний расчет ФОТ Форма МЭС 2008 23.10.2007_ФОТ РЗА 2010 -МЭС Центра (2)_Форма к защите 87" xfId="5437"/>
    <cellStyle name="_последний расчет ФОТ Форма МЭС 2008 23.10.2007_ФОТ РЗА 2010 -МЭС Центра (2)_Форма к защите 88" xfId="5438"/>
    <cellStyle name="_последний расчет ФОТ Форма МЭС 2008 23.10.2007_ФОТ РЗА 2010 -МЭС Центра (2)_Форма к защите 89" xfId="5439"/>
    <cellStyle name="_последний расчет ФОТ Форма МЭС 2008 23.10.2007_ФОТ РЗА 2010 -МЭС Центра (2)_Форма к защите 9" xfId="5440"/>
    <cellStyle name="_последний расчет ФОТ Форма МЭС 2008 23.10.2007_ФОТ РЗА 2010 -МЭС Центра (2)_Форма к защите 90" xfId="5441"/>
    <cellStyle name="_последний расчет ФОТ Форма МЭС 2008 23.10.2007_ФОТ РЗА 2010 -МЭС Центра (2)_Форма к защите ДЭБ" xfId="5442"/>
    <cellStyle name="_последний расчет ФОТ Форма МЭС 2008 23.10.2007_ФОТ РЗА 2010 -МЭС Центра (2)_Форма к защите ДЭБ 2" xfId="5443"/>
    <cellStyle name="_последний расчет ФОТ Форма МЭС 2008 23.10.2007_ФОТ РЗА 2010 -МЭС Центра (2)_Форма к защите_ДСП" xfId="5444"/>
    <cellStyle name="_последний расчет ФОТ Форма МЭС 2008 23.10.2007_ФОТ РЗА 2010 -МЭС Центра (2)_Форма к защите_ДСП 2" xfId="5445"/>
    <cellStyle name="_последний расчет ФОТ Форма МЭС 2008 23.10.2007_ФОТ РЗА 2010 -МЭС Центра (2)_Форма к защите_ДУпиоп" xfId="5446"/>
    <cellStyle name="_последний расчет ФОТ Форма МЭС 2008 23.10.2007_ФОТ РЗА 2010 -МЭС Центра (2)_Форма к защите_ДУпиоп 2" xfId="5447"/>
    <cellStyle name="_последний расчет ФОТ Форма МЭС 2008 23.10.2007_ФОТ РЗА 2010 -МЭС Центра (2)_Форма к защите_окончательная версия" xfId="5448"/>
    <cellStyle name="_последний расчет ФОТ Форма МЭС 2008 23.10.2007_ФОТ РЗА 2010 -МЭС Центра (2)_Форма к защите_окончательная версия 2" xfId="5449"/>
    <cellStyle name="_последний расчет ФОТ Форма МЭС 2008 23.10.2007_ФОТ РЗА 2010-2012 -МЭС Центра-согласован" xfId="5450"/>
    <cellStyle name="_последний расчет ФОТ Форма МЭС 2008 23.10.2007_ФОТ РЗА 2010-2012 -МЭС Центра-согласован 2" xfId="5451"/>
    <cellStyle name="_последний расчет ФОТ Форма МЭС 2008 23.10.2007_ФОТ РЗА 2010-2012 -МЭС Центра-согласован 2 2" xfId="5452"/>
    <cellStyle name="_последний расчет ФОТ Форма МЭС 2008 23.10.2007_ФОТ РЗА 2010-2012 -МЭС Центра-согласован 3" xfId="5453"/>
    <cellStyle name="_последний расчет ФОТ Форма МЭС 2008 23.10.2007_ФОТ РЗА 2010-2012 -МЭС Центра-согласован_ДУС (3)" xfId="5454"/>
    <cellStyle name="_последний расчет ФОТ Форма МЭС 2008 23.10.2007_ФОТ РЗА 2010-2012 -МЭС Центра-согласован_ДУС (3) 2" xfId="5455"/>
    <cellStyle name="_последний расчет ФОТ Форма МЭС 2008 23.10.2007_ФОТ РЗА 2010-2012 -МЭС Центра-согласован_Источники_лимиты_Бизнес-план" xfId="5456"/>
    <cellStyle name="_последний расчет ФОТ Форма МЭС 2008 23.10.2007_ФОТ РЗА 2010-2012 -МЭС Центра-согласован_Источники_лимиты_Бизнес-план 2" xfId="5457"/>
    <cellStyle name="_последний расчет ФОТ Форма МЭС 2008 23.10.2007_ФОТ РЗА 2010-2012 -МЭС Центра-согласован_Источники_лимиты_Бизнес-план 2 2" xfId="5458"/>
    <cellStyle name="_последний расчет ФОТ Форма МЭС 2008 23.10.2007_ФОТ РЗА 2010-2012 -МЭС Центра-согласован_Источники_лимиты_Бизнес-план 3" xfId="5459"/>
    <cellStyle name="_последний расчет ФОТ Форма МЭС 2008 23.10.2007_ФОТ РЗА 2010-2012 -МЭС Центра-согласован_Копия форма к защите" xfId="5460"/>
    <cellStyle name="_последний расчет ФОТ Форма МЭС 2008 23.10.2007_ФОТ РЗА 2010-2012 -МЭС Центра-согласован_Копия форма к защите 2" xfId="5461"/>
    <cellStyle name="_последний расчет ФОТ Форма МЭС 2008 23.10.2007_ФОТ РЗА 2010-2012 -МЭС Центра-согласован_Свод бюджет на 2012" xfId="5462"/>
    <cellStyle name="_последний расчет ФОТ Форма МЭС 2008 23.10.2007_ФОТ РЗА 2010-2012 -МЭС Центра-согласован_Свод бюджет на 2012 2" xfId="5463"/>
    <cellStyle name="_последний расчет ФОТ Форма МЭС 2008 23.10.2007_ФОТ РЗА 2010-2012 -МЭС Центра-согласован_Форма к защите" xfId="5464"/>
    <cellStyle name="_последний расчет ФОТ Форма МЭС 2008 23.10.2007_ФОТ РЗА 2010-2012 -МЭС Центра-согласован_форма к защите - ДКУ" xfId="5465"/>
    <cellStyle name="_последний расчет ФОТ Форма МЭС 2008 23.10.2007_ФОТ РЗА 2010-2012 -МЭС Центра-согласован_форма к защите - ДКУ 2" xfId="5466"/>
    <cellStyle name="_последний расчет ФОТ Форма МЭС 2008 23.10.2007_ФОТ РЗА 2010-2012 -МЭС Центра-согласован_Форма к защите 10" xfId="5467"/>
    <cellStyle name="_последний расчет ФОТ Форма МЭС 2008 23.10.2007_ФОТ РЗА 2010-2012 -МЭС Центра-согласован_Форма к защите 11" xfId="5468"/>
    <cellStyle name="_последний расчет ФОТ Форма МЭС 2008 23.10.2007_ФОТ РЗА 2010-2012 -МЭС Центра-согласован_Форма к защите 12" xfId="5469"/>
    <cellStyle name="_последний расчет ФОТ Форма МЭС 2008 23.10.2007_ФОТ РЗА 2010-2012 -МЭС Центра-согласован_Форма к защите 13" xfId="5470"/>
    <cellStyle name="_последний расчет ФОТ Форма МЭС 2008 23.10.2007_ФОТ РЗА 2010-2012 -МЭС Центра-согласован_Форма к защите 14" xfId="5471"/>
    <cellStyle name="_последний расчет ФОТ Форма МЭС 2008 23.10.2007_ФОТ РЗА 2010-2012 -МЭС Центра-согласован_Форма к защите 15" xfId="5472"/>
    <cellStyle name="_последний расчет ФОТ Форма МЭС 2008 23.10.2007_ФОТ РЗА 2010-2012 -МЭС Центра-согласован_Форма к защите 16" xfId="5473"/>
    <cellStyle name="_последний расчет ФОТ Форма МЭС 2008 23.10.2007_ФОТ РЗА 2010-2012 -МЭС Центра-согласован_Форма к защите 17" xfId="5474"/>
    <cellStyle name="_последний расчет ФОТ Форма МЭС 2008 23.10.2007_ФОТ РЗА 2010-2012 -МЭС Центра-согласован_Форма к защите 18" xfId="5475"/>
    <cellStyle name="_последний расчет ФОТ Форма МЭС 2008 23.10.2007_ФОТ РЗА 2010-2012 -МЭС Центра-согласован_Форма к защите 19" xfId="5476"/>
    <cellStyle name="_последний расчет ФОТ Форма МЭС 2008 23.10.2007_ФОТ РЗА 2010-2012 -МЭС Центра-согласован_Форма к защите 2" xfId="5477"/>
    <cellStyle name="_последний расчет ФОТ Форма МЭС 2008 23.10.2007_ФОТ РЗА 2010-2012 -МЭС Центра-согласован_Форма к защите 20" xfId="5478"/>
    <cellStyle name="_последний расчет ФОТ Форма МЭС 2008 23.10.2007_ФОТ РЗА 2010-2012 -МЭС Центра-согласован_Форма к защите 21" xfId="5479"/>
    <cellStyle name="_последний расчет ФОТ Форма МЭС 2008 23.10.2007_ФОТ РЗА 2010-2012 -МЭС Центра-согласован_Форма к защите 22" xfId="5480"/>
    <cellStyle name="_последний расчет ФОТ Форма МЭС 2008 23.10.2007_ФОТ РЗА 2010-2012 -МЭС Центра-согласован_Форма к защите 23" xfId="5481"/>
    <cellStyle name="_последний расчет ФОТ Форма МЭС 2008 23.10.2007_ФОТ РЗА 2010-2012 -МЭС Центра-согласован_Форма к защите 24" xfId="5482"/>
    <cellStyle name="_последний расчет ФОТ Форма МЭС 2008 23.10.2007_ФОТ РЗА 2010-2012 -МЭС Центра-согласован_Форма к защите 25" xfId="5483"/>
    <cellStyle name="_последний расчет ФОТ Форма МЭС 2008 23.10.2007_ФОТ РЗА 2010-2012 -МЭС Центра-согласован_Форма к защите 26" xfId="5484"/>
    <cellStyle name="_последний расчет ФОТ Форма МЭС 2008 23.10.2007_ФОТ РЗА 2010-2012 -МЭС Центра-согласован_Форма к защите 27" xfId="5485"/>
    <cellStyle name="_последний расчет ФОТ Форма МЭС 2008 23.10.2007_ФОТ РЗА 2010-2012 -МЭС Центра-согласован_Форма к защите 28" xfId="5486"/>
    <cellStyle name="_последний расчет ФОТ Форма МЭС 2008 23.10.2007_ФОТ РЗА 2010-2012 -МЭС Центра-согласован_Форма к защите 29" xfId="5487"/>
    <cellStyle name="_последний расчет ФОТ Форма МЭС 2008 23.10.2007_ФОТ РЗА 2010-2012 -МЭС Центра-согласован_Форма к защите 3" xfId="5488"/>
    <cellStyle name="_последний расчет ФОТ Форма МЭС 2008 23.10.2007_ФОТ РЗА 2010-2012 -МЭС Центра-согласован_Форма к защите 30" xfId="5489"/>
    <cellStyle name="_последний расчет ФОТ Форма МЭС 2008 23.10.2007_ФОТ РЗА 2010-2012 -МЭС Центра-согласован_Форма к защите 31" xfId="5490"/>
    <cellStyle name="_последний расчет ФОТ Форма МЭС 2008 23.10.2007_ФОТ РЗА 2010-2012 -МЭС Центра-согласован_Форма к защите 32" xfId="5491"/>
    <cellStyle name="_последний расчет ФОТ Форма МЭС 2008 23.10.2007_ФОТ РЗА 2010-2012 -МЭС Центра-согласован_Форма к защите 33" xfId="5492"/>
    <cellStyle name="_последний расчет ФОТ Форма МЭС 2008 23.10.2007_ФОТ РЗА 2010-2012 -МЭС Центра-согласован_Форма к защите 34" xfId="5493"/>
    <cellStyle name="_последний расчет ФОТ Форма МЭС 2008 23.10.2007_ФОТ РЗА 2010-2012 -МЭС Центра-согласован_Форма к защите 35" xfId="5494"/>
    <cellStyle name="_последний расчет ФОТ Форма МЭС 2008 23.10.2007_ФОТ РЗА 2010-2012 -МЭС Центра-согласован_Форма к защите 36" xfId="5495"/>
    <cellStyle name="_последний расчет ФОТ Форма МЭС 2008 23.10.2007_ФОТ РЗА 2010-2012 -МЭС Центра-согласован_Форма к защите 37" xfId="5496"/>
    <cellStyle name="_последний расчет ФОТ Форма МЭС 2008 23.10.2007_ФОТ РЗА 2010-2012 -МЭС Центра-согласован_Форма к защите 38" xfId="5497"/>
    <cellStyle name="_последний расчет ФОТ Форма МЭС 2008 23.10.2007_ФОТ РЗА 2010-2012 -МЭС Центра-согласован_Форма к защите 39" xfId="5498"/>
    <cellStyle name="_последний расчет ФОТ Форма МЭС 2008 23.10.2007_ФОТ РЗА 2010-2012 -МЭС Центра-согласован_Форма к защите 4" xfId="5499"/>
    <cellStyle name="_последний расчет ФОТ Форма МЭС 2008 23.10.2007_ФОТ РЗА 2010-2012 -МЭС Центра-согласован_Форма к защите 40" xfId="5500"/>
    <cellStyle name="_последний расчет ФОТ Форма МЭС 2008 23.10.2007_ФОТ РЗА 2010-2012 -МЭС Центра-согласован_Форма к защите 41" xfId="5501"/>
    <cellStyle name="_последний расчет ФОТ Форма МЭС 2008 23.10.2007_ФОТ РЗА 2010-2012 -МЭС Центра-согласован_Форма к защите 42" xfId="5502"/>
    <cellStyle name="_последний расчет ФОТ Форма МЭС 2008 23.10.2007_ФОТ РЗА 2010-2012 -МЭС Центра-согласован_Форма к защите 43" xfId="5503"/>
    <cellStyle name="_последний расчет ФОТ Форма МЭС 2008 23.10.2007_ФОТ РЗА 2010-2012 -МЭС Центра-согласован_Форма к защите 44" xfId="5504"/>
    <cellStyle name="_последний расчет ФОТ Форма МЭС 2008 23.10.2007_ФОТ РЗА 2010-2012 -МЭС Центра-согласован_Форма к защите 45" xfId="5505"/>
    <cellStyle name="_последний расчет ФОТ Форма МЭС 2008 23.10.2007_ФОТ РЗА 2010-2012 -МЭС Центра-согласован_Форма к защите 46" xfId="5506"/>
    <cellStyle name="_последний расчет ФОТ Форма МЭС 2008 23.10.2007_ФОТ РЗА 2010-2012 -МЭС Центра-согласован_Форма к защите 47" xfId="5507"/>
    <cellStyle name="_последний расчет ФОТ Форма МЭС 2008 23.10.2007_ФОТ РЗА 2010-2012 -МЭС Центра-согласован_Форма к защите 48" xfId="5508"/>
    <cellStyle name="_последний расчет ФОТ Форма МЭС 2008 23.10.2007_ФОТ РЗА 2010-2012 -МЭС Центра-согласован_Форма к защите 49" xfId="5509"/>
    <cellStyle name="_последний расчет ФОТ Форма МЭС 2008 23.10.2007_ФОТ РЗА 2010-2012 -МЭС Центра-согласован_Форма к защите 5" xfId="5510"/>
    <cellStyle name="_последний расчет ФОТ Форма МЭС 2008 23.10.2007_ФОТ РЗА 2010-2012 -МЭС Центра-согласован_Форма к защите 50" xfId="5511"/>
    <cellStyle name="_последний расчет ФОТ Форма МЭС 2008 23.10.2007_ФОТ РЗА 2010-2012 -МЭС Центра-согласован_Форма к защите 51" xfId="5512"/>
    <cellStyle name="_последний расчет ФОТ Форма МЭС 2008 23.10.2007_ФОТ РЗА 2010-2012 -МЭС Центра-согласован_Форма к защите 52" xfId="5513"/>
    <cellStyle name="_последний расчет ФОТ Форма МЭС 2008 23.10.2007_ФОТ РЗА 2010-2012 -МЭС Центра-согласован_Форма к защите 53" xfId="5514"/>
    <cellStyle name="_последний расчет ФОТ Форма МЭС 2008 23.10.2007_ФОТ РЗА 2010-2012 -МЭС Центра-согласован_Форма к защите 54" xfId="5515"/>
    <cellStyle name="_последний расчет ФОТ Форма МЭС 2008 23.10.2007_ФОТ РЗА 2010-2012 -МЭС Центра-согласован_Форма к защите 55" xfId="5516"/>
    <cellStyle name="_последний расчет ФОТ Форма МЭС 2008 23.10.2007_ФОТ РЗА 2010-2012 -МЭС Центра-согласован_Форма к защите 56" xfId="5517"/>
    <cellStyle name="_последний расчет ФОТ Форма МЭС 2008 23.10.2007_ФОТ РЗА 2010-2012 -МЭС Центра-согласован_Форма к защите 57" xfId="5518"/>
    <cellStyle name="_последний расчет ФОТ Форма МЭС 2008 23.10.2007_ФОТ РЗА 2010-2012 -МЭС Центра-согласован_Форма к защите 58" xfId="5519"/>
    <cellStyle name="_последний расчет ФОТ Форма МЭС 2008 23.10.2007_ФОТ РЗА 2010-2012 -МЭС Центра-согласован_Форма к защите 59" xfId="5520"/>
    <cellStyle name="_последний расчет ФОТ Форма МЭС 2008 23.10.2007_ФОТ РЗА 2010-2012 -МЭС Центра-согласован_Форма к защите 6" xfId="5521"/>
    <cellStyle name="_последний расчет ФОТ Форма МЭС 2008 23.10.2007_ФОТ РЗА 2010-2012 -МЭС Центра-согласован_Форма к защите 60" xfId="5522"/>
    <cellStyle name="_последний расчет ФОТ Форма МЭС 2008 23.10.2007_ФОТ РЗА 2010-2012 -МЭС Центра-согласован_Форма к защите 61" xfId="5523"/>
    <cellStyle name="_последний расчет ФОТ Форма МЭС 2008 23.10.2007_ФОТ РЗА 2010-2012 -МЭС Центра-согласован_Форма к защите 62" xfId="5524"/>
    <cellStyle name="_последний расчет ФОТ Форма МЭС 2008 23.10.2007_ФОТ РЗА 2010-2012 -МЭС Центра-согласован_Форма к защите 63" xfId="5525"/>
    <cellStyle name="_последний расчет ФОТ Форма МЭС 2008 23.10.2007_ФОТ РЗА 2010-2012 -МЭС Центра-согласован_Форма к защите 64" xfId="5526"/>
    <cellStyle name="_последний расчет ФОТ Форма МЭС 2008 23.10.2007_ФОТ РЗА 2010-2012 -МЭС Центра-согласован_Форма к защите 65" xfId="5527"/>
    <cellStyle name="_последний расчет ФОТ Форма МЭС 2008 23.10.2007_ФОТ РЗА 2010-2012 -МЭС Центра-согласован_Форма к защите 66" xfId="5528"/>
    <cellStyle name="_последний расчет ФОТ Форма МЭС 2008 23.10.2007_ФОТ РЗА 2010-2012 -МЭС Центра-согласован_Форма к защите 67" xfId="5529"/>
    <cellStyle name="_последний расчет ФОТ Форма МЭС 2008 23.10.2007_ФОТ РЗА 2010-2012 -МЭС Центра-согласован_Форма к защите 68" xfId="5530"/>
    <cellStyle name="_последний расчет ФОТ Форма МЭС 2008 23.10.2007_ФОТ РЗА 2010-2012 -МЭС Центра-согласован_Форма к защите 69" xfId="5531"/>
    <cellStyle name="_последний расчет ФОТ Форма МЭС 2008 23.10.2007_ФОТ РЗА 2010-2012 -МЭС Центра-согласован_Форма к защите 7" xfId="5532"/>
    <cellStyle name="_последний расчет ФОТ Форма МЭС 2008 23.10.2007_ФОТ РЗА 2010-2012 -МЭС Центра-согласован_Форма к защите 70" xfId="5533"/>
    <cellStyle name="_последний расчет ФОТ Форма МЭС 2008 23.10.2007_ФОТ РЗА 2010-2012 -МЭС Центра-согласован_Форма к защите 71" xfId="5534"/>
    <cellStyle name="_последний расчет ФОТ Форма МЭС 2008 23.10.2007_ФОТ РЗА 2010-2012 -МЭС Центра-согласован_Форма к защите 72" xfId="5535"/>
    <cellStyle name="_последний расчет ФОТ Форма МЭС 2008 23.10.2007_ФОТ РЗА 2010-2012 -МЭС Центра-согласован_Форма к защите 73" xfId="5536"/>
    <cellStyle name="_последний расчет ФОТ Форма МЭС 2008 23.10.2007_ФОТ РЗА 2010-2012 -МЭС Центра-согласован_Форма к защите 74" xfId="5537"/>
    <cellStyle name="_последний расчет ФОТ Форма МЭС 2008 23.10.2007_ФОТ РЗА 2010-2012 -МЭС Центра-согласован_Форма к защите 75" xfId="5538"/>
    <cellStyle name="_последний расчет ФОТ Форма МЭС 2008 23.10.2007_ФОТ РЗА 2010-2012 -МЭС Центра-согласован_Форма к защите 76" xfId="5539"/>
    <cellStyle name="_последний расчет ФОТ Форма МЭС 2008 23.10.2007_ФОТ РЗА 2010-2012 -МЭС Центра-согласован_Форма к защите 77" xfId="5540"/>
    <cellStyle name="_последний расчет ФОТ Форма МЭС 2008 23.10.2007_ФОТ РЗА 2010-2012 -МЭС Центра-согласован_Форма к защите 78" xfId="5541"/>
    <cellStyle name="_последний расчет ФОТ Форма МЭС 2008 23.10.2007_ФОТ РЗА 2010-2012 -МЭС Центра-согласован_Форма к защите 79" xfId="5542"/>
    <cellStyle name="_последний расчет ФОТ Форма МЭС 2008 23.10.2007_ФОТ РЗА 2010-2012 -МЭС Центра-согласован_Форма к защите 8" xfId="5543"/>
    <cellStyle name="_последний расчет ФОТ Форма МЭС 2008 23.10.2007_ФОТ РЗА 2010-2012 -МЭС Центра-согласован_Форма к защите 80" xfId="5544"/>
    <cellStyle name="_последний расчет ФОТ Форма МЭС 2008 23.10.2007_ФОТ РЗА 2010-2012 -МЭС Центра-согласован_Форма к защите 81" xfId="5545"/>
    <cellStyle name="_последний расчет ФОТ Форма МЭС 2008 23.10.2007_ФОТ РЗА 2010-2012 -МЭС Центра-согласован_Форма к защите 82" xfId="5546"/>
    <cellStyle name="_последний расчет ФОТ Форма МЭС 2008 23.10.2007_ФОТ РЗА 2010-2012 -МЭС Центра-согласован_Форма к защите 83" xfId="5547"/>
    <cellStyle name="_последний расчет ФОТ Форма МЭС 2008 23.10.2007_ФОТ РЗА 2010-2012 -МЭС Центра-согласован_Форма к защите 84" xfId="5548"/>
    <cellStyle name="_последний расчет ФОТ Форма МЭС 2008 23.10.2007_ФОТ РЗА 2010-2012 -МЭС Центра-согласован_Форма к защите 85" xfId="5549"/>
    <cellStyle name="_последний расчет ФОТ Форма МЭС 2008 23.10.2007_ФОТ РЗА 2010-2012 -МЭС Центра-согласован_Форма к защите 86" xfId="5550"/>
    <cellStyle name="_последний расчет ФОТ Форма МЭС 2008 23.10.2007_ФОТ РЗА 2010-2012 -МЭС Центра-согласован_Форма к защите 87" xfId="5551"/>
    <cellStyle name="_последний расчет ФОТ Форма МЭС 2008 23.10.2007_ФОТ РЗА 2010-2012 -МЭС Центра-согласован_Форма к защите 88" xfId="5552"/>
    <cellStyle name="_последний расчет ФОТ Форма МЭС 2008 23.10.2007_ФОТ РЗА 2010-2012 -МЭС Центра-согласован_Форма к защите 89" xfId="5553"/>
    <cellStyle name="_последний расчет ФОТ Форма МЭС 2008 23.10.2007_ФОТ РЗА 2010-2012 -МЭС Центра-согласован_Форма к защите 9" xfId="5554"/>
    <cellStyle name="_последний расчет ФОТ Форма МЭС 2008 23.10.2007_ФОТ РЗА 2010-2012 -МЭС Центра-согласован_Форма к защите 90" xfId="5555"/>
    <cellStyle name="_последний расчет ФОТ Форма МЭС 2008 23.10.2007_ФОТ РЗА 2010-2012 -МЭС Центра-согласован_Форма к защите ДЭБ" xfId="5556"/>
    <cellStyle name="_последний расчет ФОТ Форма МЭС 2008 23.10.2007_ФОТ РЗА 2010-2012 -МЭС Центра-согласован_Форма к защите ДЭБ 2" xfId="5557"/>
    <cellStyle name="_последний расчет ФОТ Форма МЭС 2008 23.10.2007_ФОТ РЗА 2010-2012 -МЭС Центра-согласован_Форма к защите_ДСП" xfId="5558"/>
    <cellStyle name="_последний расчет ФОТ Форма МЭС 2008 23.10.2007_ФОТ РЗА 2010-2012 -МЭС Центра-согласован_Форма к защите_ДСП 2" xfId="5559"/>
    <cellStyle name="_последний расчет ФОТ Форма МЭС 2008 23.10.2007_ФОТ РЗА 2010-2012 -МЭС Центра-согласован_Форма к защите_ДУпиоп" xfId="5560"/>
    <cellStyle name="_последний расчет ФОТ Форма МЭС 2008 23.10.2007_ФОТ РЗА 2010-2012 -МЭС Центра-согласован_Форма к защите_ДУпиоп 2" xfId="5561"/>
    <cellStyle name="_последний расчет ФОТ Форма МЭС 2008 23.10.2007_ФОТ РЗА 2010-2012 -МЭС Центра-согласован_Форма к защите_окончательная версия" xfId="5562"/>
    <cellStyle name="_последний расчет ФОТ Форма МЭС 2008 23.10.2007_ФОТ РЗА 2010-2012 -МЭС Центра-согласован_Форма к защите_окончательная версия 2" xfId="5563"/>
    <cellStyle name="_Почта" xfId="5564"/>
    <cellStyle name="_Почта1" xfId="5565"/>
    <cellStyle name="_Почта3" xfId="5566"/>
    <cellStyle name="_ППМЭС 220 1 кв (КЭ)" xfId="5567"/>
    <cellStyle name="_ППМЭС 220 1 кв (КЭ)_ДОП.З - для отправки" xfId="5568"/>
    <cellStyle name="_ППМЭС 220 1 кв (КЭ)_Откорректированная программа Освидетельствование ЗиС (4) (2)" xfId="5569"/>
    <cellStyle name="_ППМЭС 220 1 кв (КЭ)_ОУС" xfId="5570"/>
    <cellStyle name="_ППМЭС 220 1 кв (КЭ)_ПО расчет (4)" xfId="5571"/>
    <cellStyle name="_ППР ОАО Свердловэнерго на 2007-2011 (от 18 09 07)(для правительства)" xfId="5572"/>
    <cellStyle name="_пр 5 тариф RAB" xfId="5573"/>
    <cellStyle name="_пр 5 тариф RAB 2" xfId="5574"/>
    <cellStyle name="_пр 5 тариф RAB 2_OREP.KU.2011.MONTHLY.02(v0.1)" xfId="5575"/>
    <cellStyle name="_пр 5 тариф RAB 2_OREP.KU.2011.MONTHLY.02(v0.4)" xfId="5576"/>
    <cellStyle name="_пр 5 тариф RAB 2_OREP.KU.2011.MONTHLY.11(v1.4)" xfId="5577"/>
    <cellStyle name="_пр 5 тариф RAB 2_UPDATE.OREP.KU.2011.MONTHLY.02.TO.1.2" xfId="5578"/>
    <cellStyle name="_пр 5 тариф RAB 3" xfId="5579"/>
    <cellStyle name="_пр 5 тариф RAB_46EE.2011(v1.0)" xfId="5580"/>
    <cellStyle name="_пр 5 тариф RAB_46EE.2011(v1.0)_46TE.2011(v1.0)" xfId="5581"/>
    <cellStyle name="_пр 5 тариф RAB_46EE.2011(v1.0)_INDEX.STATION.2012(v1.0)_" xfId="5582"/>
    <cellStyle name="_пр 5 тариф RAB_46EE.2011(v1.0)_INDEX.STATION.2012(v2.0)" xfId="5583"/>
    <cellStyle name="_пр 5 тариф RAB_46EE.2011(v1.0)_INDEX.STATION.2012(v2.1)" xfId="5584"/>
    <cellStyle name="_пр 5 тариф RAB_46EE.2011(v1.0)_TEPLO.PREDEL.2012.M(v1.1)_test" xfId="5585"/>
    <cellStyle name="_пр 5 тариф RAB_46EE.2011(v1.2)" xfId="5586"/>
    <cellStyle name="_пр 5 тариф RAB_46EP.2011(v2.0)" xfId="5587"/>
    <cellStyle name="_пр 5 тариф RAB_46EP.2012(v0.1)" xfId="5588"/>
    <cellStyle name="_пр 5 тариф RAB_46TE.2011(v1.0)" xfId="5589"/>
    <cellStyle name="_пр 5 тариф RAB_4DNS.UPDATE.EXAMPLE" xfId="5590"/>
    <cellStyle name="_пр 5 тариф RAB_ARMRAZR" xfId="5591"/>
    <cellStyle name="_пр 5 тариф RAB_BALANCE.WARM.2010.FACT(v1.0)" xfId="5592"/>
    <cellStyle name="_пр 5 тариф RAB_BALANCE.WARM.2010.PLAN" xfId="5593"/>
    <cellStyle name="_пр 5 тариф RAB_BALANCE.WARM.2011YEAR(v0.7)" xfId="5594"/>
    <cellStyle name="_пр 5 тариф RAB_BALANCE.WARM.2011YEAR.NEW.UPDATE.SCHEME" xfId="5595"/>
    <cellStyle name="_пр 5 тариф RAB_CALC.NORMATIV.KU(v0.2)" xfId="5596"/>
    <cellStyle name="_пр 5 тариф RAB_EE.2REK.P2011.4.78(v0.3)" xfId="5597"/>
    <cellStyle name="_пр 5 тариф RAB_FORM910.2012(v1.1)" xfId="5598"/>
    <cellStyle name="_пр 5 тариф RAB_INVEST.EE.PLAN.4.78(v0.1)" xfId="5599"/>
    <cellStyle name="_пр 5 тариф RAB_INVEST.EE.PLAN.4.78(v0.3)" xfId="5600"/>
    <cellStyle name="_пр 5 тариф RAB_INVEST.EE.PLAN.4.78(v1.0)" xfId="5601"/>
    <cellStyle name="_пр 5 тариф RAB_INVEST.EE.PLAN.4.78(v1.0)_PASSPORT.TEPLO.PROIZV(v2.0)" xfId="5602"/>
    <cellStyle name="_пр 5 тариф RAB_INVEST.PLAN.4.78(v0.1)" xfId="5603"/>
    <cellStyle name="_пр 5 тариф RAB_INVEST.WARM.PLAN.4.78(v0.1)" xfId="5604"/>
    <cellStyle name="_пр 5 тариф RAB_INVEST_WARM_PLAN" xfId="5605"/>
    <cellStyle name="_пр 5 тариф RAB_NADB.JNVLP.APTEKA.2012(v1.0)_21_02_12" xfId="5606"/>
    <cellStyle name="_пр 5 тариф RAB_NADB.JNVLS.APTEKA.2011(v1.3.3)" xfId="5607"/>
    <cellStyle name="_пр 5 тариф RAB_NADB.JNVLS.APTEKA.2011(v1.3.3)_46TE.2011(v1.0)" xfId="5608"/>
    <cellStyle name="_пр 5 тариф RAB_NADB.JNVLS.APTEKA.2011(v1.3.3)_INDEX.STATION.2012(v1.0)_" xfId="5609"/>
    <cellStyle name="_пр 5 тариф RAB_NADB.JNVLS.APTEKA.2011(v1.3.3)_INDEX.STATION.2012(v2.0)" xfId="5610"/>
    <cellStyle name="_пр 5 тариф RAB_NADB.JNVLS.APTEKA.2011(v1.3.3)_INDEX.STATION.2012(v2.1)" xfId="5611"/>
    <cellStyle name="_пр 5 тариф RAB_NADB.JNVLS.APTEKA.2011(v1.3.3)_TEPLO.PREDEL.2012.M(v1.1)_test" xfId="5612"/>
    <cellStyle name="_пр 5 тариф RAB_NADB.JNVLS.APTEKA.2011(v1.3.4)" xfId="5613"/>
    <cellStyle name="_пр 5 тариф RAB_NADB.JNVLS.APTEKA.2011(v1.3.4)_46TE.2011(v1.0)" xfId="5614"/>
    <cellStyle name="_пр 5 тариф RAB_NADB.JNVLS.APTEKA.2011(v1.3.4)_INDEX.STATION.2012(v1.0)_" xfId="5615"/>
    <cellStyle name="_пр 5 тариф RAB_NADB.JNVLS.APTEKA.2011(v1.3.4)_INDEX.STATION.2012(v2.0)" xfId="5616"/>
    <cellStyle name="_пр 5 тариф RAB_NADB.JNVLS.APTEKA.2011(v1.3.4)_INDEX.STATION.2012(v2.1)" xfId="5617"/>
    <cellStyle name="_пр 5 тариф RAB_NADB.JNVLS.APTEKA.2011(v1.3.4)_TEPLO.PREDEL.2012.M(v1.1)_test" xfId="5618"/>
    <cellStyle name="_пр 5 тариф RAB_PASSPORT.TEPLO.PROIZV(v2.1)" xfId="5619"/>
    <cellStyle name="_пр 5 тариф RAB_PASSPORT.TEPLO.SETI(v1.0)" xfId="5620"/>
    <cellStyle name="_пр 5 тариф RAB_PREDEL.JKH.UTV.2011(v1.0.1)" xfId="5621"/>
    <cellStyle name="_пр 5 тариф RAB_PREDEL.JKH.UTV.2011(v1.0.1)_46TE.2011(v1.0)" xfId="5622"/>
    <cellStyle name="_пр 5 тариф RAB_PREDEL.JKH.UTV.2011(v1.0.1)_INDEX.STATION.2012(v1.0)_" xfId="5623"/>
    <cellStyle name="_пр 5 тариф RAB_PREDEL.JKH.UTV.2011(v1.0.1)_INDEX.STATION.2012(v2.0)" xfId="5624"/>
    <cellStyle name="_пр 5 тариф RAB_PREDEL.JKH.UTV.2011(v1.0.1)_INDEX.STATION.2012(v2.1)" xfId="5625"/>
    <cellStyle name="_пр 5 тариф RAB_PREDEL.JKH.UTV.2011(v1.0.1)_TEPLO.PREDEL.2012.M(v1.1)_test" xfId="5626"/>
    <cellStyle name="_пр 5 тариф RAB_PREDEL.JKH.UTV.2011(v1.1)" xfId="5627"/>
    <cellStyle name="_пр 5 тариф RAB_REP.BLR.2012(v1.0)" xfId="5628"/>
    <cellStyle name="_пр 5 тариф RAB_TEPLO.PREDEL.2012.M(v1.1)" xfId="5629"/>
    <cellStyle name="_пр 5 тариф RAB_TEST.TEMPLATE" xfId="5630"/>
    <cellStyle name="_пр 5 тариф RAB_UPDATE.46EE.2011.TO.1.1" xfId="5631"/>
    <cellStyle name="_пр 5 тариф RAB_UPDATE.46TE.2011.TO.1.1" xfId="5632"/>
    <cellStyle name="_пр 5 тариф RAB_UPDATE.46TE.2011.TO.1.2" xfId="5633"/>
    <cellStyle name="_пр 5 тариф RAB_UPDATE.BALANCE.WARM.2011YEAR.TO.1.1" xfId="5634"/>
    <cellStyle name="_пр 5 тариф RAB_UPDATE.BALANCE.WARM.2011YEAR.TO.1.1_46TE.2011(v1.0)" xfId="5635"/>
    <cellStyle name="_пр 5 тариф RAB_UPDATE.BALANCE.WARM.2011YEAR.TO.1.1_INDEX.STATION.2012(v1.0)_" xfId="5636"/>
    <cellStyle name="_пр 5 тариф RAB_UPDATE.BALANCE.WARM.2011YEAR.TO.1.1_INDEX.STATION.2012(v2.0)" xfId="5637"/>
    <cellStyle name="_пр 5 тариф RAB_UPDATE.BALANCE.WARM.2011YEAR.TO.1.1_INDEX.STATION.2012(v2.1)" xfId="5638"/>
    <cellStyle name="_пр 5 тариф RAB_UPDATE.BALANCE.WARM.2011YEAR.TO.1.1_OREP.KU.2011.MONTHLY.02(v1.1)" xfId="5639"/>
    <cellStyle name="_пр 5 тариф RAB_UPDATE.BALANCE.WARM.2011YEAR.TO.1.1_TEPLO.PREDEL.2012.M(v1.1)_test" xfId="5640"/>
    <cellStyle name="_пр 5 тариф RAB_UPDATE.NADB.JNVLS.APTEKA.2011.TO.1.3.4" xfId="5641"/>
    <cellStyle name="_пр 5 тариф RAB_Передача 2011_с макросом" xfId="5642"/>
    <cellStyle name="_пр 6 финпроекция" xfId="5643"/>
    <cellStyle name="_ПР ОФ 2010-2012 для ФСТ" xfId="5644"/>
    <cellStyle name="_ПР ОФ 2010-2012 для ФСТ_Книга1" xfId="5645"/>
    <cellStyle name="_ПР ОФ 2010-2012 для ФСТ_ПР ОФ на  2010-2014 01 10 2010 2011!!! для ДИиСП (2)" xfId="5646"/>
    <cellStyle name="_ПР ОФ 2010-2012 для ФСТ_ПР ОФ на  2010-2014 коррект  26 10 2010" xfId="5647"/>
    <cellStyle name="_ПР ОФ 2010-2012 для ФСТ_ПР ОФ на  2010-2014 коррект  26 10 2010 для ДИиСП (2)" xfId="5648"/>
    <cellStyle name="_ПР ОФ 2010-2012 для ФСТ_ПР ОФ на  2010-2014 коррект  26 10 2010 для ДИиСП (3)" xfId="5649"/>
    <cellStyle name="_ПР ОФ 2010-2014" xfId="5650"/>
    <cellStyle name="_ПР ОФ 2010-2014_Книга1" xfId="5651"/>
    <cellStyle name="_ПР ОФ 2010-2014_ПР ОФ на  2010-2014 01 10 2010 2011!!! для ДИиСП (2)" xfId="5652"/>
    <cellStyle name="_ПР ОФ 2010-2014_ПР ОФ на  2010-2014 коррект  26 10 2010" xfId="5653"/>
    <cellStyle name="_ПР ОФ 2010-2014_ПР ОФ на  2010-2014 коррект  26 10 2010 для ДИиСП (2)" xfId="5654"/>
    <cellStyle name="_ПР ОФ 2010-2014_ПР ОФ на  2010-2014 коррект  26 10 2010 для ДИиСП (3)" xfId="5655"/>
    <cellStyle name="_ПР ОФ на  2010-2014 01 10 2010 2011!!! для ДИиСП (2)" xfId="5656"/>
    <cellStyle name="_ПР ОФ на  2010-2014 коррект  26 10 2010" xfId="5657"/>
    <cellStyle name="_ПР ОФ на  2010-2014 коррект  26 10 2010 для ДИиСП (2)" xfId="5658"/>
    <cellStyle name="_ПР ОФ на  2010-2014 коррект  26 10 2010 для ДИиСП (3)" xfId="5659"/>
    <cellStyle name="_Пр.5 ХМРСК" xfId="5660"/>
    <cellStyle name="_Предельные уровни тарифов Ставропольский край  21.10.09" xfId="5661"/>
    <cellStyle name="_Предложения по корректировке программы реновации (с учетом реновации за счет аморт)" xfId="5662"/>
    <cellStyle name="_Предложения по реновации 2008-2012" xfId="5663"/>
    <cellStyle name="_Предложения по реновации 2008-2012_Книга1" xfId="5664"/>
    <cellStyle name="_Предложения по реновации 2008-2012_ПР ОФ на  2010-2014 01 10 2010 2011!!! для ДИиСП (2)" xfId="5665"/>
    <cellStyle name="_Предложения по реновации 2008-2012_ПР ОФ на  2010-2014 коррект  26 10 2010" xfId="5666"/>
    <cellStyle name="_Предложения по реновации 2008-2012_ПР ОФ на  2010-2014 коррект  26 10 2010 для ДИиСП (2)" xfId="5667"/>
    <cellStyle name="_Предложения по реновации 2008-2012_ПР ОФ на  2010-2014 коррект  26 10 2010 для ДИиСП (3)" xfId="5668"/>
    <cellStyle name="_Предожение _ДБП_2009 г ( согласованные БП)  (2)" xfId="5669"/>
    <cellStyle name="_Предожение _ДБП_2009 г ( согласованные БП)  (2)_Новая инструкция1_фст" xfId="5670"/>
    <cellStyle name="_Предожение _ДБП_2009 г ( согласованные БП)  (2)_реестр объектов ЕНЭС" xfId="5671"/>
    <cellStyle name="_Предполагаем везти" xfId="5672"/>
    <cellStyle name="_Предполагаем везти 2" xfId="5673"/>
    <cellStyle name="_Предполагаем везти 3" xfId="5674"/>
    <cellStyle name="_Приведенная НВВ 2011" xfId="5675"/>
    <cellStyle name="_Приведенная НВВ 2011 2" xfId="5676"/>
    <cellStyle name="_Приведенная НВВ 2011_Калмэнерго" xfId="5677"/>
    <cellStyle name="_Приведенная НВВ 2011_Лист1" xfId="5678"/>
    <cellStyle name="_ПРИЗ НГЗ_ноябрь_ план" xfId="5679"/>
    <cellStyle name="_Прик РКС-265-п от 21.11.2005г. прил 1 к Регламенту" xfId="5680"/>
    <cellStyle name="_Прил 1 2006" xfId="5681"/>
    <cellStyle name="_Прил 1 Расчет транспортный налог" xfId="5682"/>
    <cellStyle name="_Прил 3-3.2 Статьи сметы затрат и расход из приб КЭН" xfId="5683"/>
    <cellStyle name="_Прил 4_Формат-РСК_29.11.06_new finalприм" xfId="5684"/>
    <cellStyle name="_Прил 4_Формат-РСК_29.11.06_new finalприм_БДР формат СД (2)" xfId="5685"/>
    <cellStyle name="_Прил. 1" xfId="5686"/>
    <cellStyle name="_Прил. 1_БДР формат СД (2)" xfId="5687"/>
    <cellStyle name="_ПРИЛ. 2003_ЧТЭ" xfId="5688"/>
    <cellStyle name="_Прил.1" xfId="5689"/>
    <cellStyle name="_Прил.6 отчет1 квартал  2008" xfId="5690"/>
    <cellStyle name="_Прил_1а_2009_11.09_к служебной" xfId="5691"/>
    <cellStyle name="_прил090724 - Реновация поквартально v9 - отправ" xfId="5692"/>
    <cellStyle name="_Прил1 ИП 2007 последний" xfId="5693"/>
    <cellStyle name="_Прил1-1 (МГИ) (Дубинину) 22 01 07" xfId="5694"/>
    <cellStyle name="_прилож 11" xfId="5695"/>
    <cellStyle name="_Прилож.1, 2008 г 9мес Лена" xfId="5696"/>
    <cellStyle name="_Прилож.1, 2008 г В 6(21)прибыль" xfId="5697"/>
    <cellStyle name="_Прилож.7 отчет 1 кв 2008" xfId="5698"/>
    <cellStyle name="_ПРИЛОЖЕНИЕ  _24 2009- 2013 (09.02.2009) (0016F046033)" xfId="5699"/>
    <cellStyle name="_Приложение _24 (5-летка) итог 06.11.2009 (мин.энерго... (001A1D11029)" xfId="5700"/>
    <cellStyle name="_приложение 1" xfId="5701"/>
    <cellStyle name="_Приложение 1 (406)" xfId="5702"/>
    <cellStyle name="_приложение 1 _ ДУС" xfId="5703"/>
    <cellStyle name="_приложение 1 _ ДУС_БДР формат СД (2)" xfId="5704"/>
    <cellStyle name="_Приложение 1 план" xfId="5705"/>
    <cellStyle name="_Приложение 1 план  Пекач" xfId="5706"/>
    <cellStyle name="_Приложение 1.свод500xls" xfId="5707"/>
    <cellStyle name="_Приложение 1.свод500xls_БДР формат СД (2)" xfId="5708"/>
    <cellStyle name="_Приложение 10 (Д и К)" xfId="5709"/>
    <cellStyle name="_Приложение 11 (воскресенье)" xfId="5710"/>
    <cellStyle name="_Приложение 2 (4)" xfId="5711"/>
    <cellStyle name="_Приложение 2 0806 факт" xfId="5712"/>
    <cellStyle name="_Приложение 2 Вводы мощностей на 2009 год" xfId="5713"/>
    <cellStyle name="_Приложение 2,3-3.2" xfId="5714"/>
    <cellStyle name="_Приложение 3 План-прогноз вводов в состав основных фондов законченных строительством объектов на 2011г" xfId="5715"/>
    <cellStyle name="_Приложение 3 План-прогноз вводов в состав основных фондов законченных строительством объектов на 2011г_БДР формат СД (2)" xfId="5716"/>
    <cellStyle name="_Приложение 6 НОВАЯ ФОРМА" xfId="5717"/>
    <cellStyle name="_Приложение 6 отчет 3 кв 2008г. с лизингом 10 10 2008" xfId="5718"/>
    <cellStyle name="_Приложение №5а_перегруппировка МРСК СЗ" xfId="5719"/>
    <cellStyle name="_Приложение к протоколу Правления 070607с Чечней" xfId="5720"/>
    <cellStyle name="_Приложение к протоколу Правления 070607с Чечней_БДР формат СД (2)" xfId="5721"/>
    <cellStyle name="_Приложение к протоколу Правления 070607с Чечней_Книга1" xfId="5722"/>
    <cellStyle name="_Приложение к протоколу Правления 070607с Чечней_ПР ОФ на  2010-2014 01 10 2010 2011!!! для ДИиСП (2)" xfId="5723"/>
    <cellStyle name="_Приложение к протоколу Правления 070607с Чечней_ПР ОФ на  2010-2014 коррект  26 10 2010" xfId="5724"/>
    <cellStyle name="_Приложение к протоколу Правления 070607с Чечней_ПР ОФ на  2010-2014 коррект  26 10 2010 для ДИиСП (2)" xfId="5725"/>
    <cellStyle name="_Приложение к протоколу Правления 070607с Чечней_ПР ОФ на  2010-2014 коррект  26 10 2010 для ДИиСП (3)" xfId="5726"/>
    <cellStyle name="_Приложение К-1 " xfId="5727"/>
    <cellStyle name="_Приложение МТС-3-КС" xfId="5728"/>
    <cellStyle name="_Приложение МТС-3-КС_Новая инструкция1_фст" xfId="5729"/>
    <cellStyle name="_Приложение МТС-3-КС_реестр объектов ЕНЭС" xfId="5730"/>
    <cellStyle name="_Приложение откр." xfId="5731"/>
    <cellStyle name="_Приложение_ 1МЭС_Урала_(основная_деятельность)" xfId="5732"/>
    <cellStyle name="_Приложение_6 отчет 2кв 2008  9 мес уточ" xfId="5733"/>
    <cellStyle name="_Приложение_7 отчет 1 кв 2008 ОАО РЭ" xfId="5734"/>
    <cellStyle name="_Приложение2" xfId="5735"/>
    <cellStyle name="_Приложение7а новое  на 2006 год" xfId="5736"/>
    <cellStyle name="_Приложение-МТС--2-1" xfId="5737"/>
    <cellStyle name="_Приложение-МТС--2-1_Новая инструкция1_фст" xfId="5738"/>
    <cellStyle name="_Приложение-МТС--2-1_реестр объектов ЕНЭС" xfId="5739"/>
    <cellStyle name="_Приложения 1_4кприказу_филиала_31_03_11" xfId="5740"/>
    <cellStyle name="_Приложения ЕЭСК 2009 210809 отпр" xfId="5741"/>
    <cellStyle name="_Приобретение баз данных ЭВМ" xfId="5742"/>
    <cellStyle name="_Приобретение баз данных ЭВМ_ДОП.З - для отправки" xfId="5743"/>
    <cellStyle name="_Приобретение баз данных ЭВМ_Откорректированная программа Освидетельствование ЗиС (4) (2)" xfId="5744"/>
    <cellStyle name="_Приобретение баз данных ЭВМ_ОУС" xfId="5745"/>
    <cellStyle name="_Приобретение баз данных ЭВМ_ПО расчет (4)" xfId="5746"/>
    <cellStyle name="_Приобретение литературы согласов" xfId="5747"/>
    <cellStyle name="_Приобретение литературы согласов_ДОП.З - для отправки" xfId="5748"/>
    <cellStyle name="_Приобретение литературы согласов_Откорректированная программа Освидетельствование ЗиС (4) (2)" xfId="5749"/>
    <cellStyle name="_Приобретение литературы согласов_ОУС" xfId="5750"/>
    <cellStyle name="_Приобретение литературы согласов_ПО расчет (4)" xfId="5751"/>
    <cellStyle name="_ПРИОБРЕТЕНИЕ ОС" xfId="5752"/>
    <cellStyle name="_Приобретение ОС 3кв.5.04.06г.(1)" xfId="5753"/>
    <cellStyle name="_Приобретение ОС Упр 2007" xfId="5754"/>
    <cellStyle name="_ПРИОБРЕТЕНИЕ ОС_ДОП.З - для отправки" xfId="5755"/>
    <cellStyle name="_ПРИОБРЕТЕНИЕ ОС_Откорректированная программа Освидетельствование ЗиС (4) (2)" xfId="5756"/>
    <cellStyle name="_ПРИОБРЕТЕНИЕ ОС_ОУС" xfId="5757"/>
    <cellStyle name="_ПРИОБРЕТЕНИЕ ОС_ПО расчет (4)" xfId="5758"/>
    <cellStyle name="_приобретению ОС МСК на 2008" xfId="5759"/>
    <cellStyle name="_приобретению ОС МСК на 2008_БДР формат СД (2)" xfId="5760"/>
    <cellStyle name="_Приобретению ОС на 2007 форма МЭС" xfId="5761"/>
    <cellStyle name="_Приобретению ОС на 2007 форма МЭС_БДР формат СД (2)" xfId="5762"/>
    <cellStyle name="_приобретению ОС на 2008" xfId="5763"/>
    <cellStyle name="_приобретению ОС на 2008_БДР формат СД (2)" xfId="5764"/>
    <cellStyle name="_Пробный cash для баланса" xfId="5765"/>
    <cellStyle name="_Пробный cash для баланса 2" xfId="5766"/>
    <cellStyle name="_Пробный cash для баланса 2 2" xfId="5767"/>
    <cellStyle name="_Пробный cash для баланса__AFNPZ_Value(вариант АНПЗ)_Debt (15 11 07) с ув цены на нефть" xfId="5768"/>
    <cellStyle name="_Пробный cash для баланса_11 07  Корректировка БП на 2полугодие 2008-экспорт-див 73 000" xfId="5769"/>
    <cellStyle name="_Пробный cash для баланса_AFNPZ_Value(вариант АНПЗ)" xfId="5770"/>
    <cellStyle name="_Пробный cash для баланса_Model ANPZ" xfId="5771"/>
    <cellStyle name="_Пробный cash для баланса_UOG 2008 85 20_01 макс кредит нефть 30 на 70 СД 85 принятый вар-т" xfId="5772"/>
    <cellStyle name="_Пробный cash для баланса_UOG 2008 принятый дек 2007" xfId="5773"/>
    <cellStyle name="_Пробный cash для баланса_UOG_2009_60_v14_27 11 08-ИСПРАВЛЕН ФОТ СИН (2)" xfId="5774"/>
    <cellStyle name="_Пробный cash для баланса_UOG_2009_60_v14_27.11.08-ИСПРАВЛЕН ФОТ СИН" xfId="5775"/>
    <cellStyle name="_Пробный cash для баланса_Агрегир" xfId="5776"/>
    <cellStyle name="_Пробный cash для баланса_Агрегир янв-август" xfId="5777"/>
    <cellStyle name="_Пробный cash для баланса_Агрегир янв-дек" xfId="5778"/>
    <cellStyle name="_Пробный cash для баланса_Агрегир янв-окт" xfId="5779"/>
    <cellStyle name="_Пробный cash для баланса_Агрегир янв-сент" xfId="5780"/>
    <cellStyle name="_Пробный cash для баланса_Капиталка (2)" xfId="5781"/>
    <cellStyle name="_проводки ГД баланс" xfId="5782"/>
    <cellStyle name="_Прогноз 2006 МСК ОП 14 08" xfId="5783"/>
    <cellStyle name="_Прогноз 2006 МСК ОП 14 08_БДР формат СД (2)" xfId="5784"/>
    <cellStyle name="_Прогноз 6мес06 ОП ФСК 19 06" xfId="5785"/>
    <cellStyle name="_Прогноз 6мес06 ОП ФСК 19 06_БДР формат СД (2)" xfId="5786"/>
    <cellStyle name="_Прогноз БА ФСК СВОД 04 09 08" xfId="5787"/>
    <cellStyle name="_Прогноз БА ФСК СВОД 04 09 08_БДР формат СД (2)" xfId="5788"/>
    <cellStyle name="_Прогнозный баланс" xfId="5789"/>
    <cellStyle name="_Прогнозный баланс 01.04" xfId="5790"/>
    <cellStyle name="_Прогнозный баланс 17.12" xfId="5791"/>
    <cellStyle name="_Прогнозный баланс на 2004" xfId="5792"/>
    <cellStyle name="_ПРОГРАММ РСТ 4" xfId="5793"/>
    <cellStyle name="_ПРОГРАММ РСТ 7" xfId="5794"/>
    <cellStyle name="_Программа" xfId="5795"/>
    <cellStyle name="_программа замены оборудования ФСК на 2008 коррект" xfId="5796"/>
    <cellStyle name="_программа замены оборудования ФСК на 2008 коррект_Книга1" xfId="5797"/>
    <cellStyle name="_программа замены оборудования ФСК на 2008 коррект_ПР ОФ на  2010-2014 01 10 2010 2011!!! для ДИиСП (2)" xfId="5798"/>
    <cellStyle name="_программа замены оборудования ФСК на 2008 коррект_ПР ОФ на  2010-2014 коррект  26 10 2010" xfId="5799"/>
    <cellStyle name="_программа замены оборудования ФСК на 2008 коррект_ПР ОФ на  2010-2014 коррект  26 10 2010 для ДИиСП (2)" xfId="5800"/>
    <cellStyle name="_программа замены оборудования ФСК на 2008 коррект_ПР ОФ на  2010-2014 коррект  26 10 2010 для ДИиСП (3)" xfId="5801"/>
    <cellStyle name="_Программа СО 7-09 для СД от 29 марта" xfId="5802"/>
    <cellStyle name="_Программы  замены ВЗУ и АБ ФСК и  МСК, ВМТ на 2008г" xfId="5803"/>
    <cellStyle name="_Программы  замены ВЗУ и АБ ФСК и  МСК, ВМТ на 2008г_Книга1" xfId="5804"/>
    <cellStyle name="_Программы  замены ВЗУ и АБ ФСК и  МСК, ВМТ на 2008г_ПР ОФ на  2010-2014 01 10 2010 2011!!! для ДИиСП (2)" xfId="5805"/>
    <cellStyle name="_Программы  замены ВЗУ и АБ ФСК и  МСК, ВМТ на 2008г_ПР ОФ на  2010-2014 коррект  26 10 2010" xfId="5806"/>
    <cellStyle name="_Программы  замены ВЗУ и АБ ФСК и  МСК, ВМТ на 2008г_ПР ОФ на  2010-2014 коррект  26 10 2010 для ДИиСП (2)" xfId="5807"/>
    <cellStyle name="_Программы  замены ВЗУ и АБ ФСК и  МСК, ВМТ на 2008г_ПР ОФ на  2010-2014 коррект  26 10 2010 для ДИиСП (3)" xfId="5808"/>
    <cellStyle name="_Проект 3 кв ТОиР  ХМК " xfId="5809"/>
    <cellStyle name="_Проект 3 кв ТОиР  ХМК _БДР формат СД (2)" xfId="5810"/>
    <cellStyle name="_Проект 3 кв ТОиР Красноярск" xfId="5811"/>
    <cellStyle name="_Проект 3 кв ТОиР Красноярск_БДР формат СД (2)" xfId="5812"/>
    <cellStyle name="_Проект ГКПЗ 2010" xfId="5813"/>
    <cellStyle name="_Проект ГКПЗ 4 кв 2009" xfId="5814"/>
    <cellStyle name="_Проект ГКПЗ на 2008 год" xfId="5815"/>
    <cellStyle name="_Проект корректировки ГКПЗ 2007 на второе полугодие от 1 сентября" xfId="5816"/>
    <cellStyle name="_Проект плана  на 2009г. Брянск  ПМЭС посл" xfId="5817"/>
    <cellStyle name="_Проект плана  на 2009г. Брянск  ПМЭС посл_БДР формат СД (2)" xfId="5818"/>
    <cellStyle name="_Проект плана на 2008 год сети МСК Смоленска" xfId="5819"/>
    <cellStyle name="_Проект плана на 2008 год сети МСК Смоленска_БДР формат СД (2)" xfId="5820"/>
    <cellStyle name="_Проект плана на 2008г. Брянск  ПМЭС  ФСК" xfId="5821"/>
    <cellStyle name="_Проект плана на 2008г. Брянск  ПМЭС  ФСК_БДР формат СД (2)" xfId="5822"/>
    <cellStyle name="_Проект плана по ремонту 3 кв ЗБП МСК ОАО Читаэнерго" xfId="5823"/>
    <cellStyle name="_Проект плана по ремонту 3 кв ЗБП МСК ОАО Читаэнерго_БДР формат СД (2)" xfId="5824"/>
    <cellStyle name="_Проект плана по ремонту 3 кв. ЗБП МСК ОАО Бурятэнерго" xfId="5825"/>
    <cellStyle name="_Проект плана по ремонту 3 кв. ЗБП МСК ОАО Бурятэнерго_БДР формат СД (2)" xfId="5826"/>
    <cellStyle name="_Проект подряд ремонт 3кв 06г ОП" xfId="5827"/>
    <cellStyle name="_Проект подряд ремонт 3кв 06г ОП_БДР формат СД (2)" xfId="5828"/>
    <cellStyle name="_Проект программы 2010_2014 20082009" xfId="5829"/>
    <cellStyle name="_Проект программы 2010_2014 20082009_БДР формат СД (2)" xfId="5830"/>
    <cellStyle name="_Проект сметы ОП ТОиР МСК 4кв 06г" xfId="5831"/>
    <cellStyle name="_Проект сметы ОП ТОиР МСК 4кв 06г_БДР формат СД (2)" xfId="5832"/>
    <cellStyle name="_проект_инвест_программы_2" xfId="5833"/>
    <cellStyle name="_Производств-е показатели ЮНГ на 2005 на 49700 для согласования" xfId="5834"/>
    <cellStyle name="_Производств-е показатели ЮНГ на 2005 на 49700 для согласования_Аморт+коэф1 08 04 08" xfId="5835"/>
    <cellStyle name="_Производств-е показатели ЮНГ на 2005 на 49700 для согласования_ДУИ_РИТ" xfId="5836"/>
    <cellStyle name="_Производств-е показатели ЮНГ на 2005 на 49700 для согласования_ДУИ_РИТ2" xfId="5837"/>
    <cellStyle name="_Производств-е показатели ЮНГ на 2005 на 49700 для согласования_ИспАппарат" xfId="5838"/>
    <cellStyle name="_Производств-е показатели ЮНГ на 2005 на 49700 для согласования_СЭС_010107" xfId="5839"/>
    <cellStyle name="_Производств-е показатели ЮНГ на 2005 на 49700 для согласования_ТАЛ ЭС 01_01_2007" xfId="5840"/>
    <cellStyle name="_Прочая реализ СВОД МЭС 1кв08 22 04 08" xfId="5841"/>
    <cellStyle name="_Прочая реализ СВОД МЭС 1кв08 22 04 08_БДР формат СД (2)" xfId="5842"/>
    <cellStyle name="_Прочая реализ СВОД МЭС 1пг08 16 07 08" xfId="5843"/>
    <cellStyle name="_Прочая реализ СВОД МЭС 1пг08 16 07 08_БДР формат СД (2)" xfId="5844"/>
    <cellStyle name="_ПСУИС" xfId="5845"/>
    <cellStyle name="_ПСУИС_БДР формат СД (2)" xfId="5846"/>
    <cellStyle name="_ПТОиР  БДР и БДДС 4кв 2006 КЭ" xfId="5847"/>
    <cellStyle name="_ПТОиР  БДР и БДДС 4кв 2006 КЭ_БДР формат СД (2)" xfId="5848"/>
    <cellStyle name="_ПТОиР  БДР и БДДС 4кв 2006 ХП" xfId="5849"/>
    <cellStyle name="_ПТОиР  БДР и БДДС 4кв 2006 ХП_БДР формат СД (2)" xfId="5850"/>
    <cellStyle name="_ПТОиР  БДР и БДДС 4кв 2006 ХЭ" xfId="5851"/>
    <cellStyle name="_ПТОиР  БДР и БДДС 4кв 2006 ХЭ_БДР формат СД (2)" xfId="5852"/>
    <cellStyle name="_ПФ14" xfId="5853"/>
    <cellStyle name="_ПЭП и Б на  2006 УпрМЭС 07.11.05" xfId="5854"/>
    <cellStyle name="_ПЭП и Б на  2006 УпрМЭС 07.11.05_БДР формат СД (2)" xfId="5855"/>
    <cellStyle name="_ПЭП и Б на  2006 УпрМЭС утвержденный" xfId="5856"/>
    <cellStyle name="_ПЭП и Б на  2006 УпрМЭС утвержденный_БДР формат СД (2)" xfId="5857"/>
    <cellStyle name="_ПЭП и Бюджет 2005г 2-3 уровни" xfId="5858"/>
    <cellStyle name="_ПЭП и Бюджет 2005г 2-3 уровни_БДР формат СД (2)" xfId="5859"/>
    <cellStyle name="_ПЭП и Бюджет Кузбасского ПМЭС" xfId="5860"/>
    <cellStyle name="_ПЭП и Бюджет Кузбасского ПМЭС_БДР формат СД (2)" xfId="5861"/>
    <cellStyle name="_ПЭП и Бюджет на 2005г УправленияМЭС" xfId="5862"/>
    <cellStyle name="_ПЭП и Бюджет на 2005г УправленияМЭС_БДР формат СД (2)" xfId="5863"/>
    <cellStyle name="_ПЭП и Бюджет на 4кв04г УправленияМЭС" xfId="5864"/>
    <cellStyle name="_ПЭП и Бюджет на 4кв04г УправленияМЭС_БДР формат СД (2)" xfId="5865"/>
    <cellStyle name="_ПЭП на 3 кв 2006 г ЗБП МЭС" xfId="5866"/>
    <cellStyle name="_ПЭП на 3 кв 2006 г ЗБП МЭС_БДР формат СД (2)" xfId="5867"/>
    <cellStyle name="_ПЭПиБюджет на 2006гММСКмин" xfId="5868"/>
    <cellStyle name="_ПЭПиБюджет на 2006гММСКмин_БДР формат СД (2)" xfId="5869"/>
    <cellStyle name="_ПЭПиБюджет на 2кв 2006гММСК" xfId="5870"/>
    <cellStyle name="_ПЭПиБюджет на 2кв 2006гММСК_БДР формат СД (2)" xfId="5871"/>
    <cellStyle name="_ПЭПиБюджет на 2кв.2005г" xfId="5872"/>
    <cellStyle name="_ПЭПиБюджет на 2кв.2005г_БДР формат СД (2)" xfId="5873"/>
    <cellStyle name="_Р-05-2" xfId="5874"/>
    <cellStyle name="_Р-05-3 факт июль 2004(20.08.04)" xfId="5875"/>
    <cellStyle name="_Р-1-матер.ремонт-05-1,2,3,4кв" xfId="5876"/>
    <cellStyle name="_Р-1-матер.ремонт-05-1,2,3,4кв_БДР формат СД (2)" xfId="5877"/>
    <cellStyle name="_Р-2 командировки" xfId="5878"/>
    <cellStyle name="_Р-2 командировки 2.1.8.1" xfId="5879"/>
    <cellStyle name="_Р-2 командировки 2.1.8.1_БДР формат СД (2)" xfId="5880"/>
    <cellStyle name="_Р-2 командировки_БДР формат СД (2)" xfId="5881"/>
    <cellStyle name="_Р-2 приобр. прав на ПО 2.1.5.3.1." xfId="5882"/>
    <cellStyle name="_Р-2 приобр. прав на ПО 2.1.5.3.1._БДР формат СД (2)" xfId="5883"/>
    <cellStyle name="_Р-2- прочие  220-2006г." xfId="5884"/>
    <cellStyle name="_Р-2- прочие  220-2006г._БДР формат СД (2)" xfId="5885"/>
    <cellStyle name="_Р-2 прочие обычные 2.1.10.9" xfId="5886"/>
    <cellStyle name="_Р-2 прочие обычные 2.1.10.9_БДР формат СД (2)" xfId="5887"/>
    <cellStyle name="_Р-2 совещания 2.1.9.1" xfId="5888"/>
    <cellStyle name="_Р-2 совещания 2.1.9.1_БДР формат СД (2)" xfId="5889"/>
    <cellStyle name="_Р-2 спецодежда 2.1.1.3" xfId="5890"/>
    <cellStyle name="_Р-2 спецодежда 2.1.1.3_БДР формат СД (2)" xfId="5891"/>
    <cellStyle name="_Р-2-Др.усл.(05.10) 2006" xfId="5892"/>
    <cellStyle name="_Р-2-Др.усл.(05.10) 2006_БДР формат СД (2)" xfId="5893"/>
    <cellStyle name="_Р-2-ИНСТРУМЕНТЫ-2006" xfId="5894"/>
    <cellStyle name="_Р-2-ИНСТРУМЕНТЫ-2006_БДР формат СД (2)" xfId="5895"/>
    <cellStyle name="_Р-2-ИНСТРУМЕНТЫ-20061" xfId="5896"/>
    <cellStyle name="_Р-2-ИНСТРУМЕНТЫ-20061_БДР формат СД (2)" xfId="5897"/>
    <cellStyle name="_Р-2-ИНСТРУМЕНТЫ-3кв" xfId="5898"/>
    <cellStyle name="_Р-2-ИНСТРУМЕНТЫ-3кв_БДР формат СД (2)" xfId="5899"/>
    <cellStyle name="_Р-2-ИНСТРУМЕНТЫ-3кв1" xfId="5900"/>
    <cellStyle name="_Р-2-ИНСТРУМЕНТЫ-3кв1_БДР формат СД (2)" xfId="5901"/>
    <cellStyle name="_Р-2-материалы ЭКСПЛ-2006" xfId="5902"/>
    <cellStyle name="_Р-2-материалы ЭКСПЛ-2006_БДР формат СД (2)" xfId="5903"/>
    <cellStyle name="_Р-2-МАТЕРИАЛЫ ЭКСПЛ-3кв" xfId="5904"/>
    <cellStyle name="_Р-2-МАТЕРИАЛЫ ЭКСПЛ-3кв_БДР формат СД (2)" xfId="5905"/>
    <cellStyle name="_Р-2-МАТЕРИАЛЫ ЭКСПЛ-3кв1" xfId="5906"/>
    <cellStyle name="_Р-2-МАТЕРИАЛЫ ЭКСПЛ-3кв1_БДР формат СД (2)" xfId="5907"/>
    <cellStyle name="_Р-2-МАТЕРИАЛЫ ЭКСПЛ-4кв" xfId="5908"/>
    <cellStyle name="_Р-2-МАТЕРИАЛЫ ЭКСПЛ-4кв_БДР формат СД (2)" xfId="5909"/>
    <cellStyle name="_Р-2-Прочие (09.16) 2006 03.11" xfId="5910"/>
    <cellStyle name="_Р-2-Прочие (09.16) 2006 03.11_БДР формат СД (2)" xfId="5911"/>
    <cellStyle name="_Р-2-прочие 2006" xfId="5912"/>
    <cellStyle name="_Р-2-прочие 2006_БДР формат СД (2)" xfId="5913"/>
    <cellStyle name="_Р-5 02.01.06.06.02.03 Ответств" xfId="5914"/>
    <cellStyle name="_Р-5 02.01.06.06.02.03 Ответств_БДР формат СД (2)" xfId="5915"/>
    <cellStyle name="_Р-6 налоги 2.1.4.3" xfId="5916"/>
    <cellStyle name="_Р-6 налоги 2.1.4.3_БДР формат СД (2)" xfId="5917"/>
    <cellStyle name="_Рабочая Форма БДР и БДДС на 2008 МСК" xfId="5918"/>
    <cellStyle name="_Рабочая Форма БДР и БДДС на 2008 МСК_БДР формат СД (2)" xfId="5919"/>
    <cellStyle name="_Рабочая форма главная 2009  БДР и  БДДС " xfId="5920"/>
    <cellStyle name="_Рабочая форма главная 2009  БДР и  БДДС _БДР формат СД (2)" xfId="5921"/>
    <cellStyle name="_разбор мрк по конкурсам и подрядчикам" xfId="5922"/>
    <cellStyle name="_Раздел Е Лизинг 2008" xfId="5923"/>
    <cellStyle name="_РаппопортРАСЧЕТ ФОТ  на 9 мес 2008  " xfId="5924"/>
    <cellStyle name="_РасПадДоб КРС,ПНП,ПРС-2002год" xfId="5925"/>
    <cellStyle name="_РасПадДоб КРС,ПНП,ПРС-2002год_21 возврат" xfId="5926"/>
    <cellStyle name="_РасПадДоб КРС,ПНП,ПРС-2002год_BUDGET_ПН2002(2)" xfId="5927"/>
    <cellStyle name="_Расх-_з-пл_Бюд-т_11-13_Бюд10-12" xfId="5928"/>
    <cellStyle name="_Расх-_з-пл_Бюд-т_11-13_Бюд10-12_БДР формат СД (2)" xfId="5929"/>
    <cellStyle name="_Расходы" xfId="5930"/>
    <cellStyle name="_Расходы ГУС на выплаты имущ. прав_2007" xfId="5931"/>
    <cellStyle name="_Расходы ГУС на выплаты имущ. прав_2007_БДР формат СД (2)" xfId="5932"/>
    <cellStyle name="_Расходы, связ. с содерж. имущества ППМЭС для МЭС_2007" xfId="5933"/>
    <cellStyle name="_Расходы, связ. с содерж. имущества ППМЭС для МЭС_2007_БДР формат СД (2)" xfId="5934"/>
    <cellStyle name="_Расходы_БДР формат СД (2)" xfId="5935"/>
    <cellStyle name="_Расчет" xfId="5936"/>
    <cellStyle name="_расчет _бух аморт_2009-2012" xfId="5937"/>
    <cellStyle name="_расчет _бух аморт_2009-2012_БДР формат СД (2)" xfId="5938"/>
    <cellStyle name="_Расчет 0,4 кВ" xfId="5939"/>
    <cellStyle name="_Расчет RAB_22072008" xfId="5940"/>
    <cellStyle name="_Расчет RAB_22072008 2" xfId="5941"/>
    <cellStyle name="_Расчет RAB_22072008 2_OREP.KU.2011.MONTHLY.02(v0.1)" xfId="5942"/>
    <cellStyle name="_Расчет RAB_22072008 2_OREP.KU.2011.MONTHLY.02(v0.4)" xfId="5943"/>
    <cellStyle name="_Расчет RAB_22072008 2_OREP.KU.2011.MONTHLY.11(v1.4)" xfId="5944"/>
    <cellStyle name="_Расчет RAB_22072008 2_UPDATE.OREP.KU.2011.MONTHLY.02.TO.1.2" xfId="5945"/>
    <cellStyle name="_Расчет RAB_22072008 2_БДР формат СД (2)" xfId="5946"/>
    <cellStyle name="_Расчет RAB_22072008 3" xfId="5947"/>
    <cellStyle name="_Расчет RAB_22072008_46EE.2011(v1.0)" xfId="5948"/>
    <cellStyle name="_Расчет RAB_22072008_46EE.2011(v1.0)_46TE.2011(v1.0)" xfId="5949"/>
    <cellStyle name="_Расчет RAB_22072008_46EE.2011(v1.0)_INDEX.STATION.2012(v1.0)_" xfId="5950"/>
    <cellStyle name="_Расчет RAB_22072008_46EE.2011(v1.0)_INDEX.STATION.2012(v2.0)" xfId="5951"/>
    <cellStyle name="_Расчет RAB_22072008_46EE.2011(v1.0)_INDEX.STATION.2012(v2.1)" xfId="5952"/>
    <cellStyle name="_Расчет RAB_22072008_46EE.2011(v1.0)_TEPLO.PREDEL.2012.M(v1.1)_test" xfId="5953"/>
    <cellStyle name="_Расчет RAB_22072008_46EE.2011(v1.2)" xfId="5954"/>
    <cellStyle name="_Расчет RAB_22072008_46EP.2011(v2.0)" xfId="5955"/>
    <cellStyle name="_Расчет RAB_22072008_46EP.2012(v0.1)" xfId="5956"/>
    <cellStyle name="_Расчет RAB_22072008_46TE.2011(v1.0)" xfId="5957"/>
    <cellStyle name="_Расчет RAB_22072008_4DNS.UPDATE.EXAMPLE" xfId="5958"/>
    <cellStyle name="_Расчет RAB_22072008_ARMRAZR" xfId="5959"/>
    <cellStyle name="_Расчет RAB_22072008_BALANCE.WARM.2010.FACT(v1.0)" xfId="5960"/>
    <cellStyle name="_Расчет RAB_22072008_BALANCE.WARM.2010.PLAN" xfId="5961"/>
    <cellStyle name="_Расчет RAB_22072008_BALANCE.WARM.2011YEAR(v0.7)" xfId="5962"/>
    <cellStyle name="_Расчет RAB_22072008_BALANCE.WARM.2011YEAR.NEW.UPDATE.SCHEME" xfId="5963"/>
    <cellStyle name="_Расчет RAB_22072008_CALC.NORMATIV.KU(v0.2)" xfId="5964"/>
    <cellStyle name="_Расчет RAB_22072008_EE.2REK.P2011.4.78(v0.3)" xfId="5965"/>
    <cellStyle name="_Расчет RAB_22072008_FORM910.2012(v1.1)" xfId="5966"/>
    <cellStyle name="_Расчет RAB_22072008_INVEST.EE.PLAN.4.78(v0.1)" xfId="5967"/>
    <cellStyle name="_Расчет RAB_22072008_INVEST.EE.PLAN.4.78(v0.3)" xfId="5968"/>
    <cellStyle name="_Расчет RAB_22072008_INVEST.EE.PLAN.4.78(v1.0)" xfId="5969"/>
    <cellStyle name="_Расчет RAB_22072008_INVEST.EE.PLAN.4.78(v1.0)_PASSPORT.TEPLO.PROIZV(v2.0)" xfId="5970"/>
    <cellStyle name="_Расчет RAB_22072008_INVEST.PLAN.4.78(v0.1)" xfId="5971"/>
    <cellStyle name="_Расчет RAB_22072008_INVEST.WARM.PLAN.4.78(v0.1)" xfId="5972"/>
    <cellStyle name="_Расчет RAB_22072008_INVEST_WARM_PLAN" xfId="5973"/>
    <cellStyle name="_Расчет RAB_22072008_NADB.JNVLP.APTEKA.2012(v1.0)_21_02_12" xfId="5974"/>
    <cellStyle name="_Расчет RAB_22072008_NADB.JNVLS.APTEKA.2011(v1.3.3)" xfId="5975"/>
    <cellStyle name="_Расчет RAB_22072008_NADB.JNVLS.APTEKA.2011(v1.3.3)_46TE.2011(v1.0)" xfId="5976"/>
    <cellStyle name="_Расчет RAB_22072008_NADB.JNVLS.APTEKA.2011(v1.3.3)_INDEX.STATION.2012(v1.0)_" xfId="5977"/>
    <cellStyle name="_Расчет RAB_22072008_NADB.JNVLS.APTEKA.2011(v1.3.3)_INDEX.STATION.2012(v2.0)" xfId="5978"/>
    <cellStyle name="_Расчет RAB_22072008_NADB.JNVLS.APTEKA.2011(v1.3.3)_INDEX.STATION.2012(v2.1)" xfId="5979"/>
    <cellStyle name="_Расчет RAB_22072008_NADB.JNVLS.APTEKA.2011(v1.3.3)_TEPLO.PREDEL.2012.M(v1.1)_test" xfId="5980"/>
    <cellStyle name="_Расчет RAB_22072008_NADB.JNVLS.APTEKA.2011(v1.3.4)" xfId="5981"/>
    <cellStyle name="_Расчет RAB_22072008_NADB.JNVLS.APTEKA.2011(v1.3.4)_46TE.2011(v1.0)" xfId="5982"/>
    <cellStyle name="_Расчет RAB_22072008_NADB.JNVLS.APTEKA.2011(v1.3.4)_INDEX.STATION.2012(v1.0)_" xfId="5983"/>
    <cellStyle name="_Расчет RAB_22072008_NADB.JNVLS.APTEKA.2011(v1.3.4)_INDEX.STATION.2012(v2.0)" xfId="5984"/>
    <cellStyle name="_Расчет RAB_22072008_NADB.JNVLS.APTEKA.2011(v1.3.4)_INDEX.STATION.2012(v2.1)" xfId="5985"/>
    <cellStyle name="_Расчет RAB_22072008_NADB.JNVLS.APTEKA.2011(v1.3.4)_TEPLO.PREDEL.2012.M(v1.1)_test" xfId="5986"/>
    <cellStyle name="_Расчет RAB_22072008_PASSPORT.TEPLO.PROIZV(v2.1)" xfId="5987"/>
    <cellStyle name="_Расчет RAB_22072008_PASSPORT.TEPLO.SETI(v1.0)" xfId="5988"/>
    <cellStyle name="_Расчет RAB_22072008_PREDEL.JKH.UTV.2011(v1.0.1)" xfId="5989"/>
    <cellStyle name="_Расчет RAB_22072008_PREDEL.JKH.UTV.2011(v1.0.1)_46TE.2011(v1.0)" xfId="5990"/>
    <cellStyle name="_Расчет RAB_22072008_PREDEL.JKH.UTV.2011(v1.0.1)_INDEX.STATION.2012(v1.0)_" xfId="5991"/>
    <cellStyle name="_Расчет RAB_22072008_PREDEL.JKH.UTV.2011(v1.0.1)_INDEX.STATION.2012(v2.0)" xfId="5992"/>
    <cellStyle name="_Расчет RAB_22072008_PREDEL.JKH.UTV.2011(v1.0.1)_INDEX.STATION.2012(v2.1)" xfId="5993"/>
    <cellStyle name="_Расчет RAB_22072008_PREDEL.JKH.UTV.2011(v1.0.1)_TEPLO.PREDEL.2012.M(v1.1)_test" xfId="5994"/>
    <cellStyle name="_Расчет RAB_22072008_PREDEL.JKH.UTV.2011(v1.1)" xfId="5995"/>
    <cellStyle name="_Расчет RAB_22072008_REP.BLR.2012(v1.0)" xfId="5996"/>
    <cellStyle name="_Расчет RAB_22072008_TEPLO.PREDEL.2012.M(v1.1)" xfId="5997"/>
    <cellStyle name="_Расчет RAB_22072008_TEST.TEMPLATE" xfId="5998"/>
    <cellStyle name="_Расчет RAB_22072008_UPDATE.46EE.2011.TO.1.1" xfId="5999"/>
    <cellStyle name="_Расчет RAB_22072008_UPDATE.46TE.2011.TO.1.1" xfId="6000"/>
    <cellStyle name="_Расчет RAB_22072008_UPDATE.46TE.2011.TO.1.2" xfId="6001"/>
    <cellStyle name="_Расчет RAB_22072008_UPDATE.BALANCE.WARM.2011YEAR.TO.1.1" xfId="6002"/>
    <cellStyle name="_Расчет RAB_22072008_UPDATE.BALANCE.WARM.2011YEAR.TO.1.1_46TE.2011(v1.0)" xfId="6003"/>
    <cellStyle name="_Расчет RAB_22072008_UPDATE.BALANCE.WARM.2011YEAR.TO.1.1_INDEX.STATION.2012(v1.0)_" xfId="6004"/>
    <cellStyle name="_Расчет RAB_22072008_UPDATE.BALANCE.WARM.2011YEAR.TO.1.1_INDEX.STATION.2012(v2.0)" xfId="6005"/>
    <cellStyle name="_Расчет RAB_22072008_UPDATE.BALANCE.WARM.2011YEAR.TO.1.1_INDEX.STATION.2012(v2.1)" xfId="6006"/>
    <cellStyle name="_Расчет RAB_22072008_UPDATE.BALANCE.WARM.2011YEAR.TO.1.1_OREP.KU.2011.MONTHLY.02(v1.1)" xfId="6007"/>
    <cellStyle name="_Расчет RAB_22072008_UPDATE.BALANCE.WARM.2011YEAR.TO.1.1_TEPLO.PREDEL.2012.M(v1.1)_test" xfId="6008"/>
    <cellStyle name="_Расчет RAB_22072008_UPDATE.NADB.JNVLS.APTEKA.2011.TO.1.3.4" xfId="6009"/>
    <cellStyle name="_Расчет RAB_22072008_БДР формат СД (2)" xfId="6010"/>
    <cellStyle name="_Расчет RAB_22072008_Передача 2011_с макросом" xfId="6011"/>
    <cellStyle name="_Расчет RAB_22072008_реестр объектов ЕНЭС" xfId="6012"/>
    <cellStyle name="_Расчет RAB_Лен и МОЭСК_с 2010 года_14.04.2009_со сглаж_version 3.0_без ФСК" xfId="6013"/>
    <cellStyle name="_Расчет RAB_Лен и МОЭСК_с 2010 года_14.04.2009_со сглаж_version 3.0_без ФСК 2" xfId="6014"/>
    <cellStyle name="_Расчет RAB_Лен и МОЭСК_с 2010 года_14.04.2009_со сглаж_version 3.0_без ФСК 2_OREP.KU.2011.MONTHLY.02(v0.1)" xfId="6015"/>
    <cellStyle name="_Расчет RAB_Лен и МОЭСК_с 2010 года_14.04.2009_со сглаж_version 3.0_без ФСК 2_OREP.KU.2011.MONTHLY.02(v0.4)" xfId="6016"/>
    <cellStyle name="_Расчет RAB_Лен и МОЭСК_с 2010 года_14.04.2009_со сглаж_version 3.0_без ФСК 2_OREP.KU.2011.MONTHLY.11(v1.4)" xfId="6017"/>
    <cellStyle name="_Расчет RAB_Лен и МОЭСК_с 2010 года_14.04.2009_со сглаж_version 3.0_без ФСК 2_UPDATE.OREP.KU.2011.MONTHLY.02.TO.1.2" xfId="6018"/>
    <cellStyle name="_Расчет RAB_Лен и МОЭСК_с 2010 года_14.04.2009_со сглаж_version 3.0_без ФСК 2_БДР формат СД (2)" xfId="6019"/>
    <cellStyle name="_Расчет RAB_Лен и МОЭСК_с 2010 года_14.04.2009_со сглаж_version 3.0_без ФСК 3" xfId="6020"/>
    <cellStyle name="_Расчет RAB_Лен и МОЭСК_с 2010 года_14.04.2009_со сглаж_version 3.0_без ФСК_46EE.2011(v1.0)" xfId="6021"/>
    <cellStyle name="_Расчет RAB_Лен и МОЭСК_с 2010 года_14.04.2009_со сглаж_version 3.0_без ФСК_46EE.2011(v1.0)_46TE.2011(v1.0)" xfId="6022"/>
    <cellStyle name="_Расчет RAB_Лен и МОЭСК_с 2010 года_14.04.2009_со сглаж_version 3.0_без ФСК_46EE.2011(v1.0)_INDEX.STATION.2012(v1.0)_" xfId="6023"/>
    <cellStyle name="_Расчет RAB_Лен и МОЭСК_с 2010 года_14.04.2009_со сглаж_version 3.0_без ФСК_46EE.2011(v1.0)_INDEX.STATION.2012(v2.0)" xfId="6024"/>
    <cellStyle name="_Расчет RAB_Лен и МОЭСК_с 2010 года_14.04.2009_со сглаж_version 3.0_без ФСК_46EE.2011(v1.0)_INDEX.STATION.2012(v2.1)" xfId="6025"/>
    <cellStyle name="_Расчет RAB_Лен и МОЭСК_с 2010 года_14.04.2009_со сглаж_version 3.0_без ФСК_46EE.2011(v1.0)_TEPLO.PREDEL.2012.M(v1.1)_test" xfId="6026"/>
    <cellStyle name="_Расчет RAB_Лен и МОЭСК_с 2010 года_14.04.2009_со сглаж_version 3.0_без ФСК_46EE.2011(v1.2)" xfId="6027"/>
    <cellStyle name="_Расчет RAB_Лен и МОЭСК_с 2010 года_14.04.2009_со сглаж_version 3.0_без ФСК_46EP.2011(v2.0)" xfId="6028"/>
    <cellStyle name="_Расчет RAB_Лен и МОЭСК_с 2010 года_14.04.2009_со сглаж_version 3.0_без ФСК_46EP.2012(v0.1)" xfId="6029"/>
    <cellStyle name="_Расчет RAB_Лен и МОЭСК_с 2010 года_14.04.2009_со сглаж_version 3.0_без ФСК_46TE.2011(v1.0)" xfId="6030"/>
    <cellStyle name="_Расчет RAB_Лен и МОЭСК_с 2010 года_14.04.2009_со сглаж_version 3.0_без ФСК_4DNS.UPDATE.EXAMPLE" xfId="6031"/>
    <cellStyle name="_Расчет RAB_Лен и МОЭСК_с 2010 года_14.04.2009_со сглаж_version 3.0_без ФСК_ARMRAZR" xfId="6032"/>
    <cellStyle name="_Расчет RAB_Лен и МОЭСК_с 2010 года_14.04.2009_со сглаж_version 3.0_без ФСК_BALANCE.WARM.2010.FACT(v1.0)" xfId="6033"/>
    <cellStyle name="_Расчет RAB_Лен и МОЭСК_с 2010 года_14.04.2009_со сглаж_version 3.0_без ФСК_BALANCE.WARM.2010.PLAN" xfId="6034"/>
    <cellStyle name="_Расчет RAB_Лен и МОЭСК_с 2010 года_14.04.2009_со сглаж_version 3.0_без ФСК_BALANCE.WARM.2011YEAR(v0.7)" xfId="6035"/>
    <cellStyle name="_Расчет RAB_Лен и МОЭСК_с 2010 года_14.04.2009_со сглаж_version 3.0_без ФСК_BALANCE.WARM.2011YEAR.NEW.UPDATE.SCHEME" xfId="6036"/>
    <cellStyle name="_Расчет RAB_Лен и МОЭСК_с 2010 года_14.04.2009_со сглаж_version 3.0_без ФСК_CALC.NORMATIV.KU(v0.2)" xfId="6037"/>
    <cellStyle name="_Расчет RAB_Лен и МОЭСК_с 2010 года_14.04.2009_со сглаж_version 3.0_без ФСК_EE.2REK.P2011.4.78(v0.3)" xfId="6038"/>
    <cellStyle name="_Расчет RAB_Лен и МОЭСК_с 2010 года_14.04.2009_со сглаж_version 3.0_без ФСК_FORM910.2012(v1.1)" xfId="6039"/>
    <cellStyle name="_Расчет RAB_Лен и МОЭСК_с 2010 года_14.04.2009_со сглаж_version 3.0_без ФСК_INVEST.EE.PLAN.4.78(v0.1)" xfId="6040"/>
    <cellStyle name="_Расчет RAB_Лен и МОЭСК_с 2010 года_14.04.2009_со сглаж_version 3.0_без ФСК_INVEST.EE.PLAN.4.78(v0.3)" xfId="6041"/>
    <cellStyle name="_Расчет RAB_Лен и МОЭСК_с 2010 года_14.04.2009_со сглаж_version 3.0_без ФСК_INVEST.EE.PLAN.4.78(v1.0)" xfId="6042"/>
    <cellStyle name="_Расчет RAB_Лен и МОЭСК_с 2010 года_14.04.2009_со сглаж_version 3.0_без ФСК_INVEST.EE.PLAN.4.78(v1.0)_PASSPORT.TEPLO.PROIZV(v2.0)" xfId="6043"/>
    <cellStyle name="_Расчет RAB_Лен и МОЭСК_с 2010 года_14.04.2009_со сглаж_version 3.0_без ФСК_INVEST.PLAN.4.78(v0.1)" xfId="6044"/>
    <cellStyle name="_Расчет RAB_Лен и МОЭСК_с 2010 года_14.04.2009_со сглаж_version 3.0_без ФСК_INVEST.WARM.PLAN.4.78(v0.1)" xfId="6045"/>
    <cellStyle name="_Расчет RAB_Лен и МОЭСК_с 2010 года_14.04.2009_со сглаж_version 3.0_без ФСК_INVEST_WARM_PLAN" xfId="6046"/>
    <cellStyle name="_Расчет RAB_Лен и МОЭСК_с 2010 года_14.04.2009_со сглаж_version 3.0_без ФСК_NADB.JNVLP.APTEKA.2012(v1.0)_21_02_12" xfId="6047"/>
    <cellStyle name="_Расчет RAB_Лен и МОЭСК_с 2010 года_14.04.2009_со сглаж_version 3.0_без ФСК_NADB.JNVLS.APTEKA.2011(v1.3.3)" xfId="6048"/>
    <cellStyle name="_Расчет RAB_Лен и МОЭСК_с 2010 года_14.04.2009_со сглаж_version 3.0_без ФСК_NADB.JNVLS.APTEKA.2011(v1.3.3)_46TE.2011(v1.0)" xfId="6049"/>
    <cellStyle name="_Расчет RAB_Лен и МОЭСК_с 2010 года_14.04.2009_со сглаж_version 3.0_без ФСК_NADB.JNVLS.APTEKA.2011(v1.3.3)_INDEX.STATION.2012(v1.0)_" xfId="6050"/>
    <cellStyle name="_Расчет RAB_Лен и МОЭСК_с 2010 года_14.04.2009_со сглаж_version 3.0_без ФСК_NADB.JNVLS.APTEKA.2011(v1.3.3)_INDEX.STATION.2012(v2.0)" xfId="6051"/>
    <cellStyle name="_Расчет RAB_Лен и МОЭСК_с 2010 года_14.04.2009_со сглаж_version 3.0_без ФСК_NADB.JNVLS.APTEKA.2011(v1.3.3)_INDEX.STATION.2012(v2.1)" xfId="6052"/>
    <cellStyle name="_Расчет RAB_Лен и МОЭСК_с 2010 года_14.04.2009_со сглаж_version 3.0_без ФСК_NADB.JNVLS.APTEKA.2011(v1.3.3)_TEPLO.PREDEL.2012.M(v1.1)_test" xfId="6053"/>
    <cellStyle name="_Расчет RAB_Лен и МОЭСК_с 2010 года_14.04.2009_со сглаж_version 3.0_без ФСК_NADB.JNVLS.APTEKA.2011(v1.3.4)" xfId="6054"/>
    <cellStyle name="_Расчет RAB_Лен и МОЭСК_с 2010 года_14.04.2009_со сглаж_version 3.0_без ФСК_NADB.JNVLS.APTEKA.2011(v1.3.4)_46TE.2011(v1.0)" xfId="6055"/>
    <cellStyle name="_Расчет RAB_Лен и МОЭСК_с 2010 года_14.04.2009_со сглаж_version 3.0_без ФСК_NADB.JNVLS.APTEKA.2011(v1.3.4)_INDEX.STATION.2012(v1.0)_" xfId="6056"/>
    <cellStyle name="_Расчет RAB_Лен и МОЭСК_с 2010 года_14.04.2009_со сглаж_version 3.0_без ФСК_NADB.JNVLS.APTEKA.2011(v1.3.4)_INDEX.STATION.2012(v2.0)" xfId="6057"/>
    <cellStyle name="_Расчет RAB_Лен и МОЭСК_с 2010 года_14.04.2009_со сглаж_version 3.0_без ФСК_NADB.JNVLS.APTEKA.2011(v1.3.4)_INDEX.STATION.2012(v2.1)" xfId="6058"/>
    <cellStyle name="_Расчет RAB_Лен и МОЭСК_с 2010 года_14.04.2009_со сглаж_version 3.0_без ФСК_NADB.JNVLS.APTEKA.2011(v1.3.4)_TEPLO.PREDEL.2012.M(v1.1)_test" xfId="6059"/>
    <cellStyle name="_Расчет RAB_Лен и МОЭСК_с 2010 года_14.04.2009_со сглаж_version 3.0_без ФСК_PASSPORT.TEPLO.PROIZV(v2.1)" xfId="6060"/>
    <cellStyle name="_Расчет RAB_Лен и МОЭСК_с 2010 года_14.04.2009_со сглаж_version 3.0_без ФСК_PASSPORT.TEPLO.SETI(v1.0)" xfId="6061"/>
    <cellStyle name="_Расчет RAB_Лен и МОЭСК_с 2010 года_14.04.2009_со сглаж_version 3.0_без ФСК_PREDEL.JKH.UTV.2011(v1.0.1)" xfId="6062"/>
    <cellStyle name="_Расчет RAB_Лен и МОЭСК_с 2010 года_14.04.2009_со сглаж_version 3.0_без ФСК_PREDEL.JKH.UTV.2011(v1.0.1)_46TE.2011(v1.0)" xfId="6063"/>
    <cellStyle name="_Расчет RAB_Лен и МОЭСК_с 2010 года_14.04.2009_со сглаж_version 3.0_без ФСК_PREDEL.JKH.UTV.2011(v1.0.1)_INDEX.STATION.2012(v1.0)_" xfId="6064"/>
    <cellStyle name="_Расчет RAB_Лен и МОЭСК_с 2010 года_14.04.2009_со сглаж_version 3.0_без ФСК_PREDEL.JKH.UTV.2011(v1.0.1)_INDEX.STATION.2012(v2.0)" xfId="6065"/>
    <cellStyle name="_Расчет RAB_Лен и МОЭСК_с 2010 года_14.04.2009_со сглаж_version 3.0_без ФСК_PREDEL.JKH.UTV.2011(v1.0.1)_INDEX.STATION.2012(v2.1)" xfId="6066"/>
    <cellStyle name="_Расчет RAB_Лен и МОЭСК_с 2010 года_14.04.2009_со сглаж_version 3.0_без ФСК_PREDEL.JKH.UTV.2011(v1.0.1)_TEPLO.PREDEL.2012.M(v1.1)_test" xfId="6067"/>
    <cellStyle name="_Расчет RAB_Лен и МОЭСК_с 2010 года_14.04.2009_со сглаж_version 3.0_без ФСК_PREDEL.JKH.UTV.2011(v1.1)" xfId="6068"/>
    <cellStyle name="_Расчет RAB_Лен и МОЭСК_с 2010 года_14.04.2009_со сглаж_version 3.0_без ФСК_REP.BLR.2012(v1.0)" xfId="6069"/>
    <cellStyle name="_Расчет RAB_Лен и МОЭСК_с 2010 года_14.04.2009_со сглаж_version 3.0_без ФСК_TEPLO.PREDEL.2012.M(v1.1)" xfId="6070"/>
    <cellStyle name="_Расчет RAB_Лен и МОЭСК_с 2010 года_14.04.2009_со сглаж_version 3.0_без ФСК_TEST.TEMPLATE" xfId="6071"/>
    <cellStyle name="_Расчет RAB_Лен и МОЭСК_с 2010 года_14.04.2009_со сглаж_version 3.0_без ФСК_UPDATE.46EE.2011.TO.1.1" xfId="6072"/>
    <cellStyle name="_Расчет RAB_Лен и МОЭСК_с 2010 года_14.04.2009_со сглаж_version 3.0_без ФСК_UPDATE.46TE.2011.TO.1.1" xfId="6073"/>
    <cellStyle name="_Расчет RAB_Лен и МОЭСК_с 2010 года_14.04.2009_со сглаж_version 3.0_без ФСК_UPDATE.46TE.2011.TO.1.2" xfId="6074"/>
    <cellStyle name="_Расчет RAB_Лен и МОЭСК_с 2010 года_14.04.2009_со сглаж_version 3.0_без ФСК_UPDATE.BALANCE.WARM.2011YEAR.TO.1.1" xfId="6075"/>
    <cellStyle name="_Расчет RAB_Лен и МОЭСК_с 2010 года_14.04.2009_со сглаж_version 3.0_без ФСК_UPDATE.BALANCE.WARM.2011YEAR.TO.1.1_46TE.2011(v1.0)" xfId="6076"/>
    <cellStyle name="_Расчет RAB_Лен и МОЭСК_с 2010 года_14.04.2009_со сглаж_version 3.0_без ФСК_UPDATE.BALANCE.WARM.2011YEAR.TO.1.1_INDEX.STATION.2012(v1.0)_" xfId="6077"/>
    <cellStyle name="_Расчет RAB_Лен и МОЭСК_с 2010 года_14.04.2009_со сглаж_version 3.0_без ФСК_UPDATE.BALANCE.WARM.2011YEAR.TO.1.1_INDEX.STATION.2012(v2.0)" xfId="6078"/>
    <cellStyle name="_Расчет RAB_Лен и МОЭСК_с 2010 года_14.04.2009_со сглаж_version 3.0_без ФСК_UPDATE.BALANCE.WARM.2011YEAR.TO.1.1_INDEX.STATION.2012(v2.1)" xfId="6079"/>
    <cellStyle name="_Расчет RAB_Лен и МОЭСК_с 2010 года_14.04.2009_со сглаж_version 3.0_без ФСК_UPDATE.BALANCE.WARM.2011YEAR.TO.1.1_OREP.KU.2011.MONTHLY.02(v1.1)" xfId="6080"/>
    <cellStyle name="_Расчет RAB_Лен и МОЭСК_с 2010 года_14.04.2009_со сглаж_version 3.0_без ФСК_UPDATE.BALANCE.WARM.2011YEAR.TO.1.1_TEPLO.PREDEL.2012.M(v1.1)_test" xfId="6081"/>
    <cellStyle name="_Расчет RAB_Лен и МОЭСК_с 2010 года_14.04.2009_со сглаж_version 3.0_без ФСК_UPDATE.NADB.JNVLS.APTEKA.2011.TO.1.3.4" xfId="6082"/>
    <cellStyle name="_Расчет RAB_Лен и МОЭСК_с 2010 года_14.04.2009_со сглаж_version 3.0_без ФСК_БДР формат СД (2)" xfId="6083"/>
    <cellStyle name="_Расчет RAB_Лен и МОЭСК_с 2010 года_14.04.2009_со сглаж_version 3.0_без ФСК_Передача 2011_с макросом" xfId="6084"/>
    <cellStyle name="_Расчет RAB_Лен и МОЭСК_с 2010 года_14.04.2009_со сглаж_version 3.0_без ФСК_реестр объектов ЕНЭС" xfId="6085"/>
    <cellStyle name="_расчет аморт.2006 ОП в МЭС" xfId="6086"/>
    <cellStyle name="_расчет аморт.2006 ОП в МЭС_БДР формат СД (2)" xfId="6087"/>
    <cellStyle name="_Расчет амортизации (налоговая)" xfId="6088"/>
    <cellStyle name="_Расчет амортизации (налоговая)_БДР формат СД (2)" xfId="6089"/>
    <cellStyle name="_Расчет амортизации МЭС Юга" xfId="6090"/>
    <cellStyle name="_Расчет амортизации МЭС Юга 1" xfId="6091"/>
    <cellStyle name="_Расчет амортизации МЭС Юга 1_БДР формат СД (2)" xfId="6092"/>
    <cellStyle name="_Расчет амортизации МЭС Юга_БДР формат СД (2)" xfId="6093"/>
    <cellStyle name="_Расчет амортизации-ОТПРАВКА" xfId="6094"/>
    <cellStyle name="_Расчет амортизации-ОТПРАВКА_БДР формат СД (2)" xfId="6095"/>
    <cellStyle name="_Расчет ВВ подстанций" xfId="6096"/>
    <cellStyle name="_Расчет ВЛ таб.формата 12 рыба" xfId="6097"/>
    <cellStyle name="_Расчет ВЛ таб.формата 12 рыба_Аморт+коэф1 08 04 08" xfId="6098"/>
    <cellStyle name="_Расчет ВЛ таб.формата 12 рыба_ДУИ_РИТ" xfId="6099"/>
    <cellStyle name="_Расчет ВЛ таб.формата 12 рыба_ДУИ_РИТ2" xfId="6100"/>
    <cellStyle name="_Расчет ВЛ таб.формата 12 рыба_ИспАппарат" xfId="6101"/>
    <cellStyle name="_Расчет ВЛ таб.формата 12 рыба_СЭС_010107" xfId="6102"/>
    <cellStyle name="_Расчет ВЛ таб.формата 12 рыба_ТАЛ ЭС 01_01_2007" xfId="6103"/>
    <cellStyle name="_расчет для выпадающих" xfId="6104"/>
    <cellStyle name="_расчет дополнительных отпусков" xfId="6105"/>
    <cellStyle name="_расчет дополнительных отпусков_БДР формат СД (2)" xfId="6106"/>
    <cellStyle name="_Расчет кредита_RAB 2010-2014  max конечн.20,77" xfId="6107"/>
    <cellStyle name="_расчет КЭ по предельнику" xfId="6108"/>
    <cellStyle name="_Расчет налоговой амортизаци" xfId="6109"/>
    <cellStyle name="_Расчет налоговой амортизаци_БДР формат СД (2)" xfId="6110"/>
    <cellStyle name="_Расчет налоговой амортизации  2008" xfId="6111"/>
    <cellStyle name="_Расчет налоговой амортизации  2008_БДР формат СД (2)" xfId="6112"/>
    <cellStyle name="_Расчет ожидаемой выручки 2010" xfId="6113"/>
    <cellStyle name="_Расчет по RAB корректировка НВВ 2011 АЭ" xfId="6114"/>
    <cellStyle name="_Расчет по RAB корректировка НВВ 2011 АЭ 2" xfId="6115"/>
    <cellStyle name="_Расчет по RAB корректировка НВВ 2011 АЭ_Калмэнерго" xfId="6116"/>
    <cellStyle name="_Расчет по RAB корректировка НВВ 2011 АЭ_Лист1" xfId="6117"/>
    <cellStyle name="_Расчет под  Заключение-Самара" xfId="6118"/>
    <cellStyle name="_Расчет расходов и выплат на 2011" xfId="6119"/>
    <cellStyle name="_Расчет расходов и выплат на 2011_БДР формат СД (2)" xfId="6120"/>
    <cellStyle name="_Расчет с учетом инфляции новый" xfId="6121"/>
    <cellStyle name="_Расчет Сниж Доб 2002г" xfId="6122"/>
    <cellStyle name="_Расчет тарифов на 2010 год (с учетом арендов. сетей)." xfId="6123"/>
    <cellStyle name="_расчет ФОТ 2007 МСК от Ганиева" xfId="6124"/>
    <cellStyle name="_расчет ФОТ 2007 МСК от Ганиева_БДР формат СД (2)" xfId="6125"/>
    <cellStyle name="_расчет ФОТ 2007 МСК от Ганиева_Книга1" xfId="6126"/>
    <cellStyle name="_расчет ФОТ 2007 МСК от Ганиева_Книга1 2" xfId="6127"/>
    <cellStyle name="_расчет ФОТ 2007 МСК от Ганиева_Книга1 2 2" xfId="6128"/>
    <cellStyle name="_расчет ФОТ 2007 МСК от Ганиева_Книга1 2 2_БДР формат СД (2)" xfId="6129"/>
    <cellStyle name="_расчет ФОТ 2007 МСК от Ганиева_Книга1 2_БДР формат СД (2)" xfId="6130"/>
    <cellStyle name="_расчет ФОТ 2007 МСК от Ганиева_Книга1 3" xfId="6131"/>
    <cellStyle name="_расчет ФОТ 2007 МСК от Ганиева_Книга1 3_БДР формат СД (2)" xfId="6132"/>
    <cellStyle name="_расчет ФОТ 2007 МСК от Ганиева_Книга1_БДР формат СД (2)" xfId="6133"/>
    <cellStyle name="_расчет ФОТ 2007 МСК от Ганиева_Книга1_ДУС (3)" xfId="6134"/>
    <cellStyle name="_расчет ФОТ 2007 МСК от Ганиева_Книга1_ДУС (3) 2" xfId="6135"/>
    <cellStyle name="_расчет ФОТ 2007 МСК от Ганиева_Книга1_ДУС (3) 2_БДР формат СД (2)" xfId="6136"/>
    <cellStyle name="_расчет ФОТ 2007 МСК от Ганиева_Книга1_ДУС (3)_БДР формат СД (2)" xfId="6137"/>
    <cellStyle name="_расчет ФОТ 2007 МСК от Ганиева_Книга1_Источники_лимиты_Бизнес-план" xfId="6138"/>
    <cellStyle name="_расчет ФОТ 2007 МСК от Ганиева_Книга1_Источники_лимиты_Бизнес-план 2" xfId="6139"/>
    <cellStyle name="_расчет ФОТ 2007 МСК от Ганиева_Книга1_Источники_лимиты_Бизнес-план 2 2" xfId="6140"/>
    <cellStyle name="_расчет ФОТ 2007 МСК от Ганиева_Книга1_Источники_лимиты_Бизнес-план 2 2_БДР формат СД (2)" xfId="6141"/>
    <cellStyle name="_расчет ФОТ 2007 МСК от Ганиева_Книга1_Источники_лимиты_Бизнес-план 2_БДР формат СД (2)" xfId="6142"/>
    <cellStyle name="_расчет ФОТ 2007 МСК от Ганиева_Книга1_Источники_лимиты_Бизнес-план 3" xfId="6143"/>
    <cellStyle name="_расчет ФОТ 2007 МСК от Ганиева_Книга1_Источники_лимиты_Бизнес-план 3_БДР формат СД (2)" xfId="6144"/>
    <cellStyle name="_расчет ФОТ 2007 МСК от Ганиева_Книга1_Источники_лимиты_Бизнес-план_БДР формат СД (2)" xfId="6145"/>
    <cellStyle name="_расчет ФОТ 2007 МСК от Ганиева_Книга1_Копия форма к защите" xfId="6146"/>
    <cellStyle name="_расчет ФОТ 2007 МСК от Ганиева_Книга1_Копия форма к защите 2" xfId="6147"/>
    <cellStyle name="_расчет ФОТ 2007 МСК от Ганиева_Книга1_Копия форма к защите 2_БДР формат СД (2)" xfId="6148"/>
    <cellStyle name="_расчет ФОТ 2007 МСК от Ганиева_Книга1_Копия форма к защите_БДР формат СД (2)" xfId="6149"/>
    <cellStyle name="_расчет ФОТ 2007 МСК от Ганиева_Книга1_Свод бюджет на 2012" xfId="6150"/>
    <cellStyle name="_расчет ФОТ 2007 МСК от Ганиева_Книга1_Свод бюджет на 2012 2" xfId="6151"/>
    <cellStyle name="_расчет ФОТ 2007 МСК от Ганиева_Книга1_Свод бюджет на 2012 2_БДР формат СД (2)" xfId="6152"/>
    <cellStyle name="_расчет ФОТ 2007 МСК от Ганиева_Книга1_Свод бюджет на 2012_БДР формат СД (2)" xfId="6153"/>
    <cellStyle name="_расчет ФОТ 2007 МСК от Ганиева_Книга1_Форма к защите" xfId="6154"/>
    <cellStyle name="_расчет ФОТ 2007 МСК от Ганиева_Книга1_форма к защите - ДКУ" xfId="6155"/>
    <cellStyle name="_расчет ФОТ 2007 МСК от Ганиева_Книга1_форма к защите - ДКУ 2" xfId="6156"/>
    <cellStyle name="_расчет ФОТ 2007 МСК от Ганиева_Книга1_форма к защите - ДКУ 2_БДР формат СД (2)" xfId="6157"/>
    <cellStyle name="_расчет ФОТ 2007 МСК от Ганиева_Книга1_форма к защите - ДКУ_БДР формат СД (2)" xfId="6158"/>
    <cellStyle name="_расчет ФОТ 2007 МСК от Ганиева_Книга1_Форма к защите 10" xfId="6159"/>
    <cellStyle name="_расчет ФОТ 2007 МСК от Ганиева_Книга1_Форма к защите 10_БДР формат СД (2)" xfId="6160"/>
    <cellStyle name="_расчет ФОТ 2007 МСК от Ганиева_Книга1_Форма к защите 11" xfId="6161"/>
    <cellStyle name="_расчет ФОТ 2007 МСК от Ганиева_Книга1_Форма к защите 11_БДР формат СД (2)" xfId="6162"/>
    <cellStyle name="_расчет ФОТ 2007 МСК от Ганиева_Книга1_Форма к защите 12" xfId="6163"/>
    <cellStyle name="_расчет ФОТ 2007 МСК от Ганиева_Книга1_Форма к защите 12_БДР формат СД (2)" xfId="6164"/>
    <cellStyle name="_расчет ФОТ 2007 МСК от Ганиева_Книга1_Форма к защите 13" xfId="6165"/>
    <cellStyle name="_расчет ФОТ 2007 МСК от Ганиева_Книга1_Форма к защите 13_БДР формат СД (2)" xfId="6166"/>
    <cellStyle name="_расчет ФОТ 2007 МСК от Ганиева_Книга1_Форма к защите 14" xfId="6167"/>
    <cellStyle name="_расчет ФОТ 2007 МСК от Ганиева_Книга1_Форма к защите 14_БДР формат СД (2)" xfId="6168"/>
    <cellStyle name="_расчет ФОТ 2007 МСК от Ганиева_Книга1_Форма к защите 15" xfId="6169"/>
    <cellStyle name="_расчет ФОТ 2007 МСК от Ганиева_Книга1_Форма к защите 15_БДР формат СД (2)" xfId="6170"/>
    <cellStyle name="_расчет ФОТ 2007 МСК от Ганиева_Книга1_Форма к защите 16" xfId="6171"/>
    <cellStyle name="_расчет ФОТ 2007 МСК от Ганиева_Книга1_Форма к защите 16_БДР формат СД (2)" xfId="6172"/>
    <cellStyle name="_расчет ФОТ 2007 МСК от Ганиева_Книга1_Форма к защите 17" xfId="6173"/>
    <cellStyle name="_расчет ФОТ 2007 МСК от Ганиева_Книга1_Форма к защите 17_БДР формат СД (2)" xfId="6174"/>
    <cellStyle name="_расчет ФОТ 2007 МСК от Ганиева_Книга1_Форма к защите 18" xfId="6175"/>
    <cellStyle name="_расчет ФОТ 2007 МСК от Ганиева_Книга1_Форма к защите 18_БДР формат СД (2)" xfId="6176"/>
    <cellStyle name="_расчет ФОТ 2007 МСК от Ганиева_Книга1_Форма к защите 19" xfId="6177"/>
    <cellStyle name="_расчет ФОТ 2007 МСК от Ганиева_Книга1_Форма к защите 19_БДР формат СД (2)" xfId="6178"/>
    <cellStyle name="_расчет ФОТ 2007 МСК от Ганиева_Книга1_Форма к защите 2" xfId="6179"/>
    <cellStyle name="_расчет ФОТ 2007 МСК от Ганиева_Книга1_Форма к защите 2_БДР формат СД (2)" xfId="6180"/>
    <cellStyle name="_расчет ФОТ 2007 МСК от Ганиева_Книга1_Форма к защите 20" xfId="6181"/>
    <cellStyle name="_расчет ФОТ 2007 МСК от Ганиева_Книга1_Форма к защите 20_БДР формат СД (2)" xfId="6182"/>
    <cellStyle name="_расчет ФОТ 2007 МСК от Ганиева_Книга1_Форма к защите 21" xfId="6183"/>
    <cellStyle name="_расчет ФОТ 2007 МСК от Ганиева_Книга1_Форма к защите 21_БДР формат СД (2)" xfId="6184"/>
    <cellStyle name="_расчет ФОТ 2007 МСК от Ганиева_Книга1_Форма к защите 22" xfId="6185"/>
    <cellStyle name="_расчет ФОТ 2007 МСК от Ганиева_Книга1_Форма к защите 22_БДР формат СД (2)" xfId="6186"/>
    <cellStyle name="_расчет ФОТ 2007 МСК от Ганиева_Книга1_Форма к защите 23" xfId="6187"/>
    <cellStyle name="_расчет ФОТ 2007 МСК от Ганиева_Книга1_Форма к защите 23_БДР формат СД (2)" xfId="6188"/>
    <cellStyle name="_расчет ФОТ 2007 МСК от Ганиева_Книга1_Форма к защите 24" xfId="6189"/>
    <cellStyle name="_расчет ФОТ 2007 МСК от Ганиева_Книга1_Форма к защите 24_БДР формат СД (2)" xfId="6190"/>
    <cellStyle name="_расчет ФОТ 2007 МСК от Ганиева_Книга1_Форма к защите 25" xfId="6191"/>
    <cellStyle name="_расчет ФОТ 2007 МСК от Ганиева_Книга1_Форма к защите 25_БДР формат СД (2)" xfId="6192"/>
    <cellStyle name="_расчет ФОТ 2007 МСК от Ганиева_Книга1_Форма к защите 26" xfId="6193"/>
    <cellStyle name="_расчет ФОТ 2007 МСК от Ганиева_Книга1_Форма к защите 26_БДР формат СД (2)" xfId="6194"/>
    <cellStyle name="_расчет ФОТ 2007 МСК от Ганиева_Книга1_Форма к защите 27" xfId="6195"/>
    <cellStyle name="_расчет ФОТ 2007 МСК от Ганиева_Книга1_Форма к защите 27_БДР формат СД (2)" xfId="6196"/>
    <cellStyle name="_расчет ФОТ 2007 МСК от Ганиева_Книга1_Форма к защите 28" xfId="6197"/>
    <cellStyle name="_расчет ФОТ 2007 МСК от Ганиева_Книга1_Форма к защите 28_БДР формат СД (2)" xfId="6198"/>
    <cellStyle name="_расчет ФОТ 2007 МСК от Ганиева_Книга1_Форма к защите 29" xfId="6199"/>
    <cellStyle name="_расчет ФОТ 2007 МСК от Ганиева_Книга1_Форма к защите 29_БДР формат СД (2)" xfId="6200"/>
    <cellStyle name="_расчет ФОТ 2007 МСК от Ганиева_Книга1_Форма к защите 3" xfId="6201"/>
    <cellStyle name="_расчет ФОТ 2007 МСК от Ганиева_Книга1_Форма к защите 3_БДР формат СД (2)" xfId="6202"/>
    <cellStyle name="_расчет ФОТ 2007 МСК от Ганиева_Книга1_Форма к защите 30" xfId="6203"/>
    <cellStyle name="_расчет ФОТ 2007 МСК от Ганиева_Книга1_Форма к защите 30_БДР формат СД (2)" xfId="6204"/>
    <cellStyle name="_расчет ФОТ 2007 МСК от Ганиева_Книга1_Форма к защите 31" xfId="6205"/>
    <cellStyle name="_расчет ФОТ 2007 МСК от Ганиева_Книга1_Форма к защите 31_БДР формат СД (2)" xfId="6206"/>
    <cellStyle name="_расчет ФОТ 2007 МСК от Ганиева_Книга1_Форма к защите 32" xfId="6207"/>
    <cellStyle name="_расчет ФОТ 2007 МСК от Ганиева_Книга1_Форма к защите 32_БДР формат СД (2)" xfId="6208"/>
    <cellStyle name="_расчет ФОТ 2007 МСК от Ганиева_Книга1_Форма к защите 33" xfId="6209"/>
    <cellStyle name="_расчет ФОТ 2007 МСК от Ганиева_Книга1_Форма к защите 33_БДР формат СД (2)" xfId="6210"/>
    <cellStyle name="_расчет ФОТ 2007 МСК от Ганиева_Книга1_Форма к защите 34" xfId="6211"/>
    <cellStyle name="_расчет ФОТ 2007 МСК от Ганиева_Книга1_Форма к защите 34_БДР формат СД (2)" xfId="6212"/>
    <cellStyle name="_расчет ФОТ 2007 МСК от Ганиева_Книга1_Форма к защите 35" xfId="6213"/>
    <cellStyle name="_расчет ФОТ 2007 МСК от Ганиева_Книга1_Форма к защите 35_БДР формат СД (2)" xfId="6214"/>
    <cellStyle name="_расчет ФОТ 2007 МСК от Ганиева_Книга1_Форма к защите 36" xfId="6215"/>
    <cellStyle name="_расчет ФОТ 2007 МСК от Ганиева_Книга1_Форма к защите 36_БДР формат СД (2)" xfId="6216"/>
    <cellStyle name="_расчет ФОТ 2007 МСК от Ганиева_Книга1_Форма к защите 37" xfId="6217"/>
    <cellStyle name="_расчет ФОТ 2007 МСК от Ганиева_Книга1_Форма к защите 37_БДР формат СД (2)" xfId="6218"/>
    <cellStyle name="_расчет ФОТ 2007 МСК от Ганиева_Книга1_Форма к защите 38" xfId="6219"/>
    <cellStyle name="_расчет ФОТ 2007 МСК от Ганиева_Книга1_Форма к защите 38_БДР формат СД (2)" xfId="6220"/>
    <cellStyle name="_расчет ФОТ 2007 МСК от Ганиева_Книга1_Форма к защите 39" xfId="6221"/>
    <cellStyle name="_расчет ФОТ 2007 МСК от Ганиева_Книга1_Форма к защите 39_БДР формат СД (2)" xfId="6222"/>
    <cellStyle name="_расчет ФОТ 2007 МСК от Ганиева_Книга1_Форма к защите 4" xfId="6223"/>
    <cellStyle name="_расчет ФОТ 2007 МСК от Ганиева_Книга1_Форма к защите 4_БДР формат СД (2)" xfId="6224"/>
    <cellStyle name="_расчет ФОТ 2007 МСК от Ганиева_Книга1_Форма к защите 40" xfId="6225"/>
    <cellStyle name="_расчет ФОТ 2007 МСК от Ганиева_Книга1_Форма к защите 40_БДР формат СД (2)" xfId="6226"/>
    <cellStyle name="_расчет ФОТ 2007 МСК от Ганиева_Книга1_Форма к защите 41" xfId="6227"/>
    <cellStyle name="_расчет ФОТ 2007 МСК от Ганиева_Книга1_Форма к защите 41_БДР формат СД (2)" xfId="6228"/>
    <cellStyle name="_расчет ФОТ 2007 МСК от Ганиева_Книга1_Форма к защите 42" xfId="6229"/>
    <cellStyle name="_расчет ФОТ 2007 МСК от Ганиева_Книга1_Форма к защите 42_БДР формат СД (2)" xfId="6230"/>
    <cellStyle name="_расчет ФОТ 2007 МСК от Ганиева_Книга1_Форма к защите 43" xfId="6231"/>
    <cellStyle name="_расчет ФОТ 2007 МСК от Ганиева_Книга1_Форма к защите 43_БДР формат СД (2)" xfId="6232"/>
    <cellStyle name="_расчет ФОТ 2007 МСК от Ганиева_Книга1_Форма к защите 44" xfId="6233"/>
    <cellStyle name="_расчет ФОТ 2007 МСК от Ганиева_Книга1_Форма к защите 44_БДР формат СД (2)" xfId="6234"/>
    <cellStyle name="_расчет ФОТ 2007 МСК от Ганиева_Книга1_Форма к защите 45" xfId="6235"/>
    <cellStyle name="_расчет ФОТ 2007 МСК от Ганиева_Книга1_Форма к защите 45_БДР формат СД (2)" xfId="6236"/>
    <cellStyle name="_расчет ФОТ 2007 МСК от Ганиева_Книга1_Форма к защите 46" xfId="6237"/>
    <cellStyle name="_расчет ФОТ 2007 МСК от Ганиева_Книга1_Форма к защите 46_БДР формат СД (2)" xfId="6238"/>
    <cellStyle name="_расчет ФОТ 2007 МСК от Ганиева_Книга1_Форма к защите 47" xfId="6239"/>
    <cellStyle name="_расчет ФОТ 2007 МСК от Ганиева_Книга1_Форма к защите 47_БДР формат СД (2)" xfId="6240"/>
    <cellStyle name="_расчет ФОТ 2007 МСК от Ганиева_Книга1_Форма к защите 48" xfId="6241"/>
    <cellStyle name="_расчет ФОТ 2007 МСК от Ганиева_Книга1_Форма к защите 48_БДР формат СД (2)" xfId="6242"/>
    <cellStyle name="_расчет ФОТ 2007 МСК от Ганиева_Книга1_Форма к защите 49" xfId="6243"/>
    <cellStyle name="_расчет ФОТ 2007 МСК от Ганиева_Книга1_Форма к защите 49_БДР формат СД (2)" xfId="6244"/>
    <cellStyle name="_расчет ФОТ 2007 МСК от Ганиева_Книга1_Форма к защите 5" xfId="6245"/>
    <cellStyle name="_расчет ФОТ 2007 МСК от Ганиева_Книга1_Форма к защите 5_БДР формат СД (2)" xfId="6246"/>
    <cellStyle name="_расчет ФОТ 2007 МСК от Ганиева_Книга1_Форма к защите 50" xfId="6247"/>
    <cellStyle name="_расчет ФОТ 2007 МСК от Ганиева_Книга1_Форма к защите 50_БДР формат СД (2)" xfId="6248"/>
    <cellStyle name="_расчет ФОТ 2007 МСК от Ганиева_Книга1_Форма к защите 51" xfId="6249"/>
    <cellStyle name="_расчет ФОТ 2007 МСК от Ганиева_Книга1_Форма к защите 51_БДР формат СД (2)" xfId="6250"/>
    <cellStyle name="_расчет ФОТ 2007 МСК от Ганиева_Книга1_Форма к защите 52" xfId="6251"/>
    <cellStyle name="_расчет ФОТ 2007 МСК от Ганиева_Книга1_Форма к защите 52_БДР формат СД (2)" xfId="6252"/>
    <cellStyle name="_расчет ФОТ 2007 МСК от Ганиева_Книга1_Форма к защите 53" xfId="6253"/>
    <cellStyle name="_расчет ФОТ 2007 МСК от Ганиева_Книга1_Форма к защите 53_БДР формат СД (2)" xfId="6254"/>
    <cellStyle name="_расчет ФОТ 2007 МСК от Ганиева_Книга1_Форма к защите 54" xfId="6255"/>
    <cellStyle name="_расчет ФОТ 2007 МСК от Ганиева_Книга1_Форма к защите 54_БДР формат СД (2)" xfId="6256"/>
    <cellStyle name="_расчет ФОТ 2007 МСК от Ганиева_Книга1_Форма к защите 55" xfId="6257"/>
    <cellStyle name="_расчет ФОТ 2007 МСК от Ганиева_Книга1_Форма к защите 55_БДР формат СД (2)" xfId="6258"/>
    <cellStyle name="_расчет ФОТ 2007 МСК от Ганиева_Книга1_Форма к защите 56" xfId="6259"/>
    <cellStyle name="_расчет ФОТ 2007 МСК от Ганиева_Книга1_Форма к защите 56_БДР формат СД (2)" xfId="6260"/>
    <cellStyle name="_расчет ФОТ 2007 МСК от Ганиева_Книга1_Форма к защите 57" xfId="6261"/>
    <cellStyle name="_расчет ФОТ 2007 МСК от Ганиева_Книга1_Форма к защите 57_БДР формат СД (2)" xfId="6262"/>
    <cellStyle name="_расчет ФОТ 2007 МСК от Ганиева_Книга1_Форма к защите 58" xfId="6263"/>
    <cellStyle name="_расчет ФОТ 2007 МСК от Ганиева_Книга1_Форма к защите 58_БДР формат СД (2)" xfId="6264"/>
    <cellStyle name="_расчет ФОТ 2007 МСК от Ганиева_Книга1_Форма к защите 59" xfId="6265"/>
    <cellStyle name="_расчет ФОТ 2007 МСК от Ганиева_Книга1_Форма к защите 59_БДР формат СД (2)" xfId="6266"/>
    <cellStyle name="_расчет ФОТ 2007 МСК от Ганиева_Книга1_Форма к защите 6" xfId="6267"/>
    <cellStyle name="_расчет ФОТ 2007 МСК от Ганиева_Книга1_Форма к защите 6_БДР формат СД (2)" xfId="6268"/>
    <cellStyle name="_расчет ФОТ 2007 МСК от Ганиева_Книга1_Форма к защите 60" xfId="6269"/>
    <cellStyle name="_расчет ФОТ 2007 МСК от Ганиева_Книга1_Форма к защите 60_БДР формат СД (2)" xfId="6270"/>
    <cellStyle name="_расчет ФОТ 2007 МСК от Ганиева_Книга1_Форма к защите 61" xfId="6271"/>
    <cellStyle name="_расчет ФОТ 2007 МСК от Ганиева_Книга1_Форма к защите 61_БДР формат СД (2)" xfId="6272"/>
    <cellStyle name="_расчет ФОТ 2007 МСК от Ганиева_Книга1_Форма к защите 62" xfId="6273"/>
    <cellStyle name="_расчет ФОТ 2007 МСК от Ганиева_Книга1_Форма к защите 62_БДР формат СД (2)" xfId="6274"/>
    <cellStyle name="_расчет ФОТ 2007 МСК от Ганиева_Книга1_Форма к защите 63" xfId="6275"/>
    <cellStyle name="_расчет ФОТ 2007 МСК от Ганиева_Книга1_Форма к защите 63_БДР формат СД (2)" xfId="6276"/>
    <cellStyle name="_расчет ФОТ 2007 МСК от Ганиева_Книга1_Форма к защите 64" xfId="6277"/>
    <cellStyle name="_расчет ФОТ 2007 МСК от Ганиева_Книга1_Форма к защите 64_БДР формат СД (2)" xfId="6278"/>
    <cellStyle name="_расчет ФОТ 2007 МСК от Ганиева_Книга1_Форма к защите 65" xfId="6279"/>
    <cellStyle name="_расчет ФОТ 2007 МСК от Ганиева_Книга1_Форма к защите 65_БДР формат СД (2)" xfId="6280"/>
    <cellStyle name="_расчет ФОТ 2007 МСК от Ганиева_Книга1_Форма к защите 66" xfId="6281"/>
    <cellStyle name="_расчет ФОТ 2007 МСК от Ганиева_Книга1_Форма к защите 66_БДР формат СД (2)" xfId="6282"/>
    <cellStyle name="_расчет ФОТ 2007 МСК от Ганиева_Книга1_Форма к защите 67" xfId="6283"/>
    <cellStyle name="_расчет ФОТ 2007 МСК от Ганиева_Книга1_Форма к защите 67_БДР формат СД (2)" xfId="6284"/>
    <cellStyle name="_расчет ФОТ 2007 МСК от Ганиева_Книга1_Форма к защите 68" xfId="6285"/>
    <cellStyle name="_расчет ФОТ 2007 МСК от Ганиева_Книга1_Форма к защите 68_БДР формат СД (2)" xfId="6286"/>
    <cellStyle name="_расчет ФОТ 2007 МСК от Ганиева_Книга1_Форма к защите 69" xfId="6287"/>
    <cellStyle name="_расчет ФОТ 2007 МСК от Ганиева_Книга1_Форма к защите 69_БДР формат СД (2)" xfId="6288"/>
    <cellStyle name="_расчет ФОТ 2007 МСК от Ганиева_Книга1_Форма к защите 7" xfId="6289"/>
    <cellStyle name="_расчет ФОТ 2007 МСК от Ганиева_Книга1_Форма к защите 7_БДР формат СД (2)" xfId="6290"/>
    <cellStyle name="_расчет ФОТ 2007 МСК от Ганиева_Книга1_Форма к защите 70" xfId="6291"/>
    <cellStyle name="_расчет ФОТ 2007 МСК от Ганиева_Книга1_Форма к защите 70_БДР формат СД (2)" xfId="6292"/>
    <cellStyle name="_расчет ФОТ 2007 МСК от Ганиева_Книга1_Форма к защите 71" xfId="6293"/>
    <cellStyle name="_расчет ФОТ 2007 МСК от Ганиева_Книга1_Форма к защите 71_БДР формат СД (2)" xfId="6294"/>
    <cellStyle name="_расчет ФОТ 2007 МСК от Ганиева_Книга1_Форма к защите 72" xfId="6295"/>
    <cellStyle name="_расчет ФОТ 2007 МСК от Ганиева_Книга1_Форма к защите 72_БДР формат СД (2)" xfId="6296"/>
    <cellStyle name="_расчет ФОТ 2007 МСК от Ганиева_Книга1_Форма к защите 73" xfId="6297"/>
    <cellStyle name="_расчет ФОТ 2007 МСК от Ганиева_Книга1_Форма к защите 73_БДР формат СД (2)" xfId="6298"/>
    <cellStyle name="_расчет ФОТ 2007 МСК от Ганиева_Книга1_Форма к защите 74" xfId="6299"/>
    <cellStyle name="_расчет ФОТ 2007 МСК от Ганиева_Книга1_Форма к защите 74_БДР формат СД (2)" xfId="6300"/>
    <cellStyle name="_расчет ФОТ 2007 МСК от Ганиева_Книга1_Форма к защите 75" xfId="6301"/>
    <cellStyle name="_расчет ФОТ 2007 МСК от Ганиева_Книга1_Форма к защите 75_БДР формат СД (2)" xfId="6302"/>
    <cellStyle name="_расчет ФОТ 2007 МСК от Ганиева_Книга1_Форма к защите 76" xfId="6303"/>
    <cellStyle name="_расчет ФОТ 2007 МСК от Ганиева_Книга1_Форма к защите 76_БДР формат СД (2)" xfId="6304"/>
    <cellStyle name="_расчет ФОТ 2007 МСК от Ганиева_Книга1_Форма к защите 77" xfId="6305"/>
    <cellStyle name="_расчет ФОТ 2007 МСК от Ганиева_Книга1_Форма к защите 77_БДР формат СД (2)" xfId="6306"/>
    <cellStyle name="_расчет ФОТ 2007 МСК от Ганиева_Книга1_Форма к защите 78" xfId="6307"/>
    <cellStyle name="_расчет ФОТ 2007 МСК от Ганиева_Книга1_Форма к защите 78_БДР формат СД (2)" xfId="6308"/>
    <cellStyle name="_расчет ФОТ 2007 МСК от Ганиева_Книга1_Форма к защите 79" xfId="6309"/>
    <cellStyle name="_расчет ФОТ 2007 МСК от Ганиева_Книга1_Форма к защите 79_БДР формат СД (2)" xfId="6310"/>
    <cellStyle name="_расчет ФОТ 2007 МСК от Ганиева_Книга1_Форма к защите 8" xfId="6311"/>
    <cellStyle name="_расчет ФОТ 2007 МСК от Ганиева_Книга1_Форма к защите 8_БДР формат СД (2)" xfId="6312"/>
    <cellStyle name="_расчет ФОТ 2007 МСК от Ганиева_Книга1_Форма к защите 80" xfId="6313"/>
    <cellStyle name="_расчет ФОТ 2007 МСК от Ганиева_Книга1_Форма к защите 80_БДР формат СД (2)" xfId="6314"/>
    <cellStyle name="_расчет ФОТ 2007 МСК от Ганиева_Книга1_Форма к защите 81" xfId="6315"/>
    <cellStyle name="_расчет ФОТ 2007 МСК от Ганиева_Книга1_Форма к защите 81_БДР формат СД (2)" xfId="6316"/>
    <cellStyle name="_расчет ФОТ 2007 МСК от Ганиева_Книга1_Форма к защите 82" xfId="6317"/>
    <cellStyle name="_расчет ФОТ 2007 МСК от Ганиева_Книга1_Форма к защите 82_БДР формат СД (2)" xfId="6318"/>
    <cellStyle name="_расчет ФОТ 2007 МСК от Ганиева_Книга1_Форма к защите 83" xfId="6319"/>
    <cellStyle name="_расчет ФОТ 2007 МСК от Ганиева_Книга1_Форма к защите 83_БДР формат СД (2)" xfId="6320"/>
    <cellStyle name="_расчет ФОТ 2007 МСК от Ганиева_Книга1_Форма к защите 84" xfId="6321"/>
    <cellStyle name="_расчет ФОТ 2007 МСК от Ганиева_Книга1_Форма к защите 84_БДР формат СД (2)" xfId="6322"/>
    <cellStyle name="_расчет ФОТ 2007 МСК от Ганиева_Книга1_Форма к защите 85" xfId="6323"/>
    <cellStyle name="_расчет ФОТ 2007 МСК от Ганиева_Книга1_Форма к защите 85_БДР формат СД (2)" xfId="6324"/>
    <cellStyle name="_расчет ФОТ 2007 МСК от Ганиева_Книга1_Форма к защите 86" xfId="6325"/>
    <cellStyle name="_расчет ФОТ 2007 МСК от Ганиева_Книга1_Форма к защите 86_БДР формат СД (2)" xfId="6326"/>
    <cellStyle name="_расчет ФОТ 2007 МСК от Ганиева_Книга1_Форма к защите 87" xfId="6327"/>
    <cellStyle name="_расчет ФОТ 2007 МСК от Ганиева_Книга1_Форма к защите 87_БДР формат СД (2)" xfId="6328"/>
    <cellStyle name="_расчет ФОТ 2007 МСК от Ганиева_Книга1_Форма к защите 88" xfId="6329"/>
    <cellStyle name="_расчет ФОТ 2007 МСК от Ганиева_Книга1_Форма к защите 88_БДР формат СД (2)" xfId="6330"/>
    <cellStyle name="_расчет ФОТ 2007 МСК от Ганиева_Книга1_Форма к защите 89" xfId="6331"/>
    <cellStyle name="_расчет ФОТ 2007 МСК от Ганиева_Книга1_Форма к защите 89_БДР формат СД (2)" xfId="6332"/>
    <cellStyle name="_расчет ФОТ 2007 МСК от Ганиева_Книга1_Форма к защите 9" xfId="6333"/>
    <cellStyle name="_расчет ФОТ 2007 МСК от Ганиева_Книга1_Форма к защите 9_БДР формат СД (2)" xfId="6334"/>
    <cellStyle name="_расчет ФОТ 2007 МСК от Ганиева_Книга1_Форма к защите 90" xfId="6335"/>
    <cellStyle name="_расчет ФОТ 2007 МСК от Ганиева_Книга1_Форма к защите 90_БДР формат СД (2)" xfId="6336"/>
    <cellStyle name="_расчет ФОТ 2007 МСК от Ганиева_Книга1_Форма к защите ДЭБ" xfId="6337"/>
    <cellStyle name="_расчет ФОТ 2007 МСК от Ганиева_Книга1_Форма к защите ДЭБ 2" xfId="6338"/>
    <cellStyle name="_расчет ФОТ 2007 МСК от Ганиева_Книга1_Форма к защите ДЭБ 2_БДР формат СД (2)" xfId="6339"/>
    <cellStyle name="_расчет ФОТ 2007 МСК от Ганиева_Книга1_Форма к защите ДЭБ_БДР формат СД (2)" xfId="6340"/>
    <cellStyle name="_расчет ФОТ 2007 МСК от Ганиева_Книга1_Форма к защите_БДР формат СД (2)" xfId="6341"/>
    <cellStyle name="_расчет ФОТ 2007 МСК от Ганиева_Книга1_Форма к защите_ДСП" xfId="6342"/>
    <cellStyle name="_расчет ФОТ 2007 МСК от Ганиева_Книга1_Форма к защите_ДСП 2" xfId="6343"/>
    <cellStyle name="_расчет ФОТ 2007 МСК от Ганиева_Книга1_Форма к защите_ДСП 2_БДР формат СД (2)" xfId="6344"/>
    <cellStyle name="_расчет ФОТ 2007 МСК от Ганиева_Книга1_Форма к защите_ДСП_БДР формат СД (2)" xfId="6345"/>
    <cellStyle name="_расчет ФОТ 2007 МСК от Ганиева_Книга1_Форма к защите_ДУпиоп" xfId="6346"/>
    <cellStyle name="_расчет ФОТ 2007 МСК от Ганиева_Книга1_Форма к защите_ДУпиоп 2" xfId="6347"/>
    <cellStyle name="_расчет ФОТ 2007 МСК от Ганиева_Книга1_Форма к защите_ДУпиоп 2_БДР формат СД (2)" xfId="6348"/>
    <cellStyle name="_расчет ФОТ 2007 МСК от Ганиева_Книга1_Форма к защите_ДУпиоп_БДР формат СД (2)" xfId="6349"/>
    <cellStyle name="_расчет ФОТ 2007 МСК от Ганиева_Книга1_Форма к защите_окончательная версия" xfId="6350"/>
    <cellStyle name="_расчет ФОТ 2007 МСК от Ганиева_Книга1_Форма к защите_окончательная версия 2" xfId="6351"/>
    <cellStyle name="_расчет ФОТ 2007 МСК от Ганиева_Книга1_Форма к защите_окончательная версия 2_БДР формат СД (2)" xfId="6352"/>
    <cellStyle name="_расчет ФОТ 2007 МСК от Ганиева_Книга1_Форма к защите_окончательная версия_БДР формат СД (2)" xfId="6353"/>
    <cellStyle name="_расчет ФОТ 2007 МСК от Ганиева_Корректировка №3 ФОТ 2010" xfId="6354"/>
    <cellStyle name="_расчет ФОТ 2007 МСК от Ганиева_Корректировка №3 ФОТ 2010_БДР формат СД (2)" xfId="6355"/>
    <cellStyle name="_расчет ФОТ 2007 МСК от Ганиева_Корректировка по ТОиР (проект)(поправл.)" xfId="6356"/>
    <cellStyle name="_расчет ФОТ 2007 МСК от Ганиева_Корректировка по ТОиР (проект)(поправл.)_БДР формат СД (2)" xfId="6357"/>
    <cellStyle name="_расчет ФОТ 2007 МСК от Ганиева_Корректировка ФОТ по ТОиР " xfId="6358"/>
    <cellStyle name="_расчет ФОТ 2007 МСК от Ганиева_Корректировка ФОТ по ТОиР _БДР формат СД (2)" xfId="6359"/>
    <cellStyle name="_расчет ФОТ 2007 МСК от Ганиева_Московское" xfId="6360"/>
    <cellStyle name="_расчет ФОТ 2007 МСК от Ганиева_Московское_БДР формат СД (2)" xfId="6361"/>
    <cellStyle name="_расчет ФОТ 2007 МСК от Ганиева_План по видам деят.(09.11.2009)" xfId="6362"/>
    <cellStyle name="_расчет ФОТ 2007 МСК от Ганиева_План по видам деят.(09.11.2009) 2" xfId="6363"/>
    <cellStyle name="_расчет ФОТ 2007 МСК от Ганиева_План по видам деят.(09.11.2009) 2 2" xfId="6364"/>
    <cellStyle name="_расчет ФОТ 2007 МСК от Ганиева_План по видам деят.(09.11.2009) 2 2_БДР формат СД (2)" xfId="6365"/>
    <cellStyle name="_расчет ФОТ 2007 МСК от Ганиева_План по видам деят.(09.11.2009) 2_БДР формат СД (2)" xfId="6366"/>
    <cellStyle name="_расчет ФОТ 2007 МСК от Ганиева_План по видам деят.(09.11.2009) 3" xfId="6367"/>
    <cellStyle name="_расчет ФОТ 2007 МСК от Ганиева_План по видам деят.(09.11.2009) 3_БДР формат СД (2)" xfId="6368"/>
    <cellStyle name="_расчет ФОТ 2007 МСК от Ганиева_План по видам деят.(09.11.2009)_БДР формат СД (2)" xfId="6369"/>
    <cellStyle name="_расчет ФОТ 2007 МСК от Ганиева_План по видам деят.(09.11.2009)_ДУС (3)" xfId="6370"/>
    <cellStyle name="_расчет ФОТ 2007 МСК от Ганиева_План по видам деят.(09.11.2009)_ДУС (3) 2" xfId="6371"/>
    <cellStyle name="_расчет ФОТ 2007 МСК от Ганиева_План по видам деят.(09.11.2009)_ДУС (3) 2_БДР формат СД (2)" xfId="6372"/>
    <cellStyle name="_расчет ФОТ 2007 МСК от Ганиева_План по видам деят.(09.11.2009)_ДУС (3)_БДР формат СД (2)" xfId="6373"/>
    <cellStyle name="_расчет ФОТ 2007 МСК от Ганиева_План по видам деят.(09.11.2009)_Источники_лимиты_Бизнес-план" xfId="6374"/>
    <cellStyle name="_расчет ФОТ 2007 МСК от Ганиева_План по видам деят.(09.11.2009)_Источники_лимиты_Бизнес-план 2" xfId="6375"/>
    <cellStyle name="_расчет ФОТ 2007 МСК от Ганиева_План по видам деят.(09.11.2009)_Источники_лимиты_Бизнес-план 2 2" xfId="6376"/>
    <cellStyle name="_расчет ФОТ 2007 МСК от Ганиева_План по видам деят.(09.11.2009)_Источники_лимиты_Бизнес-план 2 2_БДР формат СД (2)" xfId="6377"/>
    <cellStyle name="_расчет ФОТ 2007 МСК от Ганиева_План по видам деят.(09.11.2009)_Источники_лимиты_Бизнес-план 2_БДР формат СД (2)" xfId="6378"/>
    <cellStyle name="_расчет ФОТ 2007 МСК от Ганиева_План по видам деят.(09.11.2009)_Источники_лимиты_Бизнес-план 3" xfId="6379"/>
    <cellStyle name="_расчет ФОТ 2007 МСК от Ганиева_План по видам деят.(09.11.2009)_Источники_лимиты_Бизнес-план 3_БДР формат СД (2)" xfId="6380"/>
    <cellStyle name="_расчет ФОТ 2007 МСК от Ганиева_План по видам деят.(09.11.2009)_Источники_лимиты_Бизнес-план_БДР формат СД (2)" xfId="6381"/>
    <cellStyle name="_расчет ФОТ 2007 МСК от Ганиева_План по видам деят.(09.11.2009)_Копия форма к защите" xfId="6382"/>
    <cellStyle name="_расчет ФОТ 2007 МСК от Ганиева_План по видам деят.(09.11.2009)_Копия форма к защите 2" xfId="6383"/>
    <cellStyle name="_расчет ФОТ 2007 МСК от Ганиева_План по видам деят.(09.11.2009)_Копия форма к защите 2_БДР формат СД (2)" xfId="6384"/>
    <cellStyle name="_расчет ФОТ 2007 МСК от Ганиева_План по видам деят.(09.11.2009)_Копия форма к защите_БДР формат СД (2)" xfId="6385"/>
    <cellStyle name="_расчет ФОТ 2007 МСК от Ганиева_План по видам деят.(09.11.2009)_Свод бюджет на 2012" xfId="6386"/>
    <cellStyle name="_расчет ФОТ 2007 МСК от Ганиева_План по видам деят.(09.11.2009)_Свод бюджет на 2012 2" xfId="6387"/>
    <cellStyle name="_расчет ФОТ 2007 МСК от Ганиева_План по видам деят.(09.11.2009)_Свод бюджет на 2012 2_БДР формат СД (2)" xfId="6388"/>
    <cellStyle name="_расчет ФОТ 2007 МСК от Ганиева_План по видам деят.(09.11.2009)_Свод бюджет на 2012_БДР формат СД (2)" xfId="6389"/>
    <cellStyle name="_расчет ФОТ 2007 МСК от Ганиева_План по видам деят.(09.11.2009)_Форма к защите" xfId="6390"/>
    <cellStyle name="_расчет ФОТ 2007 МСК от Ганиева_План по видам деят.(09.11.2009)_форма к защите - ДКУ" xfId="6391"/>
    <cellStyle name="_расчет ФОТ 2007 МСК от Ганиева_План по видам деят.(09.11.2009)_форма к защите - ДКУ 2" xfId="6392"/>
    <cellStyle name="_расчет ФОТ 2007 МСК от Ганиева_План по видам деят.(09.11.2009)_форма к защите - ДКУ 2_БДР формат СД (2)" xfId="6393"/>
    <cellStyle name="_расчет ФОТ 2007 МСК от Ганиева_План по видам деят.(09.11.2009)_форма к защите - ДКУ_БДР формат СД (2)" xfId="6394"/>
    <cellStyle name="_расчет ФОТ 2007 МСК от Ганиева_План по видам деят.(09.11.2009)_Форма к защите 10" xfId="6395"/>
    <cellStyle name="_расчет ФОТ 2007 МСК от Ганиева_План по видам деят.(09.11.2009)_Форма к защите 10_БДР формат СД (2)" xfId="6396"/>
    <cellStyle name="_расчет ФОТ 2007 МСК от Ганиева_План по видам деят.(09.11.2009)_Форма к защите 11" xfId="6397"/>
    <cellStyle name="_расчет ФОТ 2007 МСК от Ганиева_План по видам деят.(09.11.2009)_Форма к защите 11_БДР формат СД (2)" xfId="6398"/>
    <cellStyle name="_расчет ФОТ 2007 МСК от Ганиева_План по видам деят.(09.11.2009)_Форма к защите 12" xfId="6399"/>
    <cellStyle name="_расчет ФОТ 2007 МСК от Ганиева_План по видам деят.(09.11.2009)_Форма к защите 12_БДР формат СД (2)" xfId="6400"/>
    <cellStyle name="_расчет ФОТ 2007 МСК от Ганиева_План по видам деят.(09.11.2009)_Форма к защите 13" xfId="6401"/>
    <cellStyle name="_расчет ФОТ 2007 МСК от Ганиева_План по видам деят.(09.11.2009)_Форма к защите 13_БДР формат СД (2)" xfId="6402"/>
    <cellStyle name="_расчет ФОТ 2007 МСК от Ганиева_План по видам деят.(09.11.2009)_Форма к защите 14" xfId="6403"/>
    <cellStyle name="_расчет ФОТ 2007 МСК от Ганиева_План по видам деят.(09.11.2009)_Форма к защите 14_БДР формат СД (2)" xfId="6404"/>
    <cellStyle name="_расчет ФОТ 2007 МСК от Ганиева_План по видам деят.(09.11.2009)_Форма к защите 15" xfId="6405"/>
    <cellStyle name="_расчет ФОТ 2007 МСК от Ганиева_План по видам деят.(09.11.2009)_Форма к защите 15_БДР формат СД (2)" xfId="6406"/>
    <cellStyle name="_расчет ФОТ 2007 МСК от Ганиева_План по видам деят.(09.11.2009)_Форма к защите 16" xfId="6407"/>
    <cellStyle name="_расчет ФОТ 2007 МСК от Ганиева_План по видам деят.(09.11.2009)_Форма к защите 16_БДР формат СД (2)" xfId="6408"/>
    <cellStyle name="_расчет ФОТ 2007 МСК от Ганиева_План по видам деят.(09.11.2009)_Форма к защите 17" xfId="6409"/>
    <cellStyle name="_расчет ФОТ 2007 МСК от Ганиева_План по видам деят.(09.11.2009)_Форма к защите 17_БДР формат СД (2)" xfId="6410"/>
    <cellStyle name="_расчет ФОТ 2007 МСК от Ганиева_План по видам деят.(09.11.2009)_Форма к защите 18" xfId="6411"/>
    <cellStyle name="_расчет ФОТ 2007 МСК от Ганиева_План по видам деят.(09.11.2009)_Форма к защите 18_БДР формат СД (2)" xfId="6412"/>
    <cellStyle name="_расчет ФОТ 2007 МСК от Ганиева_План по видам деят.(09.11.2009)_Форма к защите 19" xfId="6413"/>
    <cellStyle name="_расчет ФОТ 2007 МСК от Ганиева_План по видам деят.(09.11.2009)_Форма к защите 19_БДР формат СД (2)" xfId="6414"/>
    <cellStyle name="_расчет ФОТ 2007 МСК от Ганиева_План по видам деят.(09.11.2009)_Форма к защите 2" xfId="6415"/>
    <cellStyle name="_расчет ФОТ 2007 МСК от Ганиева_План по видам деят.(09.11.2009)_Форма к защите 2_БДР формат СД (2)" xfId="6416"/>
    <cellStyle name="_расчет ФОТ 2007 МСК от Ганиева_План по видам деят.(09.11.2009)_Форма к защите 20" xfId="6417"/>
    <cellStyle name="_расчет ФОТ 2007 МСК от Ганиева_План по видам деят.(09.11.2009)_Форма к защите 20_БДР формат СД (2)" xfId="6418"/>
    <cellStyle name="_расчет ФОТ 2007 МСК от Ганиева_План по видам деят.(09.11.2009)_Форма к защите 21" xfId="6419"/>
    <cellStyle name="_расчет ФОТ 2007 МСК от Ганиева_План по видам деят.(09.11.2009)_Форма к защите 21_БДР формат СД (2)" xfId="6420"/>
    <cellStyle name="_расчет ФОТ 2007 МСК от Ганиева_План по видам деят.(09.11.2009)_Форма к защите 22" xfId="6421"/>
    <cellStyle name="_расчет ФОТ 2007 МСК от Ганиева_План по видам деят.(09.11.2009)_Форма к защите 22_БДР формат СД (2)" xfId="6422"/>
    <cellStyle name="_расчет ФОТ 2007 МСК от Ганиева_План по видам деят.(09.11.2009)_Форма к защите 23" xfId="6423"/>
    <cellStyle name="_расчет ФОТ 2007 МСК от Ганиева_План по видам деят.(09.11.2009)_Форма к защите 23_БДР формат СД (2)" xfId="6424"/>
    <cellStyle name="_расчет ФОТ 2007 МСК от Ганиева_План по видам деят.(09.11.2009)_Форма к защите 24" xfId="6425"/>
    <cellStyle name="_расчет ФОТ 2007 МСК от Ганиева_План по видам деят.(09.11.2009)_Форма к защите 24_БДР формат СД (2)" xfId="6426"/>
    <cellStyle name="_расчет ФОТ 2007 МСК от Ганиева_План по видам деят.(09.11.2009)_Форма к защите 25" xfId="6427"/>
    <cellStyle name="_расчет ФОТ 2007 МСК от Ганиева_План по видам деят.(09.11.2009)_Форма к защите 25_БДР формат СД (2)" xfId="6428"/>
    <cellStyle name="_расчет ФОТ 2007 МСК от Ганиева_План по видам деят.(09.11.2009)_Форма к защите 26" xfId="6429"/>
    <cellStyle name="_расчет ФОТ 2007 МСК от Ганиева_План по видам деят.(09.11.2009)_Форма к защите 26_БДР формат СД (2)" xfId="6430"/>
    <cellStyle name="_расчет ФОТ 2007 МСК от Ганиева_План по видам деят.(09.11.2009)_Форма к защите 27" xfId="6431"/>
    <cellStyle name="_расчет ФОТ 2007 МСК от Ганиева_План по видам деят.(09.11.2009)_Форма к защите 27_БДР формат СД (2)" xfId="6432"/>
    <cellStyle name="_расчет ФОТ 2007 МСК от Ганиева_План по видам деят.(09.11.2009)_Форма к защите 28" xfId="6433"/>
    <cellStyle name="_расчет ФОТ 2007 МСК от Ганиева_План по видам деят.(09.11.2009)_Форма к защите 28_БДР формат СД (2)" xfId="6434"/>
    <cellStyle name="_расчет ФОТ 2007 МСК от Ганиева_План по видам деят.(09.11.2009)_Форма к защите 29" xfId="6435"/>
    <cellStyle name="_расчет ФОТ 2007 МСК от Ганиева_План по видам деят.(09.11.2009)_Форма к защите 29_БДР формат СД (2)" xfId="6436"/>
    <cellStyle name="_расчет ФОТ 2007 МСК от Ганиева_План по видам деят.(09.11.2009)_Форма к защите 3" xfId="6437"/>
    <cellStyle name="_расчет ФОТ 2007 МСК от Ганиева_План по видам деят.(09.11.2009)_Форма к защите 3_БДР формат СД (2)" xfId="6438"/>
    <cellStyle name="_расчет ФОТ 2007 МСК от Ганиева_План по видам деят.(09.11.2009)_Форма к защите 30" xfId="6439"/>
    <cellStyle name="_расчет ФОТ 2007 МСК от Ганиева_План по видам деят.(09.11.2009)_Форма к защите 30_БДР формат СД (2)" xfId="6440"/>
    <cellStyle name="_расчет ФОТ 2007 МСК от Ганиева_План по видам деят.(09.11.2009)_Форма к защите 31" xfId="6441"/>
    <cellStyle name="_расчет ФОТ 2007 МСК от Ганиева_План по видам деят.(09.11.2009)_Форма к защите 31_БДР формат СД (2)" xfId="6442"/>
    <cellStyle name="_расчет ФОТ 2007 МСК от Ганиева_План по видам деят.(09.11.2009)_Форма к защите 32" xfId="6443"/>
    <cellStyle name="_расчет ФОТ 2007 МСК от Ганиева_План по видам деят.(09.11.2009)_Форма к защите 32_БДР формат СД (2)" xfId="6444"/>
    <cellStyle name="_расчет ФОТ 2007 МСК от Ганиева_План по видам деят.(09.11.2009)_Форма к защите 33" xfId="6445"/>
    <cellStyle name="_расчет ФОТ 2007 МСК от Ганиева_План по видам деят.(09.11.2009)_Форма к защите 33_БДР формат СД (2)" xfId="6446"/>
    <cellStyle name="_расчет ФОТ 2007 МСК от Ганиева_План по видам деят.(09.11.2009)_Форма к защите 34" xfId="6447"/>
    <cellStyle name="_расчет ФОТ 2007 МСК от Ганиева_План по видам деят.(09.11.2009)_Форма к защите 34_БДР формат СД (2)" xfId="6448"/>
    <cellStyle name="_расчет ФОТ 2007 МСК от Ганиева_План по видам деят.(09.11.2009)_Форма к защите 35" xfId="6449"/>
    <cellStyle name="_расчет ФОТ 2007 МСК от Ганиева_План по видам деят.(09.11.2009)_Форма к защите 35_БДР формат СД (2)" xfId="6450"/>
    <cellStyle name="_расчет ФОТ 2007 МСК от Ганиева_План по видам деят.(09.11.2009)_Форма к защите 36" xfId="6451"/>
    <cellStyle name="_расчет ФОТ 2007 МСК от Ганиева_План по видам деят.(09.11.2009)_Форма к защите 36_БДР формат СД (2)" xfId="6452"/>
    <cellStyle name="_расчет ФОТ 2007 МСК от Ганиева_План по видам деят.(09.11.2009)_Форма к защите 37" xfId="6453"/>
    <cellStyle name="_расчет ФОТ 2007 МСК от Ганиева_План по видам деят.(09.11.2009)_Форма к защите 37_БДР формат СД (2)" xfId="6454"/>
    <cellStyle name="_расчет ФОТ 2007 МСК от Ганиева_План по видам деят.(09.11.2009)_Форма к защите 38" xfId="6455"/>
    <cellStyle name="_расчет ФОТ 2007 МСК от Ганиева_План по видам деят.(09.11.2009)_Форма к защите 38_БДР формат СД (2)" xfId="6456"/>
    <cellStyle name="_расчет ФОТ 2007 МСК от Ганиева_План по видам деят.(09.11.2009)_Форма к защите 39" xfId="6457"/>
    <cellStyle name="_расчет ФОТ 2007 МСК от Ганиева_План по видам деят.(09.11.2009)_Форма к защите 39_БДР формат СД (2)" xfId="6458"/>
    <cellStyle name="_расчет ФОТ 2007 МСК от Ганиева_План по видам деят.(09.11.2009)_Форма к защите 4" xfId="6459"/>
    <cellStyle name="_расчет ФОТ 2007 МСК от Ганиева_План по видам деят.(09.11.2009)_Форма к защите 4_БДР формат СД (2)" xfId="6460"/>
    <cellStyle name="_расчет ФОТ 2007 МСК от Ганиева_План по видам деят.(09.11.2009)_Форма к защите 40" xfId="6461"/>
    <cellStyle name="_расчет ФОТ 2007 МСК от Ганиева_План по видам деят.(09.11.2009)_Форма к защите 40_БДР формат СД (2)" xfId="6462"/>
    <cellStyle name="_расчет ФОТ 2007 МСК от Ганиева_План по видам деят.(09.11.2009)_Форма к защите 41" xfId="6463"/>
    <cellStyle name="_расчет ФОТ 2007 МСК от Ганиева_План по видам деят.(09.11.2009)_Форма к защите 41_БДР формат СД (2)" xfId="6464"/>
    <cellStyle name="_расчет ФОТ 2007 МСК от Ганиева_План по видам деят.(09.11.2009)_Форма к защите 42" xfId="6465"/>
    <cellStyle name="_расчет ФОТ 2007 МСК от Ганиева_План по видам деят.(09.11.2009)_Форма к защите 42_БДР формат СД (2)" xfId="6466"/>
    <cellStyle name="_расчет ФОТ 2007 МСК от Ганиева_План по видам деят.(09.11.2009)_Форма к защите 43" xfId="6467"/>
    <cellStyle name="_расчет ФОТ 2007 МСК от Ганиева_План по видам деят.(09.11.2009)_Форма к защите 43_БДР формат СД (2)" xfId="6468"/>
    <cellStyle name="_расчет ФОТ 2007 МСК от Ганиева_План по видам деят.(09.11.2009)_Форма к защите 44" xfId="6469"/>
    <cellStyle name="_расчет ФОТ 2007 МСК от Ганиева_План по видам деят.(09.11.2009)_Форма к защите 44_БДР формат СД (2)" xfId="6470"/>
    <cellStyle name="_расчет ФОТ 2007 МСК от Ганиева_План по видам деят.(09.11.2009)_Форма к защите 45" xfId="6471"/>
    <cellStyle name="_расчет ФОТ 2007 МСК от Ганиева_План по видам деят.(09.11.2009)_Форма к защите 45_БДР формат СД (2)" xfId="6472"/>
    <cellStyle name="_расчет ФОТ 2007 МСК от Ганиева_План по видам деят.(09.11.2009)_Форма к защите 46" xfId="6473"/>
    <cellStyle name="_расчет ФОТ 2007 МСК от Ганиева_План по видам деят.(09.11.2009)_Форма к защите 46_БДР формат СД (2)" xfId="6474"/>
    <cellStyle name="_расчет ФОТ 2007 МСК от Ганиева_План по видам деят.(09.11.2009)_Форма к защите 47" xfId="6475"/>
    <cellStyle name="_расчет ФОТ 2007 МСК от Ганиева_План по видам деят.(09.11.2009)_Форма к защите 47_БДР формат СД (2)" xfId="6476"/>
    <cellStyle name="_расчет ФОТ 2007 МСК от Ганиева_План по видам деят.(09.11.2009)_Форма к защите 48" xfId="6477"/>
    <cellStyle name="_расчет ФОТ 2007 МСК от Ганиева_План по видам деят.(09.11.2009)_Форма к защите 48_БДР формат СД (2)" xfId="6478"/>
    <cellStyle name="_расчет ФОТ 2007 МСК от Ганиева_План по видам деят.(09.11.2009)_Форма к защите 49" xfId="6479"/>
    <cellStyle name="_расчет ФОТ 2007 МСК от Ганиева_План по видам деят.(09.11.2009)_Форма к защите 49_БДР формат СД (2)" xfId="6480"/>
    <cellStyle name="_расчет ФОТ 2007 МСК от Ганиева_План по видам деят.(09.11.2009)_Форма к защите 5" xfId="6481"/>
    <cellStyle name="_расчет ФОТ 2007 МСК от Ганиева_План по видам деят.(09.11.2009)_Форма к защите 5_БДР формат СД (2)" xfId="6482"/>
    <cellStyle name="_расчет ФОТ 2007 МСК от Ганиева_План по видам деят.(09.11.2009)_Форма к защите 50" xfId="6483"/>
    <cellStyle name="_расчет ФОТ 2007 МСК от Ганиева_План по видам деят.(09.11.2009)_Форма к защите 50_БДР формат СД (2)" xfId="6484"/>
    <cellStyle name="_расчет ФОТ 2007 МСК от Ганиева_План по видам деят.(09.11.2009)_Форма к защите 51" xfId="6485"/>
    <cellStyle name="_расчет ФОТ 2007 МСК от Ганиева_План по видам деят.(09.11.2009)_Форма к защите 51_БДР формат СД (2)" xfId="6486"/>
    <cellStyle name="_расчет ФОТ 2007 МСК от Ганиева_План по видам деят.(09.11.2009)_Форма к защите 52" xfId="6487"/>
    <cellStyle name="_расчет ФОТ 2007 МСК от Ганиева_План по видам деят.(09.11.2009)_Форма к защите 52_БДР формат СД (2)" xfId="6488"/>
    <cellStyle name="_расчет ФОТ 2007 МСК от Ганиева_План по видам деят.(09.11.2009)_Форма к защите 53" xfId="6489"/>
    <cellStyle name="_расчет ФОТ 2007 МСК от Ганиева_План по видам деят.(09.11.2009)_Форма к защите 53_БДР формат СД (2)" xfId="6490"/>
    <cellStyle name="_расчет ФОТ 2007 МСК от Ганиева_План по видам деят.(09.11.2009)_Форма к защите 54" xfId="6491"/>
    <cellStyle name="_расчет ФОТ 2007 МСК от Ганиева_План по видам деят.(09.11.2009)_Форма к защите 54_БДР формат СД (2)" xfId="6492"/>
    <cellStyle name="_расчет ФОТ 2007 МСК от Ганиева_План по видам деят.(09.11.2009)_Форма к защите 55" xfId="6493"/>
    <cellStyle name="_расчет ФОТ 2007 МСК от Ганиева_План по видам деят.(09.11.2009)_Форма к защите 55_БДР формат СД (2)" xfId="6494"/>
    <cellStyle name="_расчет ФОТ 2007 МСК от Ганиева_План по видам деят.(09.11.2009)_Форма к защите 56" xfId="6495"/>
    <cellStyle name="_расчет ФОТ 2007 МСК от Ганиева_План по видам деят.(09.11.2009)_Форма к защите 56_БДР формат СД (2)" xfId="6496"/>
    <cellStyle name="_расчет ФОТ 2007 МСК от Ганиева_План по видам деят.(09.11.2009)_Форма к защите 57" xfId="6497"/>
    <cellStyle name="_расчет ФОТ 2007 МСК от Ганиева_План по видам деят.(09.11.2009)_Форма к защите 57_БДР формат СД (2)" xfId="6498"/>
    <cellStyle name="_расчет ФОТ 2007 МСК от Ганиева_План по видам деят.(09.11.2009)_Форма к защите 58" xfId="6499"/>
    <cellStyle name="_расчет ФОТ 2007 МСК от Ганиева_План по видам деят.(09.11.2009)_Форма к защите 58_БДР формат СД (2)" xfId="6500"/>
    <cellStyle name="_расчет ФОТ 2007 МСК от Ганиева_План по видам деят.(09.11.2009)_Форма к защите 59" xfId="6501"/>
    <cellStyle name="_расчет ФОТ 2007 МСК от Ганиева_План по видам деят.(09.11.2009)_Форма к защите 59_БДР формат СД (2)" xfId="6502"/>
    <cellStyle name="_расчет ФОТ 2007 МСК от Ганиева_План по видам деят.(09.11.2009)_Форма к защите 6" xfId="6503"/>
    <cellStyle name="_расчет ФОТ 2007 МСК от Ганиева_План по видам деят.(09.11.2009)_Форма к защите 6_БДР формат СД (2)" xfId="6504"/>
    <cellStyle name="_расчет ФОТ 2007 МСК от Ганиева_План по видам деят.(09.11.2009)_Форма к защите 60" xfId="6505"/>
    <cellStyle name="_расчет ФОТ 2007 МСК от Ганиева_План по видам деят.(09.11.2009)_Форма к защите 60_БДР формат СД (2)" xfId="6506"/>
    <cellStyle name="_расчет ФОТ 2007 МСК от Ганиева_План по видам деят.(09.11.2009)_Форма к защите 61" xfId="6507"/>
    <cellStyle name="_расчет ФОТ 2007 МСК от Ганиева_План по видам деят.(09.11.2009)_Форма к защите 61_БДР формат СД (2)" xfId="6508"/>
    <cellStyle name="_расчет ФОТ 2007 МСК от Ганиева_План по видам деят.(09.11.2009)_Форма к защите 62" xfId="6509"/>
    <cellStyle name="_расчет ФОТ 2007 МСК от Ганиева_План по видам деят.(09.11.2009)_Форма к защите 62_БДР формат СД (2)" xfId="6510"/>
    <cellStyle name="_расчет ФОТ 2007 МСК от Ганиева_План по видам деят.(09.11.2009)_Форма к защите 63" xfId="6511"/>
    <cellStyle name="_расчет ФОТ 2007 МСК от Ганиева_План по видам деят.(09.11.2009)_Форма к защите 63_БДР формат СД (2)" xfId="6512"/>
    <cellStyle name="_расчет ФОТ 2007 МСК от Ганиева_План по видам деят.(09.11.2009)_Форма к защите 64" xfId="6513"/>
    <cellStyle name="_расчет ФОТ 2007 МСК от Ганиева_План по видам деят.(09.11.2009)_Форма к защите 64_БДР формат СД (2)" xfId="6514"/>
    <cellStyle name="_расчет ФОТ 2007 МСК от Ганиева_План по видам деят.(09.11.2009)_Форма к защите 65" xfId="6515"/>
    <cellStyle name="_расчет ФОТ 2007 МСК от Ганиева_План по видам деят.(09.11.2009)_Форма к защите 65_БДР формат СД (2)" xfId="6516"/>
    <cellStyle name="_расчет ФОТ 2007 МСК от Ганиева_План по видам деят.(09.11.2009)_Форма к защите 66" xfId="6517"/>
    <cellStyle name="_расчет ФОТ 2007 МСК от Ганиева_План по видам деят.(09.11.2009)_Форма к защите 66_БДР формат СД (2)" xfId="6518"/>
    <cellStyle name="_расчет ФОТ 2007 МСК от Ганиева_План по видам деят.(09.11.2009)_Форма к защите 67" xfId="6519"/>
    <cellStyle name="_расчет ФОТ 2007 МСК от Ганиева_План по видам деят.(09.11.2009)_Форма к защите 67_БДР формат СД (2)" xfId="6520"/>
    <cellStyle name="_расчет ФОТ 2007 МСК от Ганиева_План по видам деят.(09.11.2009)_Форма к защите 68" xfId="6521"/>
    <cellStyle name="_расчет ФОТ 2007 МСК от Ганиева_План по видам деят.(09.11.2009)_Форма к защите 68_БДР формат СД (2)" xfId="6522"/>
    <cellStyle name="_расчет ФОТ 2007 МСК от Ганиева_План по видам деят.(09.11.2009)_Форма к защите 69" xfId="6523"/>
    <cellStyle name="_расчет ФОТ 2007 МСК от Ганиева_План по видам деят.(09.11.2009)_Форма к защите 69_БДР формат СД (2)" xfId="6524"/>
    <cellStyle name="_расчет ФОТ 2007 МСК от Ганиева_План по видам деят.(09.11.2009)_Форма к защите 7" xfId="6525"/>
    <cellStyle name="_расчет ФОТ 2007 МСК от Ганиева_План по видам деят.(09.11.2009)_Форма к защите 7_БДР формат СД (2)" xfId="6526"/>
    <cellStyle name="_расчет ФОТ 2007 МСК от Ганиева_План по видам деят.(09.11.2009)_Форма к защите 70" xfId="6527"/>
    <cellStyle name="_расчет ФОТ 2007 МСК от Ганиева_План по видам деят.(09.11.2009)_Форма к защите 70_БДР формат СД (2)" xfId="6528"/>
    <cellStyle name="_расчет ФОТ 2007 МСК от Ганиева_План по видам деят.(09.11.2009)_Форма к защите 71" xfId="6529"/>
    <cellStyle name="_расчет ФОТ 2007 МСК от Ганиева_План по видам деят.(09.11.2009)_Форма к защите 71_БДР формат СД (2)" xfId="6530"/>
    <cellStyle name="_расчет ФОТ 2007 МСК от Ганиева_План по видам деят.(09.11.2009)_Форма к защите 72" xfId="6531"/>
    <cellStyle name="_расчет ФОТ 2007 МСК от Ганиева_План по видам деят.(09.11.2009)_Форма к защите 72_БДР формат СД (2)" xfId="6532"/>
    <cellStyle name="_расчет ФОТ 2007 МСК от Ганиева_План по видам деят.(09.11.2009)_Форма к защите 73" xfId="6533"/>
    <cellStyle name="_расчет ФОТ 2007 МСК от Ганиева_План по видам деят.(09.11.2009)_Форма к защите 73_БДР формат СД (2)" xfId="6534"/>
    <cellStyle name="_расчет ФОТ 2007 МСК от Ганиева_План по видам деят.(09.11.2009)_Форма к защите 74" xfId="6535"/>
    <cellStyle name="_расчет ФОТ 2007 МСК от Ганиева_План по видам деят.(09.11.2009)_Форма к защите 74_БДР формат СД (2)" xfId="6536"/>
    <cellStyle name="_расчет ФОТ 2007 МСК от Ганиева_План по видам деят.(09.11.2009)_Форма к защите 75" xfId="6537"/>
    <cellStyle name="_расчет ФОТ 2007 МСК от Ганиева_План по видам деят.(09.11.2009)_Форма к защите 75_БДР формат СД (2)" xfId="6538"/>
    <cellStyle name="_расчет ФОТ 2007 МСК от Ганиева_План по видам деят.(09.11.2009)_Форма к защите 76" xfId="6539"/>
    <cellStyle name="_расчет ФОТ 2007 МСК от Ганиева_План по видам деят.(09.11.2009)_Форма к защите 76_БДР формат СД (2)" xfId="6540"/>
    <cellStyle name="_расчет ФОТ 2007 МСК от Ганиева_План по видам деят.(09.11.2009)_Форма к защите 77" xfId="6541"/>
    <cellStyle name="_расчет ФОТ 2007 МСК от Ганиева_План по видам деят.(09.11.2009)_Форма к защите 77_БДР формат СД (2)" xfId="6542"/>
    <cellStyle name="_расчет ФОТ 2007 МСК от Ганиева_План по видам деят.(09.11.2009)_Форма к защите 78" xfId="6543"/>
    <cellStyle name="_расчет ФОТ 2007 МСК от Ганиева_План по видам деят.(09.11.2009)_Форма к защите 78_БДР формат СД (2)" xfId="6544"/>
    <cellStyle name="_расчет ФОТ 2007 МСК от Ганиева_План по видам деят.(09.11.2009)_Форма к защите 79" xfId="6545"/>
    <cellStyle name="_расчет ФОТ 2007 МСК от Ганиева_План по видам деят.(09.11.2009)_Форма к защите 79_БДР формат СД (2)" xfId="6546"/>
    <cellStyle name="_расчет ФОТ 2007 МСК от Ганиева_План по видам деят.(09.11.2009)_Форма к защите 8" xfId="6547"/>
    <cellStyle name="_расчет ФОТ 2007 МСК от Ганиева_План по видам деят.(09.11.2009)_Форма к защите 8_БДР формат СД (2)" xfId="6548"/>
    <cellStyle name="_расчет ФОТ 2007 МСК от Ганиева_План по видам деят.(09.11.2009)_Форма к защите 80" xfId="6549"/>
    <cellStyle name="_расчет ФОТ 2007 МСК от Ганиева_План по видам деят.(09.11.2009)_Форма к защите 80_БДР формат СД (2)" xfId="6550"/>
    <cellStyle name="_расчет ФОТ 2007 МСК от Ганиева_План по видам деят.(09.11.2009)_Форма к защите 81" xfId="6551"/>
    <cellStyle name="_расчет ФОТ 2007 МСК от Ганиева_План по видам деят.(09.11.2009)_Форма к защите 81_БДР формат СД (2)" xfId="6552"/>
    <cellStyle name="_расчет ФОТ 2007 МСК от Ганиева_План по видам деят.(09.11.2009)_Форма к защите 82" xfId="6553"/>
    <cellStyle name="_расчет ФОТ 2007 МСК от Ганиева_План по видам деят.(09.11.2009)_Форма к защите 82_БДР формат СД (2)" xfId="6554"/>
    <cellStyle name="_расчет ФОТ 2007 МСК от Ганиева_План по видам деят.(09.11.2009)_Форма к защите 83" xfId="6555"/>
    <cellStyle name="_расчет ФОТ 2007 МСК от Ганиева_План по видам деят.(09.11.2009)_Форма к защите 83_БДР формат СД (2)" xfId="6556"/>
    <cellStyle name="_расчет ФОТ 2007 МСК от Ганиева_План по видам деят.(09.11.2009)_Форма к защите 84" xfId="6557"/>
    <cellStyle name="_расчет ФОТ 2007 МСК от Ганиева_План по видам деят.(09.11.2009)_Форма к защите 84_БДР формат СД (2)" xfId="6558"/>
    <cellStyle name="_расчет ФОТ 2007 МСК от Ганиева_План по видам деят.(09.11.2009)_Форма к защите 85" xfId="6559"/>
    <cellStyle name="_расчет ФОТ 2007 МСК от Ганиева_План по видам деят.(09.11.2009)_Форма к защите 85_БДР формат СД (2)" xfId="6560"/>
    <cellStyle name="_расчет ФОТ 2007 МСК от Ганиева_План по видам деят.(09.11.2009)_Форма к защите 86" xfId="6561"/>
    <cellStyle name="_расчет ФОТ 2007 МСК от Ганиева_План по видам деят.(09.11.2009)_Форма к защите 86_БДР формат СД (2)" xfId="6562"/>
    <cellStyle name="_расчет ФОТ 2007 МСК от Ганиева_План по видам деят.(09.11.2009)_Форма к защите 87" xfId="6563"/>
    <cellStyle name="_расчет ФОТ 2007 МСК от Ганиева_План по видам деят.(09.11.2009)_Форма к защите 87_БДР формат СД (2)" xfId="6564"/>
    <cellStyle name="_расчет ФОТ 2007 МСК от Ганиева_План по видам деят.(09.11.2009)_Форма к защите 88" xfId="6565"/>
    <cellStyle name="_расчет ФОТ 2007 МСК от Ганиева_План по видам деят.(09.11.2009)_Форма к защите 88_БДР формат СД (2)" xfId="6566"/>
    <cellStyle name="_расчет ФОТ 2007 МСК от Ганиева_План по видам деят.(09.11.2009)_Форма к защите 89" xfId="6567"/>
    <cellStyle name="_расчет ФОТ 2007 МСК от Ганиева_План по видам деят.(09.11.2009)_Форма к защите 89_БДР формат СД (2)" xfId="6568"/>
    <cellStyle name="_расчет ФОТ 2007 МСК от Ганиева_План по видам деят.(09.11.2009)_Форма к защите 9" xfId="6569"/>
    <cellStyle name="_расчет ФОТ 2007 МСК от Ганиева_План по видам деят.(09.11.2009)_Форма к защите 9_БДР формат СД (2)" xfId="6570"/>
    <cellStyle name="_расчет ФОТ 2007 МСК от Ганиева_План по видам деят.(09.11.2009)_Форма к защите 90" xfId="6571"/>
    <cellStyle name="_расчет ФОТ 2007 МСК от Ганиева_План по видам деят.(09.11.2009)_Форма к защите 90_БДР формат СД (2)" xfId="6572"/>
    <cellStyle name="_расчет ФОТ 2007 МСК от Ганиева_План по видам деят.(09.11.2009)_Форма к защите ДЭБ" xfId="6573"/>
    <cellStyle name="_расчет ФОТ 2007 МСК от Ганиева_План по видам деят.(09.11.2009)_Форма к защите ДЭБ 2" xfId="6574"/>
    <cellStyle name="_расчет ФОТ 2007 МСК от Ганиева_План по видам деят.(09.11.2009)_Форма к защите ДЭБ 2_БДР формат СД (2)" xfId="6575"/>
    <cellStyle name="_расчет ФОТ 2007 МСК от Ганиева_План по видам деят.(09.11.2009)_Форма к защите ДЭБ_БДР формат СД (2)" xfId="6576"/>
    <cellStyle name="_расчет ФОТ 2007 МСК от Ганиева_План по видам деят.(09.11.2009)_Форма к защите_БДР формат СД (2)" xfId="6577"/>
    <cellStyle name="_расчет ФОТ 2007 МСК от Ганиева_План по видам деят.(09.11.2009)_Форма к защите_ДСП" xfId="6578"/>
    <cellStyle name="_расчет ФОТ 2007 МСК от Ганиева_План по видам деят.(09.11.2009)_Форма к защите_ДСП 2" xfId="6579"/>
    <cellStyle name="_расчет ФОТ 2007 МСК от Ганиева_План по видам деят.(09.11.2009)_Форма к защите_ДСП 2_БДР формат СД (2)" xfId="6580"/>
    <cellStyle name="_расчет ФОТ 2007 МСК от Ганиева_План по видам деят.(09.11.2009)_Форма к защите_ДСП_БДР формат СД (2)" xfId="6581"/>
    <cellStyle name="_расчет ФОТ 2007 МСК от Ганиева_План по видам деят.(09.11.2009)_Форма к защите_ДУпиоп" xfId="6582"/>
    <cellStyle name="_расчет ФОТ 2007 МСК от Ганиева_План по видам деят.(09.11.2009)_Форма к защите_ДУпиоп 2" xfId="6583"/>
    <cellStyle name="_расчет ФОТ 2007 МСК от Ганиева_План по видам деят.(09.11.2009)_Форма к защите_ДУпиоп 2_БДР формат СД (2)" xfId="6584"/>
    <cellStyle name="_расчет ФОТ 2007 МСК от Ганиева_План по видам деят.(09.11.2009)_Форма к защите_ДУпиоп_БДР формат СД (2)" xfId="6585"/>
    <cellStyle name="_расчет ФОТ 2007 МСК от Ганиева_План по видам деят.(09.11.2009)_Форма к защите_окончательная версия" xfId="6586"/>
    <cellStyle name="_расчет ФОТ 2007 МСК от Ганиева_План по видам деят.(09.11.2009)_Форма к защите_окончательная версия 2" xfId="6587"/>
    <cellStyle name="_расчет ФОТ 2007 МСК от Ганиева_План по видам деят.(09.11.2009)_Форма к защите_окончательная версия 2_БДР формат СД (2)" xfId="6588"/>
    <cellStyle name="_расчет ФОТ 2007 МСК от Ганиева_План по видам деят.(09.11.2009)_Форма к защите_окончательная версия_БДР формат СД (2)" xfId="6589"/>
    <cellStyle name="_расчет ФОТ 2007 МСК от Ганиева_По видам деятельности(09.11.2009)" xfId="6590"/>
    <cellStyle name="_расчет ФОТ 2007 МСК от Ганиева_По видам деятельности(09.11.2009) 2" xfId="6591"/>
    <cellStyle name="_расчет ФОТ 2007 МСК от Ганиева_По видам деятельности(09.11.2009) 2 2" xfId="6592"/>
    <cellStyle name="_расчет ФОТ 2007 МСК от Ганиева_По видам деятельности(09.11.2009) 2 2_БДР формат СД (2)" xfId="6593"/>
    <cellStyle name="_расчет ФОТ 2007 МСК от Ганиева_По видам деятельности(09.11.2009) 2_БДР формат СД (2)" xfId="6594"/>
    <cellStyle name="_расчет ФОТ 2007 МСК от Ганиева_По видам деятельности(09.11.2009) 3" xfId="6595"/>
    <cellStyle name="_расчет ФОТ 2007 МСК от Ганиева_По видам деятельности(09.11.2009) 3_БДР формат СД (2)" xfId="6596"/>
    <cellStyle name="_расчет ФОТ 2007 МСК от Ганиева_По видам деятельности(09.11.2009)_БДР формат СД (2)" xfId="6597"/>
    <cellStyle name="_расчет ФОТ 2007 МСК от Ганиева_По видам деятельности(09.11.2009)_ДУС (3)" xfId="6598"/>
    <cellStyle name="_расчет ФОТ 2007 МСК от Ганиева_По видам деятельности(09.11.2009)_ДУС (3) 2" xfId="6599"/>
    <cellStyle name="_расчет ФОТ 2007 МСК от Ганиева_По видам деятельности(09.11.2009)_ДУС (3) 2_БДР формат СД (2)" xfId="6600"/>
    <cellStyle name="_расчет ФОТ 2007 МСК от Ганиева_По видам деятельности(09.11.2009)_ДУС (3)_БДР формат СД (2)" xfId="6601"/>
    <cellStyle name="_расчет ФОТ 2007 МСК от Ганиева_По видам деятельности(09.11.2009)_Источники_лимиты_Бизнес-план" xfId="6602"/>
    <cellStyle name="_расчет ФОТ 2007 МСК от Ганиева_По видам деятельности(09.11.2009)_Источники_лимиты_Бизнес-план 2" xfId="6603"/>
    <cellStyle name="_расчет ФОТ 2007 МСК от Ганиева_По видам деятельности(09.11.2009)_Источники_лимиты_Бизнес-план 2 2" xfId="6604"/>
    <cellStyle name="_расчет ФОТ 2007 МСК от Ганиева_По видам деятельности(09.11.2009)_Источники_лимиты_Бизнес-план 2 2_БДР формат СД (2)" xfId="6605"/>
    <cellStyle name="_расчет ФОТ 2007 МСК от Ганиева_По видам деятельности(09.11.2009)_Источники_лимиты_Бизнес-план 2_БДР формат СД (2)" xfId="6606"/>
    <cellStyle name="_расчет ФОТ 2007 МСК от Ганиева_По видам деятельности(09.11.2009)_Источники_лимиты_Бизнес-план 3" xfId="6607"/>
    <cellStyle name="_расчет ФОТ 2007 МСК от Ганиева_По видам деятельности(09.11.2009)_Источники_лимиты_Бизнес-план 3_БДР формат СД (2)" xfId="6608"/>
    <cellStyle name="_расчет ФОТ 2007 МСК от Ганиева_По видам деятельности(09.11.2009)_Источники_лимиты_Бизнес-план_БДР формат СД (2)" xfId="6609"/>
    <cellStyle name="_расчет ФОТ 2007 МСК от Ганиева_По видам деятельности(09.11.2009)_Копия форма к защите" xfId="6610"/>
    <cellStyle name="_расчет ФОТ 2007 МСК от Ганиева_По видам деятельности(09.11.2009)_Копия форма к защите 2" xfId="6611"/>
    <cellStyle name="_расчет ФОТ 2007 МСК от Ганиева_По видам деятельности(09.11.2009)_Копия форма к защите 2_БДР формат СД (2)" xfId="6612"/>
    <cellStyle name="_расчет ФОТ 2007 МСК от Ганиева_По видам деятельности(09.11.2009)_Копия форма к защите_БДР формат СД (2)" xfId="6613"/>
    <cellStyle name="_расчет ФОТ 2007 МСК от Ганиева_По видам деятельности(09.11.2009)_Свод бюджет на 2012" xfId="6614"/>
    <cellStyle name="_расчет ФОТ 2007 МСК от Ганиева_По видам деятельности(09.11.2009)_Свод бюджет на 2012 2" xfId="6615"/>
    <cellStyle name="_расчет ФОТ 2007 МСК от Ганиева_По видам деятельности(09.11.2009)_Свод бюджет на 2012 2_БДР формат СД (2)" xfId="6616"/>
    <cellStyle name="_расчет ФОТ 2007 МСК от Ганиева_По видам деятельности(09.11.2009)_Свод бюджет на 2012_БДР формат СД (2)" xfId="6617"/>
    <cellStyle name="_расчет ФОТ 2007 МСК от Ганиева_По видам деятельности(09.11.2009)_Форма к защите" xfId="6618"/>
    <cellStyle name="_расчет ФОТ 2007 МСК от Ганиева_По видам деятельности(09.11.2009)_форма к защите - ДКУ" xfId="6619"/>
    <cellStyle name="_расчет ФОТ 2007 МСК от Ганиева_По видам деятельности(09.11.2009)_форма к защите - ДКУ 2" xfId="6620"/>
    <cellStyle name="_расчет ФОТ 2007 МСК от Ганиева_По видам деятельности(09.11.2009)_форма к защите - ДКУ 2_БДР формат СД (2)" xfId="6621"/>
    <cellStyle name="_расчет ФОТ 2007 МСК от Ганиева_По видам деятельности(09.11.2009)_форма к защите - ДКУ_БДР формат СД (2)" xfId="6622"/>
    <cellStyle name="_расчет ФОТ 2007 МСК от Ганиева_По видам деятельности(09.11.2009)_Форма к защите 10" xfId="6623"/>
    <cellStyle name="_расчет ФОТ 2007 МСК от Ганиева_По видам деятельности(09.11.2009)_Форма к защите 10_БДР формат СД (2)" xfId="6624"/>
    <cellStyle name="_расчет ФОТ 2007 МСК от Ганиева_По видам деятельности(09.11.2009)_Форма к защите 11" xfId="6625"/>
    <cellStyle name="_расчет ФОТ 2007 МСК от Ганиева_По видам деятельности(09.11.2009)_Форма к защите 11_БДР формат СД (2)" xfId="6626"/>
    <cellStyle name="_расчет ФОТ 2007 МСК от Ганиева_По видам деятельности(09.11.2009)_Форма к защите 12" xfId="6627"/>
    <cellStyle name="_расчет ФОТ 2007 МСК от Ганиева_По видам деятельности(09.11.2009)_Форма к защите 12_БДР формат СД (2)" xfId="6628"/>
    <cellStyle name="_расчет ФОТ 2007 МСК от Ганиева_По видам деятельности(09.11.2009)_Форма к защите 13" xfId="6629"/>
    <cellStyle name="_расчет ФОТ 2007 МСК от Ганиева_По видам деятельности(09.11.2009)_Форма к защите 13_БДР формат СД (2)" xfId="6630"/>
    <cellStyle name="_расчет ФОТ 2007 МСК от Ганиева_По видам деятельности(09.11.2009)_Форма к защите 14" xfId="6631"/>
    <cellStyle name="_расчет ФОТ 2007 МСК от Ганиева_По видам деятельности(09.11.2009)_Форма к защите 14_БДР формат СД (2)" xfId="6632"/>
    <cellStyle name="_расчет ФОТ 2007 МСК от Ганиева_По видам деятельности(09.11.2009)_Форма к защите 15" xfId="6633"/>
    <cellStyle name="_расчет ФОТ 2007 МСК от Ганиева_По видам деятельности(09.11.2009)_Форма к защите 15_БДР формат СД (2)" xfId="6634"/>
    <cellStyle name="_расчет ФОТ 2007 МСК от Ганиева_По видам деятельности(09.11.2009)_Форма к защите 16" xfId="6635"/>
    <cellStyle name="_расчет ФОТ 2007 МСК от Ганиева_По видам деятельности(09.11.2009)_Форма к защите 16_БДР формат СД (2)" xfId="6636"/>
    <cellStyle name="_расчет ФОТ 2007 МСК от Ганиева_По видам деятельности(09.11.2009)_Форма к защите 17" xfId="6637"/>
    <cellStyle name="_расчет ФОТ 2007 МСК от Ганиева_По видам деятельности(09.11.2009)_Форма к защите 17_БДР формат СД (2)" xfId="6638"/>
    <cellStyle name="_расчет ФОТ 2007 МСК от Ганиева_По видам деятельности(09.11.2009)_Форма к защите 18" xfId="6639"/>
    <cellStyle name="_расчет ФОТ 2007 МСК от Ганиева_По видам деятельности(09.11.2009)_Форма к защите 18_БДР формат СД (2)" xfId="6640"/>
    <cellStyle name="_расчет ФОТ 2007 МСК от Ганиева_По видам деятельности(09.11.2009)_Форма к защите 19" xfId="6641"/>
    <cellStyle name="_расчет ФОТ 2007 МСК от Ганиева_По видам деятельности(09.11.2009)_Форма к защите 19_БДР формат СД (2)" xfId="6642"/>
    <cellStyle name="_расчет ФОТ 2007 МСК от Ганиева_По видам деятельности(09.11.2009)_Форма к защите 2" xfId="6643"/>
    <cellStyle name="_расчет ФОТ 2007 МСК от Ганиева_По видам деятельности(09.11.2009)_Форма к защите 2_БДР формат СД (2)" xfId="6644"/>
    <cellStyle name="_расчет ФОТ 2007 МСК от Ганиева_По видам деятельности(09.11.2009)_Форма к защите 20" xfId="6645"/>
    <cellStyle name="_расчет ФОТ 2007 МСК от Ганиева_По видам деятельности(09.11.2009)_Форма к защите 20_БДР формат СД (2)" xfId="6646"/>
    <cellStyle name="_расчет ФОТ 2007 МСК от Ганиева_По видам деятельности(09.11.2009)_Форма к защите 21" xfId="6647"/>
    <cellStyle name="_расчет ФОТ 2007 МСК от Ганиева_По видам деятельности(09.11.2009)_Форма к защите 21_БДР формат СД (2)" xfId="6648"/>
    <cellStyle name="_расчет ФОТ 2007 МСК от Ганиева_По видам деятельности(09.11.2009)_Форма к защите 22" xfId="6649"/>
    <cellStyle name="_расчет ФОТ 2007 МСК от Ганиева_По видам деятельности(09.11.2009)_Форма к защите 22_БДР формат СД (2)" xfId="6650"/>
    <cellStyle name="_расчет ФОТ 2007 МСК от Ганиева_По видам деятельности(09.11.2009)_Форма к защите 23" xfId="6651"/>
    <cellStyle name="_расчет ФОТ 2007 МСК от Ганиева_По видам деятельности(09.11.2009)_Форма к защите 23_БДР формат СД (2)" xfId="6652"/>
    <cellStyle name="_расчет ФОТ 2007 МСК от Ганиева_По видам деятельности(09.11.2009)_Форма к защите 24" xfId="6653"/>
    <cellStyle name="_расчет ФОТ 2007 МСК от Ганиева_По видам деятельности(09.11.2009)_Форма к защите 24_БДР формат СД (2)" xfId="6654"/>
    <cellStyle name="_расчет ФОТ 2007 МСК от Ганиева_По видам деятельности(09.11.2009)_Форма к защите 25" xfId="6655"/>
    <cellStyle name="_расчет ФОТ 2007 МСК от Ганиева_По видам деятельности(09.11.2009)_Форма к защите 25_БДР формат СД (2)" xfId="6656"/>
    <cellStyle name="_расчет ФОТ 2007 МСК от Ганиева_По видам деятельности(09.11.2009)_Форма к защите 26" xfId="6657"/>
    <cellStyle name="_расчет ФОТ 2007 МСК от Ганиева_По видам деятельности(09.11.2009)_Форма к защите 26_БДР формат СД (2)" xfId="6658"/>
    <cellStyle name="_расчет ФОТ 2007 МСК от Ганиева_По видам деятельности(09.11.2009)_Форма к защите 27" xfId="6659"/>
    <cellStyle name="_расчет ФОТ 2007 МСК от Ганиева_По видам деятельности(09.11.2009)_Форма к защите 27_БДР формат СД (2)" xfId="6660"/>
    <cellStyle name="_расчет ФОТ 2007 МСК от Ганиева_По видам деятельности(09.11.2009)_Форма к защите 28" xfId="6661"/>
    <cellStyle name="_расчет ФОТ 2007 МСК от Ганиева_По видам деятельности(09.11.2009)_Форма к защите 28_БДР формат СД (2)" xfId="6662"/>
    <cellStyle name="_расчет ФОТ 2007 МСК от Ганиева_По видам деятельности(09.11.2009)_Форма к защите 29" xfId="6663"/>
    <cellStyle name="_расчет ФОТ 2007 МСК от Ганиева_По видам деятельности(09.11.2009)_Форма к защите 29_БДР формат СД (2)" xfId="6664"/>
    <cellStyle name="_расчет ФОТ 2007 МСК от Ганиева_По видам деятельности(09.11.2009)_Форма к защите 3" xfId="6665"/>
    <cellStyle name="_расчет ФОТ 2007 МСК от Ганиева_По видам деятельности(09.11.2009)_Форма к защите 3_БДР формат СД (2)" xfId="6666"/>
    <cellStyle name="_расчет ФОТ 2007 МСК от Ганиева_По видам деятельности(09.11.2009)_Форма к защите 30" xfId="6667"/>
    <cellStyle name="_расчет ФОТ 2007 МСК от Ганиева_По видам деятельности(09.11.2009)_Форма к защите 30_БДР формат СД (2)" xfId="6668"/>
    <cellStyle name="_расчет ФОТ 2007 МСК от Ганиева_По видам деятельности(09.11.2009)_Форма к защите 31" xfId="6669"/>
    <cellStyle name="_расчет ФОТ 2007 МСК от Ганиева_По видам деятельности(09.11.2009)_Форма к защите 31_БДР формат СД (2)" xfId="6670"/>
    <cellStyle name="_расчет ФОТ 2007 МСК от Ганиева_По видам деятельности(09.11.2009)_Форма к защите 32" xfId="6671"/>
    <cellStyle name="_расчет ФОТ 2007 МСК от Ганиева_По видам деятельности(09.11.2009)_Форма к защите 32_БДР формат СД (2)" xfId="6672"/>
    <cellStyle name="_расчет ФОТ 2007 МСК от Ганиева_По видам деятельности(09.11.2009)_Форма к защите 33" xfId="6673"/>
    <cellStyle name="_расчет ФОТ 2007 МСК от Ганиева_По видам деятельности(09.11.2009)_Форма к защите 33_БДР формат СД (2)" xfId="6674"/>
    <cellStyle name="_расчет ФОТ 2007 МСК от Ганиева_По видам деятельности(09.11.2009)_Форма к защите 34" xfId="6675"/>
    <cellStyle name="_расчет ФОТ 2007 МСК от Ганиева_По видам деятельности(09.11.2009)_Форма к защите 34_БДР формат СД (2)" xfId="6676"/>
    <cellStyle name="_расчет ФОТ 2007 МСК от Ганиева_По видам деятельности(09.11.2009)_Форма к защите 35" xfId="6677"/>
    <cellStyle name="_расчет ФОТ 2007 МСК от Ганиева_По видам деятельности(09.11.2009)_Форма к защите 35_БДР формат СД (2)" xfId="6678"/>
    <cellStyle name="_расчет ФОТ 2007 МСК от Ганиева_По видам деятельности(09.11.2009)_Форма к защите 36" xfId="6679"/>
    <cellStyle name="_расчет ФОТ 2007 МСК от Ганиева_По видам деятельности(09.11.2009)_Форма к защите 36_БДР формат СД (2)" xfId="6680"/>
    <cellStyle name="_расчет ФОТ 2007 МСК от Ганиева_По видам деятельности(09.11.2009)_Форма к защите 37" xfId="6681"/>
    <cellStyle name="_расчет ФОТ 2007 МСК от Ганиева_По видам деятельности(09.11.2009)_Форма к защите 37_БДР формат СД (2)" xfId="6682"/>
    <cellStyle name="_расчет ФОТ 2007 МСК от Ганиева_По видам деятельности(09.11.2009)_Форма к защите 38" xfId="6683"/>
    <cellStyle name="_расчет ФОТ 2007 МСК от Ганиева_По видам деятельности(09.11.2009)_Форма к защите 38_БДР формат СД (2)" xfId="6684"/>
    <cellStyle name="_расчет ФОТ 2007 МСК от Ганиева_По видам деятельности(09.11.2009)_Форма к защите 39" xfId="6685"/>
    <cellStyle name="_расчет ФОТ 2007 МСК от Ганиева_По видам деятельности(09.11.2009)_Форма к защите 39_БДР формат СД (2)" xfId="6686"/>
    <cellStyle name="_расчет ФОТ 2007 МСК от Ганиева_По видам деятельности(09.11.2009)_Форма к защите 4" xfId="6687"/>
    <cellStyle name="_расчет ФОТ 2007 МСК от Ганиева_По видам деятельности(09.11.2009)_Форма к защите 4_БДР формат СД (2)" xfId="6688"/>
    <cellStyle name="_расчет ФОТ 2007 МСК от Ганиева_По видам деятельности(09.11.2009)_Форма к защите 40" xfId="6689"/>
    <cellStyle name="_расчет ФОТ 2007 МСК от Ганиева_По видам деятельности(09.11.2009)_Форма к защите 40_БДР формат СД (2)" xfId="6690"/>
    <cellStyle name="_расчет ФОТ 2007 МСК от Ганиева_По видам деятельности(09.11.2009)_Форма к защите 41" xfId="6691"/>
    <cellStyle name="_расчет ФОТ 2007 МСК от Ганиева_По видам деятельности(09.11.2009)_Форма к защите 41_БДР формат СД (2)" xfId="6692"/>
    <cellStyle name="_расчет ФОТ 2007 МСК от Ганиева_По видам деятельности(09.11.2009)_Форма к защите 42" xfId="6693"/>
    <cellStyle name="_расчет ФОТ 2007 МСК от Ганиева_По видам деятельности(09.11.2009)_Форма к защите 42_БДР формат СД (2)" xfId="6694"/>
    <cellStyle name="_расчет ФОТ 2007 МСК от Ганиева_По видам деятельности(09.11.2009)_Форма к защите 43" xfId="6695"/>
    <cellStyle name="_расчет ФОТ 2007 МСК от Ганиева_По видам деятельности(09.11.2009)_Форма к защите 43_БДР формат СД (2)" xfId="6696"/>
    <cellStyle name="_расчет ФОТ 2007 МСК от Ганиева_По видам деятельности(09.11.2009)_Форма к защите 44" xfId="6697"/>
    <cellStyle name="_расчет ФОТ 2007 МСК от Ганиева_По видам деятельности(09.11.2009)_Форма к защите 44_БДР формат СД (2)" xfId="6698"/>
    <cellStyle name="_расчет ФОТ 2007 МСК от Ганиева_По видам деятельности(09.11.2009)_Форма к защите 45" xfId="6699"/>
    <cellStyle name="_расчет ФОТ 2007 МСК от Ганиева_По видам деятельности(09.11.2009)_Форма к защите 45_БДР формат СД (2)" xfId="6700"/>
    <cellStyle name="_расчет ФОТ 2007 МСК от Ганиева_По видам деятельности(09.11.2009)_Форма к защите 46" xfId="6701"/>
    <cellStyle name="_расчет ФОТ 2007 МСК от Ганиева_По видам деятельности(09.11.2009)_Форма к защите 46_БДР формат СД (2)" xfId="6702"/>
    <cellStyle name="_расчет ФОТ 2007 МСК от Ганиева_По видам деятельности(09.11.2009)_Форма к защите 47" xfId="6703"/>
    <cellStyle name="_расчет ФОТ 2007 МСК от Ганиева_По видам деятельности(09.11.2009)_Форма к защите 47_БДР формат СД (2)" xfId="6704"/>
    <cellStyle name="_расчет ФОТ 2007 МСК от Ганиева_По видам деятельности(09.11.2009)_Форма к защите 48" xfId="6705"/>
    <cellStyle name="_расчет ФОТ 2007 МСК от Ганиева_По видам деятельности(09.11.2009)_Форма к защите 48_БДР формат СД (2)" xfId="6706"/>
    <cellStyle name="_расчет ФОТ 2007 МСК от Ганиева_По видам деятельности(09.11.2009)_Форма к защите 49" xfId="6707"/>
    <cellStyle name="_расчет ФОТ 2007 МСК от Ганиева_По видам деятельности(09.11.2009)_Форма к защите 49_БДР формат СД (2)" xfId="6708"/>
    <cellStyle name="_расчет ФОТ 2007 МСК от Ганиева_По видам деятельности(09.11.2009)_Форма к защите 5" xfId="6709"/>
    <cellStyle name="_расчет ФОТ 2007 МСК от Ганиева_По видам деятельности(09.11.2009)_Форма к защите 5_БДР формат СД (2)" xfId="6710"/>
    <cellStyle name="_расчет ФОТ 2007 МСК от Ганиева_По видам деятельности(09.11.2009)_Форма к защите 50" xfId="6711"/>
    <cellStyle name="_расчет ФОТ 2007 МСК от Ганиева_По видам деятельности(09.11.2009)_Форма к защите 50_БДР формат СД (2)" xfId="6712"/>
    <cellStyle name="_расчет ФОТ 2007 МСК от Ганиева_По видам деятельности(09.11.2009)_Форма к защите 51" xfId="6713"/>
    <cellStyle name="_расчет ФОТ 2007 МСК от Ганиева_По видам деятельности(09.11.2009)_Форма к защите 51_БДР формат СД (2)" xfId="6714"/>
    <cellStyle name="_расчет ФОТ 2007 МСК от Ганиева_По видам деятельности(09.11.2009)_Форма к защите 52" xfId="6715"/>
    <cellStyle name="_расчет ФОТ 2007 МСК от Ганиева_По видам деятельности(09.11.2009)_Форма к защите 52_БДР формат СД (2)" xfId="6716"/>
    <cellStyle name="_расчет ФОТ 2007 МСК от Ганиева_По видам деятельности(09.11.2009)_Форма к защите 53" xfId="6717"/>
    <cellStyle name="_расчет ФОТ 2007 МСК от Ганиева_По видам деятельности(09.11.2009)_Форма к защите 53_БДР формат СД (2)" xfId="6718"/>
    <cellStyle name="_расчет ФОТ 2007 МСК от Ганиева_По видам деятельности(09.11.2009)_Форма к защите 54" xfId="6719"/>
    <cellStyle name="_расчет ФОТ 2007 МСК от Ганиева_По видам деятельности(09.11.2009)_Форма к защите 54_БДР формат СД (2)" xfId="6720"/>
    <cellStyle name="_расчет ФОТ 2007 МСК от Ганиева_По видам деятельности(09.11.2009)_Форма к защите 55" xfId="6721"/>
    <cellStyle name="_расчет ФОТ 2007 МСК от Ганиева_По видам деятельности(09.11.2009)_Форма к защите 55_БДР формат СД (2)" xfId="6722"/>
    <cellStyle name="_расчет ФОТ 2007 МСК от Ганиева_По видам деятельности(09.11.2009)_Форма к защите 56" xfId="6723"/>
    <cellStyle name="_расчет ФОТ 2007 МСК от Ганиева_По видам деятельности(09.11.2009)_Форма к защите 56_БДР формат СД (2)" xfId="6724"/>
    <cellStyle name="_расчет ФОТ 2007 МСК от Ганиева_По видам деятельности(09.11.2009)_Форма к защите 57" xfId="6725"/>
    <cellStyle name="_расчет ФОТ 2007 МСК от Ганиева_По видам деятельности(09.11.2009)_Форма к защите 57_БДР формат СД (2)" xfId="6726"/>
    <cellStyle name="_расчет ФОТ 2007 МСК от Ганиева_По видам деятельности(09.11.2009)_Форма к защите 58" xfId="6727"/>
    <cellStyle name="_расчет ФОТ 2007 МСК от Ганиева_По видам деятельности(09.11.2009)_Форма к защите 58_БДР формат СД (2)" xfId="6728"/>
    <cellStyle name="_расчет ФОТ 2007 МСК от Ганиева_По видам деятельности(09.11.2009)_Форма к защите 59" xfId="6729"/>
    <cellStyle name="_расчет ФОТ 2007 МСК от Ганиева_По видам деятельности(09.11.2009)_Форма к защите 59_БДР формат СД (2)" xfId="6730"/>
    <cellStyle name="_расчет ФОТ 2007 МСК от Ганиева_По видам деятельности(09.11.2009)_Форма к защите 6" xfId="6731"/>
    <cellStyle name="_расчет ФОТ 2007 МСК от Ганиева_По видам деятельности(09.11.2009)_Форма к защите 6_БДР формат СД (2)" xfId="6732"/>
    <cellStyle name="_расчет ФОТ 2007 МСК от Ганиева_По видам деятельности(09.11.2009)_Форма к защите 60" xfId="6733"/>
    <cellStyle name="_расчет ФОТ 2007 МСК от Ганиева_По видам деятельности(09.11.2009)_Форма к защите 60_БДР формат СД (2)" xfId="6734"/>
    <cellStyle name="_расчет ФОТ 2007 МСК от Ганиева_По видам деятельности(09.11.2009)_Форма к защите 61" xfId="6735"/>
    <cellStyle name="_расчет ФОТ 2007 МСК от Ганиева_По видам деятельности(09.11.2009)_Форма к защите 61_БДР формат СД (2)" xfId="6736"/>
    <cellStyle name="_расчет ФОТ 2007 МСК от Ганиева_По видам деятельности(09.11.2009)_Форма к защите 62" xfId="6737"/>
    <cellStyle name="_расчет ФОТ 2007 МСК от Ганиева_По видам деятельности(09.11.2009)_Форма к защите 62_БДР формат СД (2)" xfId="6738"/>
    <cellStyle name="_расчет ФОТ 2007 МСК от Ганиева_По видам деятельности(09.11.2009)_Форма к защите 63" xfId="6739"/>
    <cellStyle name="_расчет ФОТ 2007 МСК от Ганиева_По видам деятельности(09.11.2009)_Форма к защите 63_БДР формат СД (2)" xfId="6740"/>
    <cellStyle name="_расчет ФОТ 2007 МСК от Ганиева_По видам деятельности(09.11.2009)_Форма к защите 64" xfId="6741"/>
    <cellStyle name="_расчет ФОТ 2007 МСК от Ганиева_По видам деятельности(09.11.2009)_Форма к защите 64_БДР формат СД (2)" xfId="6742"/>
    <cellStyle name="_расчет ФОТ 2007 МСК от Ганиева_По видам деятельности(09.11.2009)_Форма к защите 65" xfId="6743"/>
    <cellStyle name="_расчет ФОТ 2007 МСК от Ганиева_По видам деятельности(09.11.2009)_Форма к защите 65_БДР формат СД (2)" xfId="6744"/>
    <cellStyle name="_расчет ФОТ 2007 МСК от Ганиева_По видам деятельности(09.11.2009)_Форма к защите 66" xfId="6745"/>
    <cellStyle name="_расчет ФОТ 2007 МСК от Ганиева_По видам деятельности(09.11.2009)_Форма к защите 66_БДР формат СД (2)" xfId="6746"/>
    <cellStyle name="_расчет ФОТ 2007 МСК от Ганиева_По видам деятельности(09.11.2009)_Форма к защите 67" xfId="6747"/>
    <cellStyle name="_расчет ФОТ 2007 МСК от Ганиева_По видам деятельности(09.11.2009)_Форма к защите 67_БДР формат СД (2)" xfId="6748"/>
    <cellStyle name="_расчет ФОТ 2007 МСК от Ганиева_По видам деятельности(09.11.2009)_Форма к защите 68" xfId="6749"/>
    <cellStyle name="_расчет ФОТ 2007 МСК от Ганиева_По видам деятельности(09.11.2009)_Форма к защите 68_БДР формат СД (2)" xfId="6750"/>
    <cellStyle name="_расчет ФОТ 2007 МСК от Ганиева_По видам деятельности(09.11.2009)_Форма к защите 69" xfId="6751"/>
    <cellStyle name="_расчет ФОТ 2007 МСК от Ганиева_По видам деятельности(09.11.2009)_Форма к защите 69_БДР формат СД (2)" xfId="6752"/>
    <cellStyle name="_расчет ФОТ 2007 МСК от Ганиева_По видам деятельности(09.11.2009)_Форма к защите 7" xfId="6753"/>
    <cellStyle name="_расчет ФОТ 2007 МСК от Ганиева_По видам деятельности(09.11.2009)_Форма к защите 7_БДР формат СД (2)" xfId="6754"/>
    <cellStyle name="_расчет ФОТ 2007 МСК от Ганиева_По видам деятельности(09.11.2009)_Форма к защите 70" xfId="6755"/>
    <cellStyle name="_расчет ФОТ 2007 МСК от Ганиева_По видам деятельности(09.11.2009)_Форма к защите 70_БДР формат СД (2)" xfId="6756"/>
    <cellStyle name="_расчет ФОТ 2007 МСК от Ганиева_По видам деятельности(09.11.2009)_Форма к защите 71" xfId="6757"/>
    <cellStyle name="_расчет ФОТ 2007 МСК от Ганиева_По видам деятельности(09.11.2009)_Форма к защите 71_БДР формат СД (2)" xfId="6758"/>
    <cellStyle name="_расчет ФОТ 2007 МСК от Ганиева_По видам деятельности(09.11.2009)_Форма к защите 72" xfId="6759"/>
    <cellStyle name="_расчет ФОТ 2007 МСК от Ганиева_По видам деятельности(09.11.2009)_Форма к защите 72_БДР формат СД (2)" xfId="6760"/>
    <cellStyle name="_расчет ФОТ 2007 МСК от Ганиева_По видам деятельности(09.11.2009)_Форма к защите 73" xfId="6761"/>
    <cellStyle name="_расчет ФОТ 2007 МСК от Ганиева_По видам деятельности(09.11.2009)_Форма к защите 73_БДР формат СД (2)" xfId="6762"/>
    <cellStyle name="_расчет ФОТ 2007 МСК от Ганиева_По видам деятельности(09.11.2009)_Форма к защите 74" xfId="6763"/>
    <cellStyle name="_расчет ФОТ 2007 МСК от Ганиева_По видам деятельности(09.11.2009)_Форма к защите 74_БДР формат СД (2)" xfId="6764"/>
    <cellStyle name="_расчет ФОТ 2007 МСК от Ганиева_По видам деятельности(09.11.2009)_Форма к защите 75" xfId="6765"/>
    <cellStyle name="_расчет ФОТ 2007 МСК от Ганиева_По видам деятельности(09.11.2009)_Форма к защите 75_БДР формат СД (2)" xfId="6766"/>
    <cellStyle name="_расчет ФОТ 2007 МСК от Ганиева_По видам деятельности(09.11.2009)_Форма к защите 76" xfId="6767"/>
    <cellStyle name="_расчет ФОТ 2007 МСК от Ганиева_По видам деятельности(09.11.2009)_Форма к защите 76_БДР формат СД (2)" xfId="6768"/>
    <cellStyle name="_расчет ФОТ 2007 МСК от Ганиева_По видам деятельности(09.11.2009)_Форма к защите 77" xfId="6769"/>
    <cellStyle name="_расчет ФОТ 2007 МСК от Ганиева_По видам деятельности(09.11.2009)_Форма к защите 77_БДР формат СД (2)" xfId="6770"/>
    <cellStyle name="_расчет ФОТ 2007 МСК от Ганиева_По видам деятельности(09.11.2009)_Форма к защите 78" xfId="6771"/>
    <cellStyle name="_расчет ФОТ 2007 МСК от Ганиева_По видам деятельности(09.11.2009)_Форма к защите 78_БДР формат СД (2)" xfId="6772"/>
    <cellStyle name="_расчет ФОТ 2007 МСК от Ганиева_По видам деятельности(09.11.2009)_Форма к защите 79" xfId="6773"/>
    <cellStyle name="_расчет ФОТ 2007 МСК от Ганиева_По видам деятельности(09.11.2009)_Форма к защите 79_БДР формат СД (2)" xfId="6774"/>
    <cellStyle name="_расчет ФОТ 2007 МСК от Ганиева_По видам деятельности(09.11.2009)_Форма к защите 8" xfId="6775"/>
    <cellStyle name="_расчет ФОТ 2007 МСК от Ганиева_По видам деятельности(09.11.2009)_Форма к защите 8_БДР формат СД (2)" xfId="6776"/>
    <cellStyle name="_расчет ФОТ 2007 МСК от Ганиева_По видам деятельности(09.11.2009)_Форма к защите 80" xfId="6777"/>
    <cellStyle name="_расчет ФОТ 2007 МСК от Ганиева_По видам деятельности(09.11.2009)_Форма к защите 80_БДР формат СД (2)" xfId="6778"/>
    <cellStyle name="_расчет ФОТ 2007 МСК от Ганиева_По видам деятельности(09.11.2009)_Форма к защите 81" xfId="6779"/>
    <cellStyle name="_расчет ФОТ 2007 МСК от Ганиева_По видам деятельности(09.11.2009)_Форма к защите 81_БДР формат СД (2)" xfId="6780"/>
    <cellStyle name="_расчет ФОТ 2007 МСК от Ганиева_По видам деятельности(09.11.2009)_Форма к защите 82" xfId="6781"/>
    <cellStyle name="_расчет ФОТ 2007 МСК от Ганиева_По видам деятельности(09.11.2009)_Форма к защите 82_БДР формат СД (2)" xfId="6782"/>
    <cellStyle name="_расчет ФОТ 2007 МСК от Ганиева_По видам деятельности(09.11.2009)_Форма к защите 83" xfId="6783"/>
    <cellStyle name="_расчет ФОТ 2007 МСК от Ганиева_По видам деятельности(09.11.2009)_Форма к защите 83_БДР формат СД (2)" xfId="6784"/>
    <cellStyle name="_расчет ФОТ 2007 МСК от Ганиева_По видам деятельности(09.11.2009)_Форма к защите 84" xfId="6785"/>
    <cellStyle name="_расчет ФОТ 2007 МСК от Ганиева_По видам деятельности(09.11.2009)_Форма к защите 84_БДР формат СД (2)" xfId="6786"/>
    <cellStyle name="_расчет ФОТ 2007 МСК от Ганиева_По видам деятельности(09.11.2009)_Форма к защите 85" xfId="6787"/>
    <cellStyle name="_расчет ФОТ 2007 МСК от Ганиева_По видам деятельности(09.11.2009)_Форма к защите 85_БДР формат СД (2)" xfId="6788"/>
    <cellStyle name="_расчет ФОТ 2007 МСК от Ганиева_По видам деятельности(09.11.2009)_Форма к защите 86" xfId="6789"/>
    <cellStyle name="_расчет ФОТ 2007 МСК от Ганиева_По видам деятельности(09.11.2009)_Форма к защите 86_БДР формат СД (2)" xfId="6790"/>
    <cellStyle name="_расчет ФОТ 2007 МСК от Ганиева_По видам деятельности(09.11.2009)_Форма к защите 87" xfId="6791"/>
    <cellStyle name="_расчет ФОТ 2007 МСК от Ганиева_По видам деятельности(09.11.2009)_Форма к защите 87_БДР формат СД (2)" xfId="6792"/>
    <cellStyle name="_расчет ФОТ 2007 МСК от Ганиева_По видам деятельности(09.11.2009)_Форма к защите 88" xfId="6793"/>
    <cellStyle name="_расчет ФОТ 2007 МСК от Ганиева_По видам деятельности(09.11.2009)_Форма к защите 88_БДР формат СД (2)" xfId="6794"/>
    <cellStyle name="_расчет ФОТ 2007 МСК от Ганиева_По видам деятельности(09.11.2009)_Форма к защите 89" xfId="6795"/>
    <cellStyle name="_расчет ФОТ 2007 МСК от Ганиева_По видам деятельности(09.11.2009)_Форма к защите 89_БДР формат СД (2)" xfId="6796"/>
    <cellStyle name="_расчет ФОТ 2007 МСК от Ганиева_По видам деятельности(09.11.2009)_Форма к защите 9" xfId="6797"/>
    <cellStyle name="_расчет ФОТ 2007 МСК от Ганиева_По видам деятельности(09.11.2009)_Форма к защите 9_БДР формат СД (2)" xfId="6798"/>
    <cellStyle name="_расчет ФОТ 2007 МСК от Ганиева_По видам деятельности(09.11.2009)_Форма к защите 90" xfId="6799"/>
    <cellStyle name="_расчет ФОТ 2007 МСК от Ганиева_По видам деятельности(09.11.2009)_Форма к защите 90_БДР формат СД (2)" xfId="6800"/>
    <cellStyle name="_расчет ФОТ 2007 МСК от Ганиева_По видам деятельности(09.11.2009)_Форма к защите ДЭБ" xfId="6801"/>
    <cellStyle name="_расчет ФОТ 2007 МСК от Ганиева_По видам деятельности(09.11.2009)_Форма к защите ДЭБ 2" xfId="6802"/>
    <cellStyle name="_расчет ФОТ 2007 МСК от Ганиева_По видам деятельности(09.11.2009)_Форма к защите ДЭБ 2_БДР формат СД (2)" xfId="6803"/>
    <cellStyle name="_расчет ФОТ 2007 МСК от Ганиева_По видам деятельности(09.11.2009)_Форма к защите ДЭБ_БДР формат СД (2)" xfId="6804"/>
    <cellStyle name="_расчет ФОТ 2007 МСК от Ганиева_По видам деятельности(09.11.2009)_Форма к защите_БДР формат СД (2)" xfId="6805"/>
    <cellStyle name="_расчет ФОТ 2007 МСК от Ганиева_По видам деятельности(09.11.2009)_Форма к защите_ДСП" xfId="6806"/>
    <cellStyle name="_расчет ФОТ 2007 МСК от Ганиева_По видам деятельности(09.11.2009)_Форма к защите_ДСП 2" xfId="6807"/>
    <cellStyle name="_расчет ФОТ 2007 МСК от Ганиева_По видам деятельности(09.11.2009)_Форма к защите_ДСП 2_БДР формат СД (2)" xfId="6808"/>
    <cellStyle name="_расчет ФОТ 2007 МСК от Ганиева_По видам деятельности(09.11.2009)_Форма к защите_ДСП_БДР формат СД (2)" xfId="6809"/>
    <cellStyle name="_расчет ФОТ 2007 МСК от Ганиева_По видам деятельности(09.11.2009)_Форма к защите_ДУпиоп" xfId="6810"/>
    <cellStyle name="_расчет ФОТ 2007 МСК от Ганиева_По видам деятельности(09.11.2009)_Форма к защите_ДУпиоп 2" xfId="6811"/>
    <cellStyle name="_расчет ФОТ 2007 МСК от Ганиева_По видам деятельности(09.11.2009)_Форма к защите_ДУпиоп 2_БДР формат СД (2)" xfId="6812"/>
    <cellStyle name="_расчет ФОТ 2007 МСК от Ганиева_По видам деятельности(09.11.2009)_Форма к защите_ДУпиоп_БДР формат СД (2)" xfId="6813"/>
    <cellStyle name="_расчет ФОТ 2007 МСК от Ганиева_По видам деятельности(09.11.2009)_Форма к защите_окончательная версия" xfId="6814"/>
    <cellStyle name="_расчет ФОТ 2007 МСК от Ганиева_По видам деятельности(09.11.2009)_Форма к защите_окончательная версия 2" xfId="6815"/>
    <cellStyle name="_расчет ФОТ 2007 МСК от Ганиева_По видам деятельности(09.11.2009)_Форма к защите_окончательная версия 2_БДР формат СД (2)" xfId="6816"/>
    <cellStyle name="_расчет ФОТ 2007 МСК от Ганиева_По видам деятельности(09.11.2009)_Форма к защите_окончательная версия_БДР формат СД (2)" xfId="6817"/>
    <cellStyle name="_расчет ФОТ 2007 МСК от Ганиева_Состав ФОТ и ВСХ ( - 3 кв-л 9мес.)xls" xfId="6818"/>
    <cellStyle name="_расчет ФОТ 2007 МСК от Ганиева_Состав ФОТ и ВСХ ( - 3 кв-л 9мес.)xls_БДР формат СД (2)" xfId="6819"/>
    <cellStyle name="_расчет ФОТ 2007 МСК от Ганиева_ТОИР СВОД 2010_форма1(испр.управление30.10.2009.)" xfId="6820"/>
    <cellStyle name="_расчет ФОТ 2007 МСК от Ганиева_ТОИР СВОД 2010_форма1(испр.управление30.10.2009.) 2" xfId="6821"/>
    <cellStyle name="_расчет ФОТ 2007 МСК от Ганиева_ТОИР СВОД 2010_форма1(испр.управление30.10.2009.) 2 2" xfId="6822"/>
    <cellStyle name="_расчет ФОТ 2007 МСК от Ганиева_ТОИР СВОД 2010_форма1(испр.управление30.10.2009.) 2 2_БДР формат СД (2)" xfId="6823"/>
    <cellStyle name="_расчет ФОТ 2007 МСК от Ганиева_ТОИР СВОД 2010_форма1(испр.управление30.10.2009.) 2_БДР формат СД (2)" xfId="6824"/>
    <cellStyle name="_расчет ФОТ 2007 МСК от Ганиева_ТОИР СВОД 2010_форма1(испр.управление30.10.2009.) 3" xfId="6825"/>
    <cellStyle name="_расчет ФОТ 2007 МСК от Ганиева_ТОИР СВОД 2010_форма1(испр.управление30.10.2009.) 3_БДР формат СД (2)" xfId="6826"/>
    <cellStyle name="_расчет ФОТ 2007 МСК от Ганиева_ТОИР СВОД 2010_форма1(испр.управление30.10.2009.)_БДР формат СД (2)" xfId="6827"/>
    <cellStyle name="_расчет ФОТ 2007 МСК от Ганиева_ТОИР СВОД 2010_форма1(испр.управление30.10.2009.)_ДУС (3)" xfId="6828"/>
    <cellStyle name="_расчет ФОТ 2007 МСК от Ганиева_ТОИР СВОД 2010_форма1(испр.управление30.10.2009.)_ДУС (3) 2" xfId="6829"/>
    <cellStyle name="_расчет ФОТ 2007 МСК от Ганиева_ТОИР СВОД 2010_форма1(испр.управление30.10.2009.)_ДУС (3) 2_БДР формат СД (2)" xfId="6830"/>
    <cellStyle name="_расчет ФОТ 2007 МСК от Ганиева_ТОИР СВОД 2010_форма1(испр.управление30.10.2009.)_ДУС (3)_БДР формат СД (2)" xfId="6831"/>
    <cellStyle name="_расчет ФОТ 2007 МСК от Ганиева_ТОИР СВОД 2010_форма1(испр.управление30.10.2009.)_Источники_лимиты_Бизнес-план" xfId="6832"/>
    <cellStyle name="_расчет ФОТ 2007 МСК от Ганиева_ТОИР СВОД 2010_форма1(испр.управление30.10.2009.)_Источники_лимиты_Бизнес-план 2" xfId="6833"/>
    <cellStyle name="_расчет ФОТ 2007 МСК от Ганиева_ТОИР СВОД 2010_форма1(испр.управление30.10.2009.)_Источники_лимиты_Бизнес-план 2 2" xfId="6834"/>
    <cellStyle name="_расчет ФОТ 2007 МСК от Ганиева_ТОИР СВОД 2010_форма1(испр.управление30.10.2009.)_Источники_лимиты_Бизнес-план 2 2_БДР формат СД (2)" xfId="6835"/>
    <cellStyle name="_расчет ФОТ 2007 МСК от Ганиева_ТОИР СВОД 2010_форма1(испр.управление30.10.2009.)_Источники_лимиты_Бизнес-план 2_БДР формат СД (2)" xfId="6836"/>
    <cellStyle name="_расчет ФОТ 2007 МСК от Ганиева_ТОИР СВОД 2010_форма1(испр.управление30.10.2009.)_Источники_лимиты_Бизнес-план 3" xfId="6837"/>
    <cellStyle name="_расчет ФОТ 2007 МСК от Ганиева_ТОИР СВОД 2010_форма1(испр.управление30.10.2009.)_Источники_лимиты_Бизнес-план 3_БДР формат СД (2)" xfId="6838"/>
    <cellStyle name="_расчет ФОТ 2007 МСК от Ганиева_ТОИР СВОД 2010_форма1(испр.управление30.10.2009.)_Источники_лимиты_Бизнес-план_БДР формат СД (2)" xfId="6839"/>
    <cellStyle name="_расчет ФОТ 2007 МСК от Ганиева_ТОИР СВОД 2010_форма1(испр.управление30.10.2009.)_Копия форма к защите" xfId="6840"/>
    <cellStyle name="_расчет ФОТ 2007 МСК от Ганиева_ТОИР СВОД 2010_форма1(испр.управление30.10.2009.)_Копия форма к защите 2" xfId="6841"/>
    <cellStyle name="_расчет ФОТ 2007 МСК от Ганиева_ТОИР СВОД 2010_форма1(испр.управление30.10.2009.)_Копия форма к защите 2_БДР формат СД (2)" xfId="6842"/>
    <cellStyle name="_расчет ФОТ 2007 МСК от Ганиева_ТОИР СВОД 2010_форма1(испр.управление30.10.2009.)_Копия форма к защите_БДР формат СД (2)" xfId="6843"/>
    <cellStyle name="_расчет ФОТ 2007 МСК от Ганиева_ТОИР СВОД 2010_форма1(испр.управление30.10.2009.)_Свод бюджет на 2012" xfId="6844"/>
    <cellStyle name="_расчет ФОТ 2007 МСК от Ганиева_ТОИР СВОД 2010_форма1(испр.управление30.10.2009.)_Свод бюджет на 2012 2" xfId="6845"/>
    <cellStyle name="_расчет ФОТ 2007 МСК от Ганиева_ТОИР СВОД 2010_форма1(испр.управление30.10.2009.)_Свод бюджет на 2012 2_БДР формат СД (2)" xfId="6846"/>
    <cellStyle name="_расчет ФОТ 2007 МСК от Ганиева_ТОИР СВОД 2010_форма1(испр.управление30.10.2009.)_Свод бюджет на 2012_БДР формат СД (2)" xfId="6847"/>
    <cellStyle name="_расчет ФОТ 2007 МСК от Ганиева_ТОИР СВОД 2010_форма1(испр.управление30.10.2009.)_Форма к защите" xfId="6848"/>
    <cellStyle name="_расчет ФОТ 2007 МСК от Ганиева_ТОИР СВОД 2010_форма1(испр.управление30.10.2009.)_форма к защите - ДКУ" xfId="6849"/>
    <cellStyle name="_расчет ФОТ 2007 МСК от Ганиева_ТОИР СВОД 2010_форма1(испр.управление30.10.2009.)_форма к защите - ДКУ 2" xfId="6850"/>
    <cellStyle name="_расчет ФОТ 2007 МСК от Ганиева_ТОИР СВОД 2010_форма1(испр.управление30.10.2009.)_форма к защите - ДКУ 2_БДР формат СД (2)" xfId="6851"/>
    <cellStyle name="_расчет ФОТ 2007 МСК от Ганиева_ТОИР СВОД 2010_форма1(испр.управление30.10.2009.)_форма к защите - ДКУ_БДР формат СД (2)" xfId="6852"/>
    <cellStyle name="_расчет ФОТ 2007 МСК от Ганиева_ТОИР СВОД 2010_форма1(испр.управление30.10.2009.)_Форма к защите 10" xfId="6853"/>
    <cellStyle name="_расчет ФОТ 2007 МСК от Ганиева_ТОИР СВОД 2010_форма1(испр.управление30.10.2009.)_Форма к защите 10_БДР формат СД (2)" xfId="6854"/>
    <cellStyle name="_расчет ФОТ 2007 МСК от Ганиева_ТОИР СВОД 2010_форма1(испр.управление30.10.2009.)_Форма к защите 11" xfId="6855"/>
    <cellStyle name="_расчет ФОТ 2007 МСК от Ганиева_ТОИР СВОД 2010_форма1(испр.управление30.10.2009.)_Форма к защите 11_БДР формат СД (2)" xfId="6856"/>
    <cellStyle name="_расчет ФОТ 2007 МСК от Ганиева_ТОИР СВОД 2010_форма1(испр.управление30.10.2009.)_Форма к защите 12" xfId="6857"/>
    <cellStyle name="_расчет ФОТ 2007 МСК от Ганиева_ТОИР СВОД 2010_форма1(испр.управление30.10.2009.)_Форма к защите 12_БДР формат СД (2)" xfId="6858"/>
    <cellStyle name="_расчет ФОТ 2007 МСК от Ганиева_ТОИР СВОД 2010_форма1(испр.управление30.10.2009.)_Форма к защите 13" xfId="6859"/>
    <cellStyle name="_расчет ФОТ 2007 МСК от Ганиева_ТОИР СВОД 2010_форма1(испр.управление30.10.2009.)_Форма к защите 13_БДР формат СД (2)" xfId="6860"/>
    <cellStyle name="_расчет ФОТ 2007 МСК от Ганиева_ТОИР СВОД 2010_форма1(испр.управление30.10.2009.)_Форма к защите 14" xfId="6861"/>
    <cellStyle name="_расчет ФОТ 2007 МСК от Ганиева_ТОИР СВОД 2010_форма1(испр.управление30.10.2009.)_Форма к защите 14_БДР формат СД (2)" xfId="6862"/>
    <cellStyle name="_расчет ФОТ 2007 МСК от Ганиева_ТОИР СВОД 2010_форма1(испр.управление30.10.2009.)_Форма к защите 15" xfId="6863"/>
    <cellStyle name="_расчет ФОТ 2007 МСК от Ганиева_ТОИР СВОД 2010_форма1(испр.управление30.10.2009.)_Форма к защите 15_БДР формат СД (2)" xfId="6864"/>
    <cellStyle name="_расчет ФОТ 2007 МСК от Ганиева_ТОИР СВОД 2010_форма1(испр.управление30.10.2009.)_Форма к защите 16" xfId="6865"/>
    <cellStyle name="_расчет ФОТ 2007 МСК от Ганиева_ТОИР СВОД 2010_форма1(испр.управление30.10.2009.)_Форма к защите 16_БДР формат СД (2)" xfId="6866"/>
    <cellStyle name="_расчет ФОТ 2007 МСК от Ганиева_ТОИР СВОД 2010_форма1(испр.управление30.10.2009.)_Форма к защите 17" xfId="6867"/>
    <cellStyle name="_расчет ФОТ 2007 МСК от Ганиева_ТОИР СВОД 2010_форма1(испр.управление30.10.2009.)_Форма к защите 17_БДР формат СД (2)" xfId="6868"/>
    <cellStyle name="_расчет ФОТ 2007 МСК от Ганиева_ТОИР СВОД 2010_форма1(испр.управление30.10.2009.)_Форма к защите 18" xfId="6869"/>
    <cellStyle name="_расчет ФОТ 2007 МСК от Ганиева_ТОИР СВОД 2010_форма1(испр.управление30.10.2009.)_Форма к защите 18_БДР формат СД (2)" xfId="6870"/>
    <cellStyle name="_расчет ФОТ 2007 МСК от Ганиева_ТОИР СВОД 2010_форма1(испр.управление30.10.2009.)_Форма к защите 19" xfId="6871"/>
    <cellStyle name="_расчет ФОТ 2007 МСК от Ганиева_ТОИР СВОД 2010_форма1(испр.управление30.10.2009.)_Форма к защите 19_БДР формат СД (2)" xfId="6872"/>
    <cellStyle name="_расчет ФОТ 2007 МСК от Ганиева_ТОИР СВОД 2010_форма1(испр.управление30.10.2009.)_Форма к защите 2" xfId="6873"/>
    <cellStyle name="_расчет ФОТ 2007 МСК от Ганиева_ТОИР СВОД 2010_форма1(испр.управление30.10.2009.)_Форма к защите 2_БДР формат СД (2)" xfId="6874"/>
    <cellStyle name="_расчет ФОТ 2007 МСК от Ганиева_ТОИР СВОД 2010_форма1(испр.управление30.10.2009.)_Форма к защите 20" xfId="6875"/>
    <cellStyle name="_расчет ФОТ 2007 МСК от Ганиева_ТОИР СВОД 2010_форма1(испр.управление30.10.2009.)_Форма к защите 20_БДР формат СД (2)" xfId="6876"/>
    <cellStyle name="_расчет ФОТ 2007 МСК от Ганиева_ТОИР СВОД 2010_форма1(испр.управление30.10.2009.)_Форма к защите 21" xfId="6877"/>
    <cellStyle name="_расчет ФОТ 2007 МСК от Ганиева_ТОИР СВОД 2010_форма1(испр.управление30.10.2009.)_Форма к защите 21_БДР формат СД (2)" xfId="6878"/>
    <cellStyle name="_расчет ФОТ 2007 МСК от Ганиева_ТОИР СВОД 2010_форма1(испр.управление30.10.2009.)_Форма к защите 22" xfId="6879"/>
    <cellStyle name="_расчет ФОТ 2007 МСК от Ганиева_ТОИР СВОД 2010_форма1(испр.управление30.10.2009.)_Форма к защите 22_БДР формат СД (2)" xfId="6880"/>
    <cellStyle name="_расчет ФОТ 2007 МСК от Ганиева_ТОИР СВОД 2010_форма1(испр.управление30.10.2009.)_Форма к защите 23" xfId="6881"/>
    <cellStyle name="_расчет ФОТ 2007 МСК от Ганиева_ТОИР СВОД 2010_форма1(испр.управление30.10.2009.)_Форма к защите 23_БДР формат СД (2)" xfId="6882"/>
    <cellStyle name="_расчет ФОТ 2007 МСК от Ганиева_ТОИР СВОД 2010_форма1(испр.управление30.10.2009.)_Форма к защите 24" xfId="6883"/>
    <cellStyle name="_расчет ФОТ 2007 МСК от Ганиева_ТОИР СВОД 2010_форма1(испр.управление30.10.2009.)_Форма к защите 24_БДР формат СД (2)" xfId="6884"/>
    <cellStyle name="_расчет ФОТ 2007 МСК от Ганиева_ТОИР СВОД 2010_форма1(испр.управление30.10.2009.)_Форма к защите 25" xfId="6885"/>
    <cellStyle name="_расчет ФОТ 2007 МСК от Ганиева_ТОИР СВОД 2010_форма1(испр.управление30.10.2009.)_Форма к защите 25_БДР формат СД (2)" xfId="6886"/>
    <cellStyle name="_расчет ФОТ 2007 МСК от Ганиева_ТОИР СВОД 2010_форма1(испр.управление30.10.2009.)_Форма к защите 26" xfId="6887"/>
    <cellStyle name="_расчет ФОТ 2007 МСК от Ганиева_ТОИР СВОД 2010_форма1(испр.управление30.10.2009.)_Форма к защите 26_БДР формат СД (2)" xfId="6888"/>
    <cellStyle name="_расчет ФОТ 2007 МСК от Ганиева_ТОИР СВОД 2010_форма1(испр.управление30.10.2009.)_Форма к защите 27" xfId="6889"/>
    <cellStyle name="_расчет ФОТ 2007 МСК от Ганиева_ТОИР СВОД 2010_форма1(испр.управление30.10.2009.)_Форма к защите 27_БДР формат СД (2)" xfId="6890"/>
    <cellStyle name="_расчет ФОТ 2007 МСК от Ганиева_ТОИР СВОД 2010_форма1(испр.управление30.10.2009.)_Форма к защите 28" xfId="6891"/>
    <cellStyle name="_расчет ФОТ 2007 МСК от Ганиева_ТОИР СВОД 2010_форма1(испр.управление30.10.2009.)_Форма к защите 28_БДР формат СД (2)" xfId="6892"/>
    <cellStyle name="_расчет ФОТ 2007 МСК от Ганиева_ТОИР СВОД 2010_форма1(испр.управление30.10.2009.)_Форма к защите 29" xfId="6893"/>
    <cellStyle name="_расчет ФОТ 2007 МСК от Ганиева_ТОИР СВОД 2010_форма1(испр.управление30.10.2009.)_Форма к защите 29_БДР формат СД (2)" xfId="6894"/>
    <cellStyle name="_расчет ФОТ 2007 МСК от Ганиева_ТОИР СВОД 2010_форма1(испр.управление30.10.2009.)_Форма к защите 3" xfId="6895"/>
    <cellStyle name="_расчет ФОТ 2007 МСК от Ганиева_ТОИР СВОД 2010_форма1(испр.управление30.10.2009.)_Форма к защите 3_БДР формат СД (2)" xfId="6896"/>
    <cellStyle name="_расчет ФОТ 2007 МСК от Ганиева_ТОИР СВОД 2010_форма1(испр.управление30.10.2009.)_Форма к защите 30" xfId="6897"/>
    <cellStyle name="_расчет ФОТ 2007 МСК от Ганиева_ТОИР СВОД 2010_форма1(испр.управление30.10.2009.)_Форма к защите 30_БДР формат СД (2)" xfId="6898"/>
    <cellStyle name="_расчет ФОТ 2007 МСК от Ганиева_ТОИР СВОД 2010_форма1(испр.управление30.10.2009.)_Форма к защите 31" xfId="6899"/>
    <cellStyle name="_расчет ФОТ 2007 МСК от Ганиева_ТОИР СВОД 2010_форма1(испр.управление30.10.2009.)_Форма к защите 31_БДР формат СД (2)" xfId="6900"/>
    <cellStyle name="_расчет ФОТ 2007 МСК от Ганиева_ТОИР СВОД 2010_форма1(испр.управление30.10.2009.)_Форма к защите 32" xfId="6901"/>
    <cellStyle name="_расчет ФОТ 2007 МСК от Ганиева_ТОИР СВОД 2010_форма1(испр.управление30.10.2009.)_Форма к защите 32_БДР формат СД (2)" xfId="6902"/>
    <cellStyle name="_расчет ФОТ 2007 МСК от Ганиева_ТОИР СВОД 2010_форма1(испр.управление30.10.2009.)_Форма к защите 33" xfId="6903"/>
    <cellStyle name="_расчет ФОТ 2007 МСК от Ганиева_ТОИР СВОД 2010_форма1(испр.управление30.10.2009.)_Форма к защите 33_БДР формат СД (2)" xfId="6904"/>
    <cellStyle name="_расчет ФОТ 2007 МСК от Ганиева_ТОИР СВОД 2010_форма1(испр.управление30.10.2009.)_Форма к защите 34" xfId="6905"/>
    <cellStyle name="_расчет ФОТ 2007 МСК от Ганиева_ТОИР СВОД 2010_форма1(испр.управление30.10.2009.)_Форма к защите 34_БДР формат СД (2)" xfId="6906"/>
    <cellStyle name="_расчет ФОТ 2007 МСК от Ганиева_ТОИР СВОД 2010_форма1(испр.управление30.10.2009.)_Форма к защите 35" xfId="6907"/>
    <cellStyle name="_расчет ФОТ 2007 МСК от Ганиева_ТОИР СВОД 2010_форма1(испр.управление30.10.2009.)_Форма к защите 35_БДР формат СД (2)" xfId="6908"/>
    <cellStyle name="_расчет ФОТ 2007 МСК от Ганиева_ТОИР СВОД 2010_форма1(испр.управление30.10.2009.)_Форма к защите 36" xfId="6909"/>
    <cellStyle name="_расчет ФОТ 2007 МСК от Ганиева_ТОИР СВОД 2010_форма1(испр.управление30.10.2009.)_Форма к защите 36_БДР формат СД (2)" xfId="6910"/>
    <cellStyle name="_расчет ФОТ 2007 МСК от Ганиева_ТОИР СВОД 2010_форма1(испр.управление30.10.2009.)_Форма к защите 37" xfId="6911"/>
    <cellStyle name="_расчет ФОТ 2007 МСК от Ганиева_ТОИР СВОД 2010_форма1(испр.управление30.10.2009.)_Форма к защите 37_БДР формат СД (2)" xfId="6912"/>
    <cellStyle name="_расчет ФОТ 2007 МСК от Ганиева_ТОИР СВОД 2010_форма1(испр.управление30.10.2009.)_Форма к защите 38" xfId="6913"/>
    <cellStyle name="_расчет ФОТ 2007 МСК от Ганиева_ТОИР СВОД 2010_форма1(испр.управление30.10.2009.)_Форма к защите 38_БДР формат СД (2)" xfId="6914"/>
    <cellStyle name="_расчет ФОТ 2007 МСК от Ганиева_ТОИР СВОД 2010_форма1(испр.управление30.10.2009.)_Форма к защите 39" xfId="6915"/>
    <cellStyle name="_расчет ФОТ 2007 МСК от Ганиева_ТОИР СВОД 2010_форма1(испр.управление30.10.2009.)_Форма к защите 39_БДР формат СД (2)" xfId="6916"/>
    <cellStyle name="_расчет ФОТ 2007 МСК от Ганиева_ТОИР СВОД 2010_форма1(испр.управление30.10.2009.)_Форма к защите 4" xfId="6917"/>
    <cellStyle name="_расчет ФОТ 2007 МСК от Ганиева_ТОИР СВОД 2010_форма1(испр.управление30.10.2009.)_Форма к защите 4_БДР формат СД (2)" xfId="6918"/>
    <cellStyle name="_расчет ФОТ 2007 МСК от Ганиева_ТОИР СВОД 2010_форма1(испр.управление30.10.2009.)_Форма к защите 40" xfId="6919"/>
    <cellStyle name="_расчет ФОТ 2007 МСК от Ганиева_ТОИР СВОД 2010_форма1(испр.управление30.10.2009.)_Форма к защите 40_БДР формат СД (2)" xfId="6920"/>
    <cellStyle name="_расчет ФОТ 2007 МСК от Ганиева_ТОИР СВОД 2010_форма1(испр.управление30.10.2009.)_Форма к защите 41" xfId="6921"/>
    <cellStyle name="_расчет ФОТ 2007 МСК от Ганиева_ТОИР СВОД 2010_форма1(испр.управление30.10.2009.)_Форма к защите 41_БДР формат СД (2)" xfId="6922"/>
    <cellStyle name="_расчет ФОТ 2007 МСК от Ганиева_ТОИР СВОД 2010_форма1(испр.управление30.10.2009.)_Форма к защите 42" xfId="6923"/>
    <cellStyle name="_расчет ФОТ 2007 МСК от Ганиева_ТОИР СВОД 2010_форма1(испр.управление30.10.2009.)_Форма к защите 42_БДР формат СД (2)" xfId="6924"/>
    <cellStyle name="_расчет ФОТ 2007 МСК от Ганиева_ТОИР СВОД 2010_форма1(испр.управление30.10.2009.)_Форма к защите 43" xfId="6925"/>
    <cellStyle name="_расчет ФОТ 2007 МСК от Ганиева_ТОИР СВОД 2010_форма1(испр.управление30.10.2009.)_Форма к защите 43_БДР формат СД (2)" xfId="6926"/>
    <cellStyle name="_расчет ФОТ 2007 МСК от Ганиева_ТОИР СВОД 2010_форма1(испр.управление30.10.2009.)_Форма к защите 44" xfId="6927"/>
    <cellStyle name="_расчет ФОТ 2007 МСК от Ганиева_ТОИР СВОД 2010_форма1(испр.управление30.10.2009.)_Форма к защите 44_БДР формат СД (2)" xfId="6928"/>
    <cellStyle name="_расчет ФОТ 2007 МСК от Ганиева_ТОИР СВОД 2010_форма1(испр.управление30.10.2009.)_Форма к защите 45" xfId="6929"/>
    <cellStyle name="_расчет ФОТ 2007 МСК от Ганиева_ТОИР СВОД 2010_форма1(испр.управление30.10.2009.)_Форма к защите 45_БДР формат СД (2)" xfId="6930"/>
    <cellStyle name="_расчет ФОТ 2007 МСК от Ганиева_ТОИР СВОД 2010_форма1(испр.управление30.10.2009.)_Форма к защите 46" xfId="6931"/>
    <cellStyle name="_расчет ФОТ 2007 МСК от Ганиева_ТОИР СВОД 2010_форма1(испр.управление30.10.2009.)_Форма к защите 46_БДР формат СД (2)" xfId="6932"/>
    <cellStyle name="_расчет ФОТ 2007 МСК от Ганиева_ТОИР СВОД 2010_форма1(испр.управление30.10.2009.)_Форма к защите 47" xfId="6933"/>
    <cellStyle name="_расчет ФОТ 2007 МСК от Ганиева_ТОИР СВОД 2010_форма1(испр.управление30.10.2009.)_Форма к защите 47_БДР формат СД (2)" xfId="6934"/>
    <cellStyle name="_расчет ФОТ 2007 МСК от Ганиева_ТОИР СВОД 2010_форма1(испр.управление30.10.2009.)_Форма к защите 48" xfId="6935"/>
    <cellStyle name="_расчет ФОТ 2007 МСК от Ганиева_ТОИР СВОД 2010_форма1(испр.управление30.10.2009.)_Форма к защите 48_БДР формат СД (2)" xfId="6936"/>
    <cellStyle name="_расчет ФОТ 2007 МСК от Ганиева_ТОИР СВОД 2010_форма1(испр.управление30.10.2009.)_Форма к защите 49" xfId="6937"/>
    <cellStyle name="_расчет ФОТ 2007 МСК от Ганиева_ТОИР СВОД 2010_форма1(испр.управление30.10.2009.)_Форма к защите 49_БДР формат СД (2)" xfId="6938"/>
    <cellStyle name="_расчет ФОТ 2007 МСК от Ганиева_ТОИР СВОД 2010_форма1(испр.управление30.10.2009.)_Форма к защите 5" xfId="6939"/>
    <cellStyle name="_расчет ФОТ 2007 МСК от Ганиева_ТОИР СВОД 2010_форма1(испр.управление30.10.2009.)_Форма к защите 5_БДР формат СД (2)" xfId="6940"/>
    <cellStyle name="_расчет ФОТ 2007 МСК от Ганиева_ТОИР СВОД 2010_форма1(испр.управление30.10.2009.)_Форма к защите 50" xfId="6941"/>
    <cellStyle name="_расчет ФОТ 2007 МСК от Ганиева_ТОИР СВОД 2010_форма1(испр.управление30.10.2009.)_Форма к защите 50_БДР формат СД (2)" xfId="6942"/>
    <cellStyle name="_расчет ФОТ 2007 МСК от Ганиева_ТОИР СВОД 2010_форма1(испр.управление30.10.2009.)_Форма к защите 51" xfId="6943"/>
    <cellStyle name="_расчет ФОТ 2007 МСК от Ганиева_ТОИР СВОД 2010_форма1(испр.управление30.10.2009.)_Форма к защите 51_БДР формат СД (2)" xfId="6944"/>
    <cellStyle name="_расчет ФОТ 2007 МСК от Ганиева_ТОИР СВОД 2010_форма1(испр.управление30.10.2009.)_Форма к защите 52" xfId="6945"/>
    <cellStyle name="_расчет ФОТ 2007 МСК от Ганиева_ТОИР СВОД 2010_форма1(испр.управление30.10.2009.)_Форма к защите 52_БДР формат СД (2)" xfId="6946"/>
    <cellStyle name="_расчет ФОТ 2007 МСК от Ганиева_ТОИР СВОД 2010_форма1(испр.управление30.10.2009.)_Форма к защите 53" xfId="6947"/>
    <cellStyle name="_расчет ФОТ 2007 МСК от Ганиева_ТОИР СВОД 2010_форма1(испр.управление30.10.2009.)_Форма к защите 53_БДР формат СД (2)" xfId="6948"/>
    <cellStyle name="_расчет ФОТ 2007 МСК от Ганиева_ТОИР СВОД 2010_форма1(испр.управление30.10.2009.)_Форма к защите 54" xfId="6949"/>
    <cellStyle name="_расчет ФОТ 2007 МСК от Ганиева_ТОИР СВОД 2010_форма1(испр.управление30.10.2009.)_Форма к защите 54_БДР формат СД (2)" xfId="6950"/>
    <cellStyle name="_расчет ФОТ 2007 МСК от Ганиева_ТОИР СВОД 2010_форма1(испр.управление30.10.2009.)_Форма к защите 55" xfId="6951"/>
    <cellStyle name="_расчет ФОТ 2007 МСК от Ганиева_ТОИР СВОД 2010_форма1(испр.управление30.10.2009.)_Форма к защите 55_БДР формат СД (2)" xfId="6952"/>
    <cellStyle name="_расчет ФОТ 2007 МСК от Ганиева_ТОИР СВОД 2010_форма1(испр.управление30.10.2009.)_Форма к защите 56" xfId="6953"/>
    <cellStyle name="_расчет ФОТ 2007 МСК от Ганиева_ТОИР СВОД 2010_форма1(испр.управление30.10.2009.)_Форма к защите 56_БДР формат СД (2)" xfId="6954"/>
    <cellStyle name="_расчет ФОТ 2007 МСК от Ганиева_ТОИР СВОД 2010_форма1(испр.управление30.10.2009.)_Форма к защите 57" xfId="6955"/>
    <cellStyle name="_расчет ФОТ 2007 МСК от Ганиева_ТОИР СВОД 2010_форма1(испр.управление30.10.2009.)_Форма к защите 57_БДР формат СД (2)" xfId="6956"/>
    <cellStyle name="_расчет ФОТ 2007 МСК от Ганиева_ТОИР СВОД 2010_форма1(испр.управление30.10.2009.)_Форма к защите 58" xfId="6957"/>
    <cellStyle name="_расчет ФОТ 2007 МСК от Ганиева_ТОИР СВОД 2010_форма1(испр.управление30.10.2009.)_Форма к защите 58_БДР формат СД (2)" xfId="6958"/>
    <cellStyle name="_расчет ФОТ 2007 МСК от Ганиева_ТОИР СВОД 2010_форма1(испр.управление30.10.2009.)_Форма к защите 59" xfId="6959"/>
    <cellStyle name="_расчет ФОТ 2007 МСК от Ганиева_ТОИР СВОД 2010_форма1(испр.управление30.10.2009.)_Форма к защите 59_БДР формат СД (2)" xfId="6960"/>
    <cellStyle name="_расчет ФОТ 2007 МСК от Ганиева_ТОИР СВОД 2010_форма1(испр.управление30.10.2009.)_Форма к защите 6" xfId="6961"/>
    <cellStyle name="_расчет ФОТ 2007 МСК от Ганиева_ТОИР СВОД 2010_форма1(испр.управление30.10.2009.)_Форма к защите 6_БДР формат СД (2)" xfId="6962"/>
    <cellStyle name="_расчет ФОТ 2007 МСК от Ганиева_ТОИР СВОД 2010_форма1(испр.управление30.10.2009.)_Форма к защите 60" xfId="6963"/>
    <cellStyle name="_расчет ФОТ 2007 МСК от Ганиева_ТОИР СВОД 2010_форма1(испр.управление30.10.2009.)_Форма к защите 60_БДР формат СД (2)" xfId="6964"/>
    <cellStyle name="_расчет ФОТ 2007 МСК от Ганиева_ТОИР СВОД 2010_форма1(испр.управление30.10.2009.)_Форма к защите 61" xfId="6965"/>
    <cellStyle name="_расчет ФОТ 2007 МСК от Ганиева_ТОИР СВОД 2010_форма1(испр.управление30.10.2009.)_Форма к защите 61_БДР формат СД (2)" xfId="6966"/>
    <cellStyle name="_расчет ФОТ 2007 МСК от Ганиева_ТОИР СВОД 2010_форма1(испр.управление30.10.2009.)_Форма к защите 62" xfId="6967"/>
    <cellStyle name="_расчет ФОТ 2007 МСК от Ганиева_ТОИР СВОД 2010_форма1(испр.управление30.10.2009.)_Форма к защите 62_БДР формат СД (2)" xfId="6968"/>
    <cellStyle name="_расчет ФОТ 2007 МСК от Ганиева_ТОИР СВОД 2010_форма1(испр.управление30.10.2009.)_Форма к защите 63" xfId="6969"/>
    <cellStyle name="_расчет ФОТ 2007 МСК от Ганиева_ТОИР СВОД 2010_форма1(испр.управление30.10.2009.)_Форма к защите 63_БДР формат СД (2)" xfId="6970"/>
    <cellStyle name="_расчет ФОТ 2007 МСК от Ганиева_ТОИР СВОД 2010_форма1(испр.управление30.10.2009.)_Форма к защите 64" xfId="6971"/>
    <cellStyle name="_расчет ФОТ 2007 МСК от Ганиева_ТОИР СВОД 2010_форма1(испр.управление30.10.2009.)_Форма к защите 64_БДР формат СД (2)" xfId="6972"/>
    <cellStyle name="_расчет ФОТ 2007 МСК от Ганиева_ТОИР СВОД 2010_форма1(испр.управление30.10.2009.)_Форма к защите 65" xfId="6973"/>
    <cellStyle name="_расчет ФОТ 2007 МСК от Ганиева_ТОИР СВОД 2010_форма1(испр.управление30.10.2009.)_Форма к защите 65_БДР формат СД (2)" xfId="6974"/>
    <cellStyle name="_расчет ФОТ 2007 МСК от Ганиева_ТОИР СВОД 2010_форма1(испр.управление30.10.2009.)_Форма к защите 66" xfId="6975"/>
    <cellStyle name="_расчет ФОТ 2007 МСК от Ганиева_ТОИР СВОД 2010_форма1(испр.управление30.10.2009.)_Форма к защите 66_БДР формат СД (2)" xfId="6976"/>
    <cellStyle name="_расчет ФОТ 2007 МСК от Ганиева_ТОИР СВОД 2010_форма1(испр.управление30.10.2009.)_Форма к защите 67" xfId="6977"/>
    <cellStyle name="_расчет ФОТ 2007 МСК от Ганиева_ТОИР СВОД 2010_форма1(испр.управление30.10.2009.)_Форма к защите 67_БДР формат СД (2)" xfId="6978"/>
    <cellStyle name="_расчет ФОТ 2007 МСК от Ганиева_ТОИР СВОД 2010_форма1(испр.управление30.10.2009.)_Форма к защите 68" xfId="6979"/>
    <cellStyle name="_расчет ФОТ 2007 МСК от Ганиева_ТОИР СВОД 2010_форма1(испр.управление30.10.2009.)_Форма к защите 68_БДР формат СД (2)" xfId="6980"/>
    <cellStyle name="_расчет ФОТ 2007 МСК от Ганиева_ТОИР СВОД 2010_форма1(испр.управление30.10.2009.)_Форма к защите 69" xfId="6981"/>
    <cellStyle name="_расчет ФОТ 2007 МСК от Ганиева_ТОИР СВОД 2010_форма1(испр.управление30.10.2009.)_Форма к защите 69_БДР формат СД (2)" xfId="6982"/>
    <cellStyle name="_расчет ФОТ 2007 МСК от Ганиева_ТОИР СВОД 2010_форма1(испр.управление30.10.2009.)_Форма к защите 7" xfId="6983"/>
    <cellStyle name="_расчет ФОТ 2007 МСК от Ганиева_ТОИР СВОД 2010_форма1(испр.управление30.10.2009.)_Форма к защите 7_БДР формат СД (2)" xfId="6984"/>
    <cellStyle name="_расчет ФОТ 2007 МСК от Ганиева_ТОИР СВОД 2010_форма1(испр.управление30.10.2009.)_Форма к защите 70" xfId="6985"/>
    <cellStyle name="_расчет ФОТ 2007 МСК от Ганиева_ТОИР СВОД 2010_форма1(испр.управление30.10.2009.)_Форма к защите 70_БДР формат СД (2)" xfId="6986"/>
    <cellStyle name="_расчет ФОТ 2007 МСК от Ганиева_ТОИР СВОД 2010_форма1(испр.управление30.10.2009.)_Форма к защите 71" xfId="6987"/>
    <cellStyle name="_расчет ФОТ 2007 МСК от Ганиева_ТОИР СВОД 2010_форма1(испр.управление30.10.2009.)_Форма к защите 71_БДР формат СД (2)" xfId="6988"/>
    <cellStyle name="_расчет ФОТ 2007 МСК от Ганиева_ТОИР СВОД 2010_форма1(испр.управление30.10.2009.)_Форма к защите 72" xfId="6989"/>
    <cellStyle name="_расчет ФОТ 2007 МСК от Ганиева_ТОИР СВОД 2010_форма1(испр.управление30.10.2009.)_Форма к защите 72_БДР формат СД (2)" xfId="6990"/>
    <cellStyle name="_расчет ФОТ 2007 МСК от Ганиева_ТОИР СВОД 2010_форма1(испр.управление30.10.2009.)_Форма к защите 73" xfId="6991"/>
    <cellStyle name="_расчет ФОТ 2007 МСК от Ганиева_ТОИР СВОД 2010_форма1(испр.управление30.10.2009.)_Форма к защите 73_БДР формат СД (2)" xfId="6992"/>
    <cellStyle name="_расчет ФОТ 2007 МСК от Ганиева_ТОИР СВОД 2010_форма1(испр.управление30.10.2009.)_Форма к защите 74" xfId="6993"/>
    <cellStyle name="_расчет ФОТ 2007 МСК от Ганиева_ТОИР СВОД 2010_форма1(испр.управление30.10.2009.)_Форма к защите 74_БДР формат СД (2)" xfId="6994"/>
    <cellStyle name="_расчет ФОТ 2007 МСК от Ганиева_ТОИР СВОД 2010_форма1(испр.управление30.10.2009.)_Форма к защите 75" xfId="6995"/>
    <cellStyle name="_расчет ФОТ 2007 МСК от Ганиева_ТОИР СВОД 2010_форма1(испр.управление30.10.2009.)_Форма к защите 75_БДР формат СД (2)" xfId="6996"/>
    <cellStyle name="_расчет ФОТ 2007 МСК от Ганиева_ТОИР СВОД 2010_форма1(испр.управление30.10.2009.)_Форма к защите 76" xfId="6997"/>
    <cellStyle name="_расчет ФОТ 2007 МСК от Ганиева_ТОИР СВОД 2010_форма1(испр.управление30.10.2009.)_Форма к защите 76_БДР формат СД (2)" xfId="6998"/>
    <cellStyle name="_расчет ФОТ 2007 МСК от Ганиева_ТОИР СВОД 2010_форма1(испр.управление30.10.2009.)_Форма к защите 77" xfId="6999"/>
    <cellStyle name="_расчет ФОТ 2007 МСК от Ганиева_ТОИР СВОД 2010_форма1(испр.управление30.10.2009.)_Форма к защите 77_БДР формат СД (2)" xfId="7000"/>
    <cellStyle name="_расчет ФОТ 2007 МСК от Ганиева_ТОИР СВОД 2010_форма1(испр.управление30.10.2009.)_Форма к защите 78" xfId="7001"/>
    <cellStyle name="_расчет ФОТ 2007 МСК от Ганиева_ТОИР СВОД 2010_форма1(испр.управление30.10.2009.)_Форма к защите 78_БДР формат СД (2)" xfId="7002"/>
    <cellStyle name="_расчет ФОТ 2007 МСК от Ганиева_ТОИР СВОД 2010_форма1(испр.управление30.10.2009.)_Форма к защите 79" xfId="7003"/>
    <cellStyle name="_расчет ФОТ 2007 МСК от Ганиева_ТОИР СВОД 2010_форма1(испр.управление30.10.2009.)_Форма к защите 79_БДР формат СД (2)" xfId="7004"/>
    <cellStyle name="_расчет ФОТ 2007 МСК от Ганиева_ТОИР СВОД 2010_форма1(испр.управление30.10.2009.)_Форма к защите 8" xfId="7005"/>
    <cellStyle name="_расчет ФОТ 2007 МСК от Ганиева_ТОИР СВОД 2010_форма1(испр.управление30.10.2009.)_Форма к защите 8_БДР формат СД (2)" xfId="7006"/>
    <cellStyle name="_расчет ФОТ 2007 МСК от Ганиева_ТОИР СВОД 2010_форма1(испр.управление30.10.2009.)_Форма к защите 80" xfId="7007"/>
    <cellStyle name="_расчет ФОТ 2007 МСК от Ганиева_ТОИР СВОД 2010_форма1(испр.управление30.10.2009.)_Форма к защите 80_БДР формат СД (2)" xfId="7008"/>
    <cellStyle name="_расчет ФОТ 2007 МСК от Ганиева_ТОИР СВОД 2010_форма1(испр.управление30.10.2009.)_Форма к защите 81" xfId="7009"/>
    <cellStyle name="_расчет ФОТ 2007 МСК от Ганиева_ТОИР СВОД 2010_форма1(испр.управление30.10.2009.)_Форма к защите 81_БДР формат СД (2)" xfId="7010"/>
    <cellStyle name="_расчет ФОТ 2007 МСК от Ганиева_ТОИР СВОД 2010_форма1(испр.управление30.10.2009.)_Форма к защите 82" xfId="7011"/>
    <cellStyle name="_расчет ФОТ 2007 МСК от Ганиева_ТОИР СВОД 2010_форма1(испр.управление30.10.2009.)_Форма к защите 82_БДР формат СД (2)" xfId="7012"/>
    <cellStyle name="_расчет ФОТ 2007 МСК от Ганиева_ТОИР СВОД 2010_форма1(испр.управление30.10.2009.)_Форма к защите 83" xfId="7013"/>
    <cellStyle name="_расчет ФОТ 2007 МСК от Ганиева_ТОИР СВОД 2010_форма1(испр.управление30.10.2009.)_Форма к защите 83_БДР формат СД (2)" xfId="7014"/>
    <cellStyle name="_расчет ФОТ 2007 МСК от Ганиева_ТОИР СВОД 2010_форма1(испр.управление30.10.2009.)_Форма к защите 84" xfId="7015"/>
    <cellStyle name="_расчет ФОТ 2007 МСК от Ганиева_ТОИР СВОД 2010_форма1(испр.управление30.10.2009.)_Форма к защите 84_БДР формат СД (2)" xfId="7016"/>
    <cellStyle name="_расчет ФОТ 2007 МСК от Ганиева_ТОИР СВОД 2010_форма1(испр.управление30.10.2009.)_Форма к защите 85" xfId="7017"/>
    <cellStyle name="_расчет ФОТ 2007 МСК от Ганиева_ТОИР СВОД 2010_форма1(испр.управление30.10.2009.)_Форма к защите 85_БДР формат СД (2)" xfId="7018"/>
    <cellStyle name="_расчет ФОТ 2007 МСК от Ганиева_ТОИР СВОД 2010_форма1(испр.управление30.10.2009.)_Форма к защите 86" xfId="7019"/>
    <cellStyle name="_расчет ФОТ 2007 МСК от Ганиева_ТОИР СВОД 2010_форма1(испр.управление30.10.2009.)_Форма к защите 86_БДР формат СД (2)" xfId="7020"/>
    <cellStyle name="_расчет ФОТ 2007 МСК от Ганиева_ТОИР СВОД 2010_форма1(испр.управление30.10.2009.)_Форма к защите 87" xfId="7021"/>
    <cellStyle name="_расчет ФОТ 2007 МСК от Ганиева_ТОИР СВОД 2010_форма1(испр.управление30.10.2009.)_Форма к защите 87_БДР формат СД (2)" xfId="7022"/>
    <cellStyle name="_расчет ФОТ 2007 МСК от Ганиева_ТОИР СВОД 2010_форма1(испр.управление30.10.2009.)_Форма к защите 88" xfId="7023"/>
    <cellStyle name="_расчет ФОТ 2007 МСК от Ганиева_ТОИР СВОД 2010_форма1(испр.управление30.10.2009.)_Форма к защите 88_БДР формат СД (2)" xfId="7024"/>
    <cellStyle name="_расчет ФОТ 2007 МСК от Ганиева_ТОИР СВОД 2010_форма1(испр.управление30.10.2009.)_Форма к защите 89" xfId="7025"/>
    <cellStyle name="_расчет ФОТ 2007 МСК от Ганиева_ТОИР СВОД 2010_форма1(испр.управление30.10.2009.)_Форма к защите 89_БДР формат СД (2)" xfId="7026"/>
    <cellStyle name="_расчет ФОТ 2007 МСК от Ганиева_ТОИР СВОД 2010_форма1(испр.управление30.10.2009.)_Форма к защите 9" xfId="7027"/>
    <cellStyle name="_расчет ФОТ 2007 МСК от Ганиева_ТОИР СВОД 2010_форма1(испр.управление30.10.2009.)_Форма к защите 9_БДР формат СД (2)" xfId="7028"/>
    <cellStyle name="_расчет ФОТ 2007 МСК от Ганиева_ТОИР СВОД 2010_форма1(испр.управление30.10.2009.)_Форма к защите 90" xfId="7029"/>
    <cellStyle name="_расчет ФОТ 2007 МСК от Ганиева_ТОИР СВОД 2010_форма1(испр.управление30.10.2009.)_Форма к защите 90_БДР формат СД (2)" xfId="7030"/>
    <cellStyle name="_расчет ФОТ 2007 МСК от Ганиева_ТОИР СВОД 2010_форма1(испр.управление30.10.2009.)_Форма к защите ДЭБ" xfId="7031"/>
    <cellStyle name="_расчет ФОТ 2007 МСК от Ганиева_ТОИР СВОД 2010_форма1(испр.управление30.10.2009.)_Форма к защите ДЭБ 2" xfId="7032"/>
    <cellStyle name="_расчет ФОТ 2007 МСК от Ганиева_ТОИР СВОД 2010_форма1(испр.управление30.10.2009.)_Форма к защите ДЭБ 2_БДР формат СД (2)" xfId="7033"/>
    <cellStyle name="_расчет ФОТ 2007 МСК от Ганиева_ТОИР СВОД 2010_форма1(испр.управление30.10.2009.)_Форма к защите ДЭБ_БДР формат СД (2)" xfId="7034"/>
    <cellStyle name="_расчет ФОТ 2007 МСК от Ганиева_ТОИР СВОД 2010_форма1(испр.управление30.10.2009.)_Форма к защите_БДР формат СД (2)" xfId="7035"/>
    <cellStyle name="_расчет ФОТ 2007 МСК от Ганиева_ТОИР СВОД 2010_форма1(испр.управление30.10.2009.)_Форма к защите_ДСП" xfId="7036"/>
    <cellStyle name="_расчет ФОТ 2007 МСК от Ганиева_ТОИР СВОД 2010_форма1(испр.управление30.10.2009.)_Форма к защите_ДСП 2" xfId="7037"/>
    <cellStyle name="_расчет ФОТ 2007 МСК от Ганиева_ТОИР СВОД 2010_форма1(испр.управление30.10.2009.)_Форма к защите_ДСП 2_БДР формат СД (2)" xfId="7038"/>
    <cellStyle name="_расчет ФОТ 2007 МСК от Ганиева_ТОИР СВОД 2010_форма1(испр.управление30.10.2009.)_Форма к защите_ДСП_БДР формат СД (2)" xfId="7039"/>
    <cellStyle name="_расчет ФОТ 2007 МСК от Ганиева_ТОИР СВОД 2010_форма1(испр.управление30.10.2009.)_Форма к защите_ДУпиоп" xfId="7040"/>
    <cellStyle name="_расчет ФОТ 2007 МСК от Ганиева_ТОИР СВОД 2010_форма1(испр.управление30.10.2009.)_Форма к защите_ДУпиоп 2" xfId="7041"/>
    <cellStyle name="_расчет ФОТ 2007 МСК от Ганиева_ТОИР СВОД 2010_форма1(испр.управление30.10.2009.)_Форма к защите_ДУпиоп 2_БДР формат СД (2)" xfId="7042"/>
    <cellStyle name="_расчет ФОТ 2007 МСК от Ганиева_ТОИР СВОД 2010_форма1(испр.управление30.10.2009.)_Форма к защите_ДУпиоп_БДР формат СД (2)" xfId="7043"/>
    <cellStyle name="_расчет ФОТ 2007 МСК от Ганиева_ТОИР СВОД 2010_форма1(испр.управление30.10.2009.)_Форма к защите_окончательная версия" xfId="7044"/>
    <cellStyle name="_расчет ФОТ 2007 МСК от Ганиева_ТОИР СВОД 2010_форма1(испр.управление30.10.2009.)_Форма к защите_окончательная версия 2" xfId="7045"/>
    <cellStyle name="_расчет ФОТ 2007 МСК от Ганиева_ТОИР СВОД 2010_форма1(испр.управление30.10.2009.)_Форма к защите_окончательная версия 2_БДР формат СД (2)" xfId="7046"/>
    <cellStyle name="_расчет ФОТ 2007 МСК от Ганиева_ТОИР СВОД 2010_форма1(испр.управление30.10.2009.)_Форма к защите_окончательная версия_БДР формат СД (2)" xfId="7047"/>
    <cellStyle name="_расчет ФОТ 2007 МСК от Ганиева_ФОТ ГСС 2010 (30 10 2009)" xfId="7048"/>
    <cellStyle name="_расчет ФОТ 2007 МСК от Ганиева_ФОТ ГСС 2010 (30 10 2009) 2" xfId="7049"/>
    <cellStyle name="_расчет ФОТ 2007 МСК от Ганиева_ФОТ ГСС 2010 (30 10 2009) 2 2" xfId="7050"/>
    <cellStyle name="_расчет ФОТ 2007 МСК от Ганиева_ФОТ ГСС 2010 (30 10 2009) 2 2_БДР формат СД (2)" xfId="7051"/>
    <cellStyle name="_расчет ФОТ 2007 МСК от Ганиева_ФОТ ГСС 2010 (30 10 2009) 2_БДР формат СД (2)" xfId="7052"/>
    <cellStyle name="_расчет ФОТ 2007 МСК от Ганиева_ФОТ ГСС 2010 (30 10 2009) 3" xfId="7053"/>
    <cellStyle name="_расчет ФОТ 2007 МСК от Ганиева_ФОТ ГСС 2010 (30 10 2009) 3_БДР формат СД (2)" xfId="7054"/>
    <cellStyle name="_расчет ФОТ 2007 МСК от Ганиева_ФОТ ГСС 2010 (30 10 2009)_БДР формат СД (2)" xfId="7055"/>
    <cellStyle name="_расчет ФОТ 2007 МСК от Ганиева_ФОТ ГСС 2010 (30 10 2009)_ДУС (3)" xfId="7056"/>
    <cellStyle name="_расчет ФОТ 2007 МСК от Ганиева_ФОТ ГСС 2010 (30 10 2009)_ДУС (3) 2" xfId="7057"/>
    <cellStyle name="_расчет ФОТ 2007 МСК от Ганиева_ФОТ ГСС 2010 (30 10 2009)_ДУС (3) 2_БДР формат СД (2)" xfId="7058"/>
    <cellStyle name="_расчет ФОТ 2007 МСК от Ганиева_ФОТ ГСС 2010 (30 10 2009)_ДУС (3)_БДР формат СД (2)" xfId="7059"/>
    <cellStyle name="_расчет ФОТ 2007 МСК от Ганиева_ФОТ ГСС 2010 (30 10 2009)_Источники_лимиты_Бизнес-план" xfId="7060"/>
    <cellStyle name="_расчет ФОТ 2007 МСК от Ганиева_ФОТ ГСС 2010 (30 10 2009)_Источники_лимиты_Бизнес-план 2" xfId="7061"/>
    <cellStyle name="_расчет ФОТ 2007 МСК от Ганиева_ФОТ ГСС 2010 (30 10 2009)_Источники_лимиты_Бизнес-план 2 2" xfId="7062"/>
    <cellStyle name="_расчет ФОТ 2007 МСК от Ганиева_ФОТ ГСС 2010 (30 10 2009)_Источники_лимиты_Бизнес-план 2 2_БДР формат СД (2)" xfId="7063"/>
    <cellStyle name="_расчет ФОТ 2007 МСК от Ганиева_ФОТ ГСС 2010 (30 10 2009)_Источники_лимиты_Бизнес-план 2_БДР формат СД (2)" xfId="7064"/>
    <cellStyle name="_расчет ФОТ 2007 МСК от Ганиева_ФОТ ГСС 2010 (30 10 2009)_Источники_лимиты_Бизнес-план 3" xfId="7065"/>
    <cellStyle name="_расчет ФОТ 2007 МСК от Ганиева_ФОТ ГСС 2010 (30 10 2009)_Источники_лимиты_Бизнес-план 3_БДР формат СД (2)" xfId="7066"/>
    <cellStyle name="_расчет ФОТ 2007 МСК от Ганиева_ФОТ ГСС 2010 (30 10 2009)_Источники_лимиты_Бизнес-план_БДР формат СД (2)" xfId="7067"/>
    <cellStyle name="_расчет ФОТ 2007 МСК от Ганиева_ФОТ ГСС 2010 (30 10 2009)_Копия форма к защите" xfId="7068"/>
    <cellStyle name="_расчет ФОТ 2007 МСК от Ганиева_ФОТ ГСС 2010 (30 10 2009)_Копия форма к защите 2" xfId="7069"/>
    <cellStyle name="_расчет ФОТ 2007 МСК от Ганиева_ФОТ ГСС 2010 (30 10 2009)_Копия форма к защите 2_БДР формат СД (2)" xfId="7070"/>
    <cellStyle name="_расчет ФОТ 2007 МСК от Ганиева_ФОТ ГСС 2010 (30 10 2009)_Копия форма к защите_БДР формат СД (2)" xfId="7071"/>
    <cellStyle name="_расчет ФОТ 2007 МСК от Ганиева_ФОТ ГСС 2010 (30 10 2009)_Свод бюджет на 2012" xfId="7072"/>
    <cellStyle name="_расчет ФОТ 2007 МСК от Ганиева_ФОТ ГСС 2010 (30 10 2009)_Свод бюджет на 2012 2" xfId="7073"/>
    <cellStyle name="_расчет ФОТ 2007 МСК от Ганиева_ФОТ ГСС 2010 (30 10 2009)_Свод бюджет на 2012 2_БДР формат СД (2)" xfId="7074"/>
    <cellStyle name="_расчет ФОТ 2007 МСК от Ганиева_ФОТ ГСС 2010 (30 10 2009)_Свод бюджет на 2012_БДР формат СД (2)" xfId="7075"/>
    <cellStyle name="_расчет ФОТ 2007 МСК от Ганиева_ФОТ ГСС 2010 (30 10 2009)_Форма к защите" xfId="7076"/>
    <cellStyle name="_расчет ФОТ 2007 МСК от Ганиева_ФОТ ГСС 2010 (30 10 2009)_форма к защите - ДКУ" xfId="7077"/>
    <cellStyle name="_расчет ФОТ 2007 МСК от Ганиева_ФОТ ГСС 2010 (30 10 2009)_форма к защите - ДКУ 2" xfId="7078"/>
    <cellStyle name="_расчет ФОТ 2007 МСК от Ганиева_ФОТ ГСС 2010 (30 10 2009)_форма к защите - ДКУ 2_БДР формат СД (2)" xfId="7079"/>
    <cellStyle name="_расчет ФОТ 2007 МСК от Ганиева_ФОТ ГСС 2010 (30 10 2009)_форма к защите - ДКУ_БДР формат СД (2)" xfId="7080"/>
    <cellStyle name="_расчет ФОТ 2007 МСК от Ганиева_ФОТ ГСС 2010 (30 10 2009)_Форма к защите 10" xfId="7081"/>
    <cellStyle name="_расчет ФОТ 2007 МСК от Ганиева_ФОТ ГСС 2010 (30 10 2009)_Форма к защите 10_БДР формат СД (2)" xfId="7082"/>
    <cellStyle name="_расчет ФОТ 2007 МСК от Ганиева_ФОТ ГСС 2010 (30 10 2009)_Форма к защите 11" xfId="7083"/>
    <cellStyle name="_расчет ФОТ 2007 МСК от Ганиева_ФОТ ГСС 2010 (30 10 2009)_Форма к защите 11_БДР формат СД (2)" xfId="7084"/>
    <cellStyle name="_расчет ФОТ 2007 МСК от Ганиева_ФОТ ГСС 2010 (30 10 2009)_Форма к защите 12" xfId="7085"/>
    <cellStyle name="_расчет ФОТ 2007 МСК от Ганиева_ФОТ ГСС 2010 (30 10 2009)_Форма к защите 12_БДР формат СД (2)" xfId="7086"/>
    <cellStyle name="_расчет ФОТ 2007 МСК от Ганиева_ФОТ ГСС 2010 (30 10 2009)_Форма к защите 13" xfId="7087"/>
    <cellStyle name="_расчет ФОТ 2007 МСК от Ганиева_ФОТ ГСС 2010 (30 10 2009)_Форма к защите 13_БДР формат СД (2)" xfId="7088"/>
    <cellStyle name="_расчет ФОТ 2007 МСК от Ганиева_ФОТ ГСС 2010 (30 10 2009)_Форма к защите 14" xfId="7089"/>
    <cellStyle name="_расчет ФОТ 2007 МСК от Ганиева_ФОТ ГСС 2010 (30 10 2009)_Форма к защите 14_БДР формат СД (2)" xfId="7090"/>
    <cellStyle name="_расчет ФОТ 2007 МСК от Ганиева_ФОТ ГСС 2010 (30 10 2009)_Форма к защите 15" xfId="7091"/>
    <cellStyle name="_расчет ФОТ 2007 МСК от Ганиева_ФОТ ГСС 2010 (30 10 2009)_Форма к защите 15_БДР формат СД (2)" xfId="7092"/>
    <cellStyle name="_расчет ФОТ 2007 МСК от Ганиева_ФОТ ГСС 2010 (30 10 2009)_Форма к защите 16" xfId="7093"/>
    <cellStyle name="_расчет ФОТ 2007 МСК от Ганиева_ФОТ ГСС 2010 (30 10 2009)_Форма к защите 16_БДР формат СД (2)" xfId="7094"/>
    <cellStyle name="_расчет ФОТ 2007 МСК от Ганиева_ФОТ ГСС 2010 (30 10 2009)_Форма к защите 17" xfId="7095"/>
    <cellStyle name="_расчет ФОТ 2007 МСК от Ганиева_ФОТ ГСС 2010 (30 10 2009)_Форма к защите 17_БДР формат СД (2)" xfId="7096"/>
    <cellStyle name="_расчет ФОТ 2007 МСК от Ганиева_ФОТ ГСС 2010 (30 10 2009)_Форма к защите 18" xfId="7097"/>
    <cellStyle name="_расчет ФОТ 2007 МСК от Ганиева_ФОТ ГСС 2010 (30 10 2009)_Форма к защите 18_БДР формат СД (2)" xfId="7098"/>
    <cellStyle name="_расчет ФОТ 2007 МСК от Ганиева_ФОТ ГСС 2010 (30 10 2009)_Форма к защите 19" xfId="7099"/>
    <cellStyle name="_расчет ФОТ 2007 МСК от Ганиева_ФОТ ГСС 2010 (30 10 2009)_Форма к защите 19_БДР формат СД (2)" xfId="7100"/>
    <cellStyle name="_расчет ФОТ 2007 МСК от Ганиева_ФОТ ГСС 2010 (30 10 2009)_Форма к защите 2" xfId="7101"/>
    <cellStyle name="_расчет ФОТ 2007 МСК от Ганиева_ФОТ ГСС 2010 (30 10 2009)_Форма к защите 2_БДР формат СД (2)" xfId="7102"/>
    <cellStyle name="_расчет ФОТ 2007 МСК от Ганиева_ФОТ ГСС 2010 (30 10 2009)_Форма к защите 20" xfId="7103"/>
    <cellStyle name="_расчет ФОТ 2007 МСК от Ганиева_ФОТ ГСС 2010 (30 10 2009)_Форма к защите 20_БДР формат СД (2)" xfId="7104"/>
    <cellStyle name="_расчет ФОТ 2007 МСК от Ганиева_ФОТ ГСС 2010 (30 10 2009)_Форма к защите 21" xfId="7105"/>
    <cellStyle name="_расчет ФОТ 2007 МСК от Ганиева_ФОТ ГСС 2010 (30 10 2009)_Форма к защите 21_БДР формат СД (2)" xfId="7106"/>
    <cellStyle name="_расчет ФОТ 2007 МСК от Ганиева_ФОТ ГСС 2010 (30 10 2009)_Форма к защите 22" xfId="7107"/>
    <cellStyle name="_расчет ФОТ 2007 МСК от Ганиева_ФОТ ГСС 2010 (30 10 2009)_Форма к защите 22_БДР формат СД (2)" xfId="7108"/>
    <cellStyle name="_расчет ФОТ 2007 МСК от Ганиева_ФОТ ГСС 2010 (30 10 2009)_Форма к защите 23" xfId="7109"/>
    <cellStyle name="_расчет ФОТ 2007 МСК от Ганиева_ФОТ ГСС 2010 (30 10 2009)_Форма к защите 23_БДР формат СД (2)" xfId="7110"/>
    <cellStyle name="_расчет ФОТ 2007 МСК от Ганиева_ФОТ ГСС 2010 (30 10 2009)_Форма к защите 24" xfId="7111"/>
    <cellStyle name="_расчет ФОТ 2007 МСК от Ганиева_ФОТ ГСС 2010 (30 10 2009)_Форма к защите 24_БДР формат СД (2)" xfId="7112"/>
    <cellStyle name="_расчет ФОТ 2007 МСК от Ганиева_ФОТ ГСС 2010 (30 10 2009)_Форма к защите 25" xfId="7113"/>
    <cellStyle name="_расчет ФОТ 2007 МСК от Ганиева_ФОТ ГСС 2010 (30 10 2009)_Форма к защите 25_БДР формат СД (2)" xfId="7114"/>
    <cellStyle name="_расчет ФОТ 2007 МСК от Ганиева_ФОТ ГСС 2010 (30 10 2009)_Форма к защите 26" xfId="7115"/>
    <cellStyle name="_расчет ФОТ 2007 МСК от Ганиева_ФОТ ГСС 2010 (30 10 2009)_Форма к защите 26_БДР формат СД (2)" xfId="7116"/>
    <cellStyle name="_расчет ФОТ 2007 МСК от Ганиева_ФОТ ГСС 2010 (30 10 2009)_Форма к защите 27" xfId="7117"/>
    <cellStyle name="_расчет ФОТ 2007 МСК от Ганиева_ФОТ ГСС 2010 (30 10 2009)_Форма к защите 27_БДР формат СД (2)" xfId="7118"/>
    <cellStyle name="_расчет ФОТ 2007 МСК от Ганиева_ФОТ ГСС 2010 (30 10 2009)_Форма к защите 28" xfId="7119"/>
    <cellStyle name="_расчет ФОТ 2007 МСК от Ганиева_ФОТ ГСС 2010 (30 10 2009)_Форма к защите 28_БДР формат СД (2)" xfId="7120"/>
    <cellStyle name="_расчет ФОТ 2007 МСК от Ганиева_ФОТ ГСС 2010 (30 10 2009)_Форма к защите 29" xfId="7121"/>
    <cellStyle name="_расчет ФОТ 2007 МСК от Ганиева_ФОТ ГСС 2010 (30 10 2009)_Форма к защите 29_БДР формат СД (2)" xfId="7122"/>
    <cellStyle name="_расчет ФОТ 2007 МСК от Ганиева_ФОТ ГСС 2010 (30 10 2009)_Форма к защите 3" xfId="7123"/>
    <cellStyle name="_расчет ФОТ 2007 МСК от Ганиева_ФОТ ГСС 2010 (30 10 2009)_Форма к защите 3_БДР формат СД (2)" xfId="7124"/>
    <cellStyle name="_расчет ФОТ 2007 МСК от Ганиева_ФОТ ГСС 2010 (30 10 2009)_Форма к защите 30" xfId="7125"/>
    <cellStyle name="_расчет ФОТ 2007 МСК от Ганиева_ФОТ ГСС 2010 (30 10 2009)_Форма к защите 30_БДР формат СД (2)" xfId="7126"/>
    <cellStyle name="_расчет ФОТ 2007 МСК от Ганиева_ФОТ ГСС 2010 (30 10 2009)_Форма к защите 31" xfId="7127"/>
    <cellStyle name="_расчет ФОТ 2007 МСК от Ганиева_ФОТ ГСС 2010 (30 10 2009)_Форма к защите 31_БДР формат СД (2)" xfId="7128"/>
    <cellStyle name="_расчет ФОТ 2007 МСК от Ганиева_ФОТ ГСС 2010 (30 10 2009)_Форма к защите 32" xfId="7129"/>
    <cellStyle name="_расчет ФОТ 2007 МСК от Ганиева_ФОТ ГСС 2010 (30 10 2009)_Форма к защите 32_БДР формат СД (2)" xfId="7130"/>
    <cellStyle name="_расчет ФОТ 2007 МСК от Ганиева_ФОТ ГСС 2010 (30 10 2009)_Форма к защите 33" xfId="7131"/>
    <cellStyle name="_расчет ФОТ 2007 МСК от Ганиева_ФОТ ГСС 2010 (30 10 2009)_Форма к защите 33_БДР формат СД (2)" xfId="7132"/>
    <cellStyle name="_расчет ФОТ 2007 МСК от Ганиева_ФОТ ГСС 2010 (30 10 2009)_Форма к защите 34" xfId="7133"/>
    <cellStyle name="_расчет ФОТ 2007 МСК от Ганиева_ФОТ ГСС 2010 (30 10 2009)_Форма к защите 34_БДР формат СД (2)" xfId="7134"/>
    <cellStyle name="_расчет ФОТ 2007 МСК от Ганиева_ФОТ ГСС 2010 (30 10 2009)_Форма к защите 35" xfId="7135"/>
    <cellStyle name="_расчет ФОТ 2007 МСК от Ганиева_ФОТ ГСС 2010 (30 10 2009)_Форма к защите 35_БДР формат СД (2)" xfId="7136"/>
    <cellStyle name="_расчет ФОТ 2007 МСК от Ганиева_ФОТ ГСС 2010 (30 10 2009)_Форма к защите 36" xfId="7137"/>
    <cellStyle name="_расчет ФОТ 2007 МСК от Ганиева_ФОТ ГСС 2010 (30 10 2009)_Форма к защите 36_БДР формат СД (2)" xfId="7138"/>
    <cellStyle name="_расчет ФОТ 2007 МСК от Ганиева_ФОТ ГСС 2010 (30 10 2009)_Форма к защите 37" xfId="7139"/>
    <cellStyle name="_расчет ФОТ 2007 МСК от Ганиева_ФОТ ГСС 2010 (30 10 2009)_Форма к защите 37_БДР формат СД (2)" xfId="7140"/>
    <cellStyle name="_расчет ФОТ 2007 МСК от Ганиева_ФОТ ГСС 2010 (30 10 2009)_Форма к защите 38" xfId="7141"/>
    <cellStyle name="_расчет ФОТ 2007 МСК от Ганиева_ФОТ ГСС 2010 (30 10 2009)_Форма к защите 38_БДР формат СД (2)" xfId="7142"/>
    <cellStyle name="_расчет ФОТ 2007 МСК от Ганиева_ФОТ ГСС 2010 (30 10 2009)_Форма к защите 39" xfId="7143"/>
    <cellStyle name="_расчет ФОТ 2007 МСК от Ганиева_ФОТ ГСС 2010 (30 10 2009)_Форма к защите 39_БДР формат СД (2)" xfId="7144"/>
    <cellStyle name="_расчет ФОТ 2007 МСК от Ганиева_ФОТ ГСС 2010 (30 10 2009)_Форма к защите 4" xfId="7145"/>
    <cellStyle name="_расчет ФОТ 2007 МСК от Ганиева_ФОТ ГСС 2010 (30 10 2009)_Форма к защите 4_БДР формат СД (2)" xfId="7146"/>
    <cellStyle name="_расчет ФОТ 2007 МСК от Ганиева_ФОТ ГСС 2010 (30 10 2009)_Форма к защите 40" xfId="7147"/>
    <cellStyle name="_расчет ФОТ 2007 МСК от Ганиева_ФОТ ГСС 2010 (30 10 2009)_Форма к защите 40_БДР формат СД (2)" xfId="7148"/>
    <cellStyle name="_расчет ФОТ 2007 МСК от Ганиева_ФОТ ГСС 2010 (30 10 2009)_Форма к защите 41" xfId="7149"/>
    <cellStyle name="_расчет ФОТ 2007 МСК от Ганиева_ФОТ ГСС 2010 (30 10 2009)_Форма к защите 41_БДР формат СД (2)" xfId="7150"/>
    <cellStyle name="_расчет ФОТ 2007 МСК от Ганиева_ФОТ ГСС 2010 (30 10 2009)_Форма к защите 42" xfId="7151"/>
    <cellStyle name="_расчет ФОТ 2007 МСК от Ганиева_ФОТ ГСС 2010 (30 10 2009)_Форма к защите 42_БДР формат СД (2)" xfId="7152"/>
    <cellStyle name="_расчет ФОТ 2007 МСК от Ганиева_ФОТ ГСС 2010 (30 10 2009)_Форма к защите 43" xfId="7153"/>
    <cellStyle name="_расчет ФОТ 2007 МСК от Ганиева_ФОТ ГСС 2010 (30 10 2009)_Форма к защите 43_БДР формат СД (2)" xfId="7154"/>
    <cellStyle name="_расчет ФОТ 2007 МСК от Ганиева_ФОТ ГСС 2010 (30 10 2009)_Форма к защите 44" xfId="7155"/>
    <cellStyle name="_расчет ФОТ 2007 МСК от Ганиева_ФОТ ГСС 2010 (30 10 2009)_Форма к защите 44_БДР формат СД (2)" xfId="7156"/>
    <cellStyle name="_расчет ФОТ 2007 МСК от Ганиева_ФОТ ГСС 2010 (30 10 2009)_Форма к защите 45" xfId="7157"/>
    <cellStyle name="_расчет ФОТ 2007 МСК от Ганиева_ФОТ ГСС 2010 (30 10 2009)_Форма к защите 45_БДР формат СД (2)" xfId="7158"/>
    <cellStyle name="_расчет ФОТ 2007 МСК от Ганиева_ФОТ ГСС 2010 (30 10 2009)_Форма к защите 46" xfId="7159"/>
    <cellStyle name="_расчет ФОТ 2007 МСК от Ганиева_ФОТ ГСС 2010 (30 10 2009)_Форма к защите 46_БДР формат СД (2)" xfId="7160"/>
    <cellStyle name="_расчет ФОТ 2007 МСК от Ганиева_ФОТ ГСС 2010 (30 10 2009)_Форма к защите 47" xfId="7161"/>
    <cellStyle name="_расчет ФОТ 2007 МСК от Ганиева_ФОТ ГСС 2010 (30 10 2009)_Форма к защите 47_БДР формат СД (2)" xfId="7162"/>
    <cellStyle name="_расчет ФОТ 2007 МСК от Ганиева_ФОТ ГСС 2010 (30 10 2009)_Форма к защите 48" xfId="7163"/>
    <cellStyle name="_расчет ФОТ 2007 МСК от Ганиева_ФОТ ГСС 2010 (30 10 2009)_Форма к защите 48_БДР формат СД (2)" xfId="7164"/>
    <cellStyle name="_расчет ФОТ 2007 МСК от Ганиева_ФОТ ГСС 2010 (30 10 2009)_Форма к защите 49" xfId="7165"/>
    <cellStyle name="_расчет ФОТ 2007 МСК от Ганиева_ФОТ ГСС 2010 (30 10 2009)_Форма к защите 49_БДР формат СД (2)" xfId="7166"/>
    <cellStyle name="_расчет ФОТ 2007 МСК от Ганиева_ФОТ ГСС 2010 (30 10 2009)_Форма к защите 5" xfId="7167"/>
    <cellStyle name="_расчет ФОТ 2007 МСК от Ганиева_ФОТ ГСС 2010 (30 10 2009)_Форма к защите 5_БДР формат СД (2)" xfId="7168"/>
    <cellStyle name="_расчет ФОТ 2007 МСК от Ганиева_ФОТ ГСС 2010 (30 10 2009)_Форма к защите 50" xfId="7169"/>
    <cellStyle name="_расчет ФОТ 2007 МСК от Ганиева_ФОТ ГСС 2010 (30 10 2009)_Форма к защите 50_БДР формат СД (2)" xfId="7170"/>
    <cellStyle name="_расчет ФОТ 2007 МСК от Ганиева_ФОТ ГСС 2010 (30 10 2009)_Форма к защите 51" xfId="7171"/>
    <cellStyle name="_расчет ФОТ 2007 МСК от Ганиева_ФОТ ГСС 2010 (30 10 2009)_Форма к защите 51_БДР формат СД (2)" xfId="7172"/>
    <cellStyle name="_расчет ФОТ 2007 МСК от Ганиева_ФОТ ГСС 2010 (30 10 2009)_Форма к защите 52" xfId="7173"/>
    <cellStyle name="_расчет ФОТ 2007 МСК от Ганиева_ФОТ ГСС 2010 (30 10 2009)_Форма к защите 52_БДР формат СД (2)" xfId="7174"/>
    <cellStyle name="_расчет ФОТ 2007 МСК от Ганиева_ФОТ ГСС 2010 (30 10 2009)_Форма к защите 53" xfId="7175"/>
    <cellStyle name="_расчет ФОТ 2007 МСК от Ганиева_ФОТ ГСС 2010 (30 10 2009)_Форма к защите 53_БДР формат СД (2)" xfId="7176"/>
    <cellStyle name="_расчет ФОТ 2007 МСК от Ганиева_ФОТ ГСС 2010 (30 10 2009)_Форма к защите 54" xfId="7177"/>
    <cellStyle name="_расчет ФОТ 2007 МСК от Ганиева_ФОТ ГСС 2010 (30 10 2009)_Форма к защите 54_БДР формат СД (2)" xfId="7178"/>
    <cellStyle name="_расчет ФОТ 2007 МСК от Ганиева_ФОТ ГСС 2010 (30 10 2009)_Форма к защите 55" xfId="7179"/>
    <cellStyle name="_расчет ФОТ 2007 МСК от Ганиева_ФОТ ГСС 2010 (30 10 2009)_Форма к защите 55_БДР формат СД (2)" xfId="7180"/>
    <cellStyle name="_расчет ФОТ 2007 МСК от Ганиева_ФОТ ГСС 2010 (30 10 2009)_Форма к защите 56" xfId="7181"/>
    <cellStyle name="_расчет ФОТ 2007 МСК от Ганиева_ФОТ ГСС 2010 (30 10 2009)_Форма к защите 56_БДР формат СД (2)" xfId="7182"/>
    <cellStyle name="_расчет ФОТ 2007 МСК от Ганиева_ФОТ ГСС 2010 (30 10 2009)_Форма к защите 57" xfId="7183"/>
    <cellStyle name="_расчет ФОТ 2007 МСК от Ганиева_ФОТ ГСС 2010 (30 10 2009)_Форма к защите 57_БДР формат СД (2)" xfId="7184"/>
    <cellStyle name="_расчет ФОТ 2007 МСК от Ганиева_ФОТ ГСС 2010 (30 10 2009)_Форма к защите 58" xfId="7185"/>
    <cellStyle name="_расчет ФОТ 2007 МСК от Ганиева_ФОТ ГСС 2010 (30 10 2009)_Форма к защите 58_БДР формат СД (2)" xfId="7186"/>
    <cellStyle name="_расчет ФОТ 2007 МСК от Ганиева_ФОТ ГСС 2010 (30 10 2009)_Форма к защите 59" xfId="7187"/>
    <cellStyle name="_расчет ФОТ 2007 МСК от Ганиева_ФОТ ГСС 2010 (30 10 2009)_Форма к защите 59_БДР формат СД (2)" xfId="7188"/>
    <cellStyle name="_расчет ФОТ 2007 МСК от Ганиева_ФОТ ГСС 2010 (30 10 2009)_Форма к защите 6" xfId="7189"/>
    <cellStyle name="_расчет ФОТ 2007 МСК от Ганиева_ФОТ ГСС 2010 (30 10 2009)_Форма к защите 6_БДР формат СД (2)" xfId="7190"/>
    <cellStyle name="_расчет ФОТ 2007 МСК от Ганиева_ФОТ ГСС 2010 (30 10 2009)_Форма к защите 60" xfId="7191"/>
    <cellStyle name="_расчет ФОТ 2007 МСК от Ганиева_ФОТ ГСС 2010 (30 10 2009)_Форма к защите 60_БДР формат СД (2)" xfId="7192"/>
    <cellStyle name="_расчет ФОТ 2007 МСК от Ганиева_ФОТ ГСС 2010 (30 10 2009)_Форма к защите 61" xfId="7193"/>
    <cellStyle name="_расчет ФОТ 2007 МСК от Ганиева_ФОТ ГСС 2010 (30 10 2009)_Форма к защите 61_БДР формат СД (2)" xfId="7194"/>
    <cellStyle name="_расчет ФОТ 2007 МСК от Ганиева_ФОТ ГСС 2010 (30 10 2009)_Форма к защите 62" xfId="7195"/>
    <cellStyle name="_расчет ФОТ 2007 МСК от Ганиева_ФОТ ГСС 2010 (30 10 2009)_Форма к защите 62_БДР формат СД (2)" xfId="7196"/>
    <cellStyle name="_расчет ФОТ 2007 МСК от Ганиева_ФОТ ГСС 2010 (30 10 2009)_Форма к защите 63" xfId="7197"/>
    <cellStyle name="_расчет ФОТ 2007 МСК от Ганиева_ФОТ ГСС 2010 (30 10 2009)_Форма к защите 63_БДР формат СД (2)" xfId="7198"/>
    <cellStyle name="_расчет ФОТ 2007 МСК от Ганиева_ФОТ ГСС 2010 (30 10 2009)_Форма к защите 64" xfId="7199"/>
    <cellStyle name="_расчет ФОТ 2007 МСК от Ганиева_ФОТ ГСС 2010 (30 10 2009)_Форма к защите 64_БДР формат СД (2)" xfId="7200"/>
    <cellStyle name="_расчет ФОТ 2007 МСК от Ганиева_ФОТ ГСС 2010 (30 10 2009)_Форма к защите 65" xfId="7201"/>
    <cellStyle name="_расчет ФОТ 2007 МСК от Ганиева_ФОТ ГСС 2010 (30 10 2009)_Форма к защите 65_БДР формат СД (2)" xfId="7202"/>
    <cellStyle name="_расчет ФОТ 2007 МСК от Ганиева_ФОТ ГСС 2010 (30 10 2009)_Форма к защите 66" xfId="7203"/>
    <cellStyle name="_расчет ФОТ 2007 МСК от Ганиева_ФОТ ГСС 2010 (30 10 2009)_Форма к защите 66_БДР формат СД (2)" xfId="7204"/>
    <cellStyle name="_расчет ФОТ 2007 МСК от Ганиева_ФОТ ГСС 2010 (30 10 2009)_Форма к защите 67" xfId="7205"/>
    <cellStyle name="_расчет ФОТ 2007 МСК от Ганиева_ФОТ ГСС 2010 (30 10 2009)_Форма к защите 67_БДР формат СД (2)" xfId="7206"/>
    <cellStyle name="_расчет ФОТ 2007 МСК от Ганиева_ФОТ ГСС 2010 (30 10 2009)_Форма к защите 68" xfId="7207"/>
    <cellStyle name="_расчет ФОТ 2007 МСК от Ганиева_ФОТ ГСС 2010 (30 10 2009)_Форма к защите 68_БДР формат СД (2)" xfId="7208"/>
    <cellStyle name="_расчет ФОТ 2007 МСК от Ганиева_ФОТ ГСС 2010 (30 10 2009)_Форма к защите 69" xfId="7209"/>
    <cellStyle name="_расчет ФОТ 2007 МСК от Ганиева_ФОТ ГСС 2010 (30 10 2009)_Форма к защите 69_БДР формат СД (2)" xfId="7210"/>
    <cellStyle name="_расчет ФОТ 2007 МСК от Ганиева_ФОТ ГСС 2010 (30 10 2009)_Форма к защите 7" xfId="7211"/>
    <cellStyle name="_расчет ФОТ 2007 МСК от Ганиева_ФОТ ГСС 2010 (30 10 2009)_Форма к защите 7_БДР формат СД (2)" xfId="7212"/>
    <cellStyle name="_расчет ФОТ 2007 МСК от Ганиева_ФОТ ГСС 2010 (30 10 2009)_Форма к защите 70" xfId="7213"/>
    <cellStyle name="_расчет ФОТ 2007 МСК от Ганиева_ФОТ ГСС 2010 (30 10 2009)_Форма к защите 70_БДР формат СД (2)" xfId="7214"/>
    <cellStyle name="_расчет ФОТ 2007 МСК от Ганиева_ФОТ ГСС 2010 (30 10 2009)_Форма к защите 71" xfId="7215"/>
    <cellStyle name="_расчет ФОТ 2007 МСК от Ганиева_ФОТ ГСС 2010 (30 10 2009)_Форма к защите 71_БДР формат СД (2)" xfId="7216"/>
    <cellStyle name="_расчет ФОТ 2007 МСК от Ганиева_ФОТ ГСС 2010 (30 10 2009)_Форма к защите 72" xfId="7217"/>
    <cellStyle name="_расчет ФОТ 2007 МСК от Ганиева_ФОТ ГСС 2010 (30 10 2009)_Форма к защите 72_БДР формат СД (2)" xfId="7218"/>
    <cellStyle name="_расчет ФОТ 2007 МСК от Ганиева_ФОТ ГСС 2010 (30 10 2009)_Форма к защите 73" xfId="7219"/>
    <cellStyle name="_расчет ФОТ 2007 МСК от Ганиева_ФОТ ГСС 2010 (30 10 2009)_Форма к защите 73_БДР формат СД (2)" xfId="7220"/>
    <cellStyle name="_расчет ФОТ 2007 МСК от Ганиева_ФОТ ГСС 2010 (30 10 2009)_Форма к защите 74" xfId="7221"/>
    <cellStyle name="_расчет ФОТ 2007 МСК от Ганиева_ФОТ ГСС 2010 (30 10 2009)_Форма к защите 74_БДР формат СД (2)" xfId="7222"/>
    <cellStyle name="_расчет ФОТ 2007 МСК от Ганиева_ФОТ ГСС 2010 (30 10 2009)_Форма к защите 75" xfId="7223"/>
    <cellStyle name="_расчет ФОТ 2007 МСК от Ганиева_ФОТ ГСС 2010 (30 10 2009)_Форма к защите 75_БДР формат СД (2)" xfId="7224"/>
    <cellStyle name="_расчет ФОТ 2007 МСК от Ганиева_ФОТ ГСС 2010 (30 10 2009)_Форма к защите 76" xfId="7225"/>
    <cellStyle name="_расчет ФОТ 2007 МСК от Ганиева_ФОТ ГСС 2010 (30 10 2009)_Форма к защите 76_БДР формат СД (2)" xfId="7226"/>
    <cellStyle name="_расчет ФОТ 2007 МСК от Ганиева_ФОТ ГСС 2010 (30 10 2009)_Форма к защите 77" xfId="7227"/>
    <cellStyle name="_расчет ФОТ 2007 МСК от Ганиева_ФОТ ГСС 2010 (30 10 2009)_Форма к защите 77_БДР формат СД (2)" xfId="7228"/>
    <cellStyle name="_расчет ФОТ 2007 МСК от Ганиева_ФОТ ГСС 2010 (30 10 2009)_Форма к защите 78" xfId="7229"/>
    <cellStyle name="_расчет ФОТ 2007 МСК от Ганиева_ФОТ ГСС 2010 (30 10 2009)_Форма к защите 78_БДР формат СД (2)" xfId="7230"/>
    <cellStyle name="_расчет ФОТ 2007 МСК от Ганиева_ФОТ ГСС 2010 (30 10 2009)_Форма к защите 79" xfId="7231"/>
    <cellStyle name="_расчет ФОТ 2007 МСК от Ганиева_ФОТ ГСС 2010 (30 10 2009)_Форма к защите 79_БДР формат СД (2)" xfId="7232"/>
    <cellStyle name="_расчет ФОТ 2007 МСК от Ганиева_ФОТ ГСС 2010 (30 10 2009)_Форма к защите 8" xfId="7233"/>
    <cellStyle name="_расчет ФОТ 2007 МСК от Ганиева_ФОТ ГСС 2010 (30 10 2009)_Форма к защите 8_БДР формат СД (2)" xfId="7234"/>
    <cellStyle name="_расчет ФОТ 2007 МСК от Ганиева_ФОТ ГСС 2010 (30 10 2009)_Форма к защите 80" xfId="7235"/>
    <cellStyle name="_расчет ФОТ 2007 МСК от Ганиева_ФОТ ГСС 2010 (30 10 2009)_Форма к защите 80_БДР формат СД (2)" xfId="7236"/>
    <cellStyle name="_расчет ФОТ 2007 МСК от Ганиева_ФОТ ГСС 2010 (30 10 2009)_Форма к защите 81" xfId="7237"/>
    <cellStyle name="_расчет ФОТ 2007 МСК от Ганиева_ФОТ ГСС 2010 (30 10 2009)_Форма к защите 81_БДР формат СД (2)" xfId="7238"/>
    <cellStyle name="_расчет ФОТ 2007 МСК от Ганиева_ФОТ ГСС 2010 (30 10 2009)_Форма к защите 82" xfId="7239"/>
    <cellStyle name="_расчет ФОТ 2007 МСК от Ганиева_ФОТ ГСС 2010 (30 10 2009)_Форма к защите 82_БДР формат СД (2)" xfId="7240"/>
    <cellStyle name="_расчет ФОТ 2007 МСК от Ганиева_ФОТ ГСС 2010 (30 10 2009)_Форма к защите 83" xfId="7241"/>
    <cellStyle name="_расчет ФОТ 2007 МСК от Ганиева_ФОТ ГСС 2010 (30 10 2009)_Форма к защите 83_БДР формат СД (2)" xfId="7242"/>
    <cellStyle name="_расчет ФОТ 2007 МСК от Ганиева_ФОТ ГСС 2010 (30 10 2009)_Форма к защите 84" xfId="7243"/>
    <cellStyle name="_расчет ФОТ 2007 МСК от Ганиева_ФОТ ГСС 2010 (30 10 2009)_Форма к защите 84_БДР формат СД (2)" xfId="7244"/>
    <cellStyle name="_расчет ФОТ 2007 МСК от Ганиева_ФОТ ГСС 2010 (30 10 2009)_Форма к защите 85" xfId="7245"/>
    <cellStyle name="_расчет ФОТ 2007 МСК от Ганиева_ФОТ ГСС 2010 (30 10 2009)_Форма к защите 85_БДР формат СД (2)" xfId="7246"/>
    <cellStyle name="_расчет ФОТ 2007 МСК от Ганиева_ФОТ ГСС 2010 (30 10 2009)_Форма к защите 86" xfId="7247"/>
    <cellStyle name="_расчет ФОТ 2007 МСК от Ганиева_ФОТ ГСС 2010 (30 10 2009)_Форма к защите 86_БДР формат СД (2)" xfId="7248"/>
    <cellStyle name="_расчет ФОТ 2007 МСК от Ганиева_ФОТ ГСС 2010 (30 10 2009)_Форма к защите 87" xfId="7249"/>
    <cellStyle name="_расчет ФОТ 2007 МСК от Ганиева_ФОТ ГСС 2010 (30 10 2009)_Форма к защите 87_БДР формат СД (2)" xfId="7250"/>
    <cellStyle name="_расчет ФОТ 2007 МСК от Ганиева_ФОТ ГСС 2010 (30 10 2009)_Форма к защите 88" xfId="7251"/>
    <cellStyle name="_расчет ФОТ 2007 МСК от Ганиева_ФОТ ГСС 2010 (30 10 2009)_Форма к защите 88_БДР формат СД (2)" xfId="7252"/>
    <cellStyle name="_расчет ФОТ 2007 МСК от Ганиева_ФОТ ГСС 2010 (30 10 2009)_Форма к защите 89" xfId="7253"/>
    <cellStyle name="_расчет ФОТ 2007 МСК от Ганиева_ФОТ ГСС 2010 (30 10 2009)_Форма к защите 89_БДР формат СД (2)" xfId="7254"/>
    <cellStyle name="_расчет ФОТ 2007 МСК от Ганиева_ФОТ ГСС 2010 (30 10 2009)_Форма к защите 9" xfId="7255"/>
    <cellStyle name="_расчет ФОТ 2007 МСК от Ганиева_ФОТ ГСС 2010 (30 10 2009)_Форма к защите 9_БДР формат СД (2)" xfId="7256"/>
    <cellStyle name="_расчет ФОТ 2007 МСК от Ганиева_ФОТ ГСС 2010 (30 10 2009)_Форма к защите 90" xfId="7257"/>
    <cellStyle name="_расчет ФОТ 2007 МСК от Ганиева_ФОТ ГСС 2010 (30 10 2009)_Форма к защите 90_БДР формат СД (2)" xfId="7258"/>
    <cellStyle name="_расчет ФОТ 2007 МСК от Ганиева_ФОТ ГСС 2010 (30 10 2009)_Форма к защите ДЭБ" xfId="7259"/>
    <cellStyle name="_расчет ФОТ 2007 МСК от Ганиева_ФОТ ГСС 2010 (30 10 2009)_Форма к защите ДЭБ 2" xfId="7260"/>
    <cellStyle name="_расчет ФОТ 2007 МСК от Ганиева_ФОТ ГСС 2010 (30 10 2009)_Форма к защите ДЭБ 2_БДР формат СД (2)" xfId="7261"/>
    <cellStyle name="_расчет ФОТ 2007 МСК от Ганиева_ФОТ ГСС 2010 (30 10 2009)_Форма к защите ДЭБ_БДР формат СД (2)" xfId="7262"/>
    <cellStyle name="_расчет ФОТ 2007 МСК от Ганиева_ФОТ ГСС 2010 (30 10 2009)_Форма к защите_БДР формат СД (2)" xfId="7263"/>
    <cellStyle name="_расчет ФОТ 2007 МСК от Ганиева_ФОТ ГСС 2010 (30 10 2009)_Форма к защите_ДСП" xfId="7264"/>
    <cellStyle name="_расчет ФОТ 2007 МСК от Ганиева_ФОТ ГСС 2010 (30 10 2009)_Форма к защите_ДСП 2" xfId="7265"/>
    <cellStyle name="_расчет ФОТ 2007 МСК от Ганиева_ФОТ ГСС 2010 (30 10 2009)_Форма к защите_ДСП 2_БДР формат СД (2)" xfId="7266"/>
    <cellStyle name="_расчет ФОТ 2007 МСК от Ганиева_ФОТ ГСС 2010 (30 10 2009)_Форма к защите_ДСП_БДР формат СД (2)" xfId="7267"/>
    <cellStyle name="_расчет ФОТ 2007 МСК от Ганиева_ФОТ ГСС 2010 (30 10 2009)_Форма к защите_ДУпиоп" xfId="7268"/>
    <cellStyle name="_расчет ФОТ 2007 МСК от Ганиева_ФОТ ГСС 2010 (30 10 2009)_Форма к защите_ДУпиоп 2" xfId="7269"/>
    <cellStyle name="_расчет ФОТ 2007 МСК от Ганиева_ФОТ ГСС 2010 (30 10 2009)_Форма к защите_ДУпиоп 2_БДР формат СД (2)" xfId="7270"/>
    <cellStyle name="_расчет ФОТ 2007 МСК от Ганиева_ФОТ ГСС 2010 (30 10 2009)_Форма к защите_ДУпиоп_БДР формат СД (2)" xfId="7271"/>
    <cellStyle name="_расчет ФОТ 2007 МСК от Ганиева_ФОТ ГСС 2010 (30 10 2009)_Форма к защите_окончательная версия" xfId="7272"/>
    <cellStyle name="_расчет ФОТ 2007 МСК от Ганиева_ФОТ ГСС 2010 (30 10 2009)_Форма к защите_окончательная версия 2" xfId="7273"/>
    <cellStyle name="_расчет ФОТ 2007 МСК от Ганиева_ФОТ ГСС 2010 (30 10 2009)_Форма к защите_окончательная версия 2_БДР формат СД (2)" xfId="7274"/>
    <cellStyle name="_расчет ФОТ 2007 МСК от Ганиева_ФОТ ГСС 2010 (30 10 2009)_Форма к защите_окончательная версия_БДР формат СД (2)" xfId="7275"/>
    <cellStyle name="_расчет ФОТ 2007 МСК от Ганиева_ФОТ МЭС+РЗА Центра 2011-2012" xfId="7276"/>
    <cellStyle name="_расчет ФОТ 2007 МСК от Ганиева_ФОТ МЭС+РЗА Центра 2011-2012_БДР формат СД (2)" xfId="7277"/>
    <cellStyle name="_расчет ФОТ 2007 МСК от Ганиева_ФОТ на 2010  РЗА _СВОД по МЭС(после защиты)" xfId="7278"/>
    <cellStyle name="_расчет ФОТ 2007 МСК от Ганиева_ФОТ на 2010  РЗА _СВОД по МЭС(после защиты) 2" xfId="7279"/>
    <cellStyle name="_расчет ФОТ 2007 МСК от Ганиева_ФОТ на 2010  РЗА _СВОД по МЭС(после защиты) 2 2" xfId="7280"/>
    <cellStyle name="_расчет ФОТ 2007 МСК от Ганиева_ФОТ на 2010  РЗА _СВОД по МЭС(после защиты) 2 2_БДР формат СД (2)" xfId="7281"/>
    <cellStyle name="_расчет ФОТ 2007 МСК от Ганиева_ФОТ на 2010  РЗА _СВОД по МЭС(после защиты) 2_БДР формат СД (2)" xfId="7282"/>
    <cellStyle name="_расчет ФОТ 2007 МСК от Ганиева_ФОТ на 2010  РЗА _СВОД по МЭС(после защиты) 3" xfId="7283"/>
    <cellStyle name="_расчет ФОТ 2007 МСК от Ганиева_ФОТ на 2010  РЗА _СВОД по МЭС(после защиты) 3_БДР формат СД (2)" xfId="7284"/>
    <cellStyle name="_расчет ФОТ 2007 МСК от Ганиева_ФОТ на 2010  РЗА _СВОД по МЭС(после защиты)_БДР формат СД (2)" xfId="7285"/>
    <cellStyle name="_расчет ФОТ 2007 МСК от Ганиева_ФОТ на 2010  РЗА _СВОД по МЭС(после защиты)_ДУС (3)" xfId="7286"/>
    <cellStyle name="_расчет ФОТ 2007 МСК от Ганиева_ФОТ на 2010  РЗА _СВОД по МЭС(после защиты)_ДУС (3) 2" xfId="7287"/>
    <cellStyle name="_расчет ФОТ 2007 МСК от Ганиева_ФОТ на 2010  РЗА _СВОД по МЭС(после защиты)_ДУС (3) 2_БДР формат СД (2)" xfId="7288"/>
    <cellStyle name="_расчет ФОТ 2007 МСК от Ганиева_ФОТ на 2010  РЗА _СВОД по МЭС(после защиты)_ДУС (3)_БДР формат СД (2)" xfId="7289"/>
    <cellStyle name="_расчет ФОТ 2007 МСК от Ганиева_ФОТ на 2010  РЗА _СВОД по МЭС(после защиты)_Источники_лимиты_Бизнес-план" xfId="7290"/>
    <cellStyle name="_расчет ФОТ 2007 МСК от Ганиева_ФОТ на 2010  РЗА _СВОД по МЭС(после защиты)_Источники_лимиты_Бизнес-план 2" xfId="7291"/>
    <cellStyle name="_расчет ФОТ 2007 МСК от Ганиева_ФОТ на 2010  РЗА _СВОД по МЭС(после защиты)_Источники_лимиты_Бизнес-план 2 2" xfId="7292"/>
    <cellStyle name="_расчет ФОТ 2007 МСК от Ганиева_ФОТ на 2010  РЗА _СВОД по МЭС(после защиты)_Источники_лимиты_Бизнес-план 2 2_БДР формат СД (2)" xfId="7293"/>
    <cellStyle name="_расчет ФОТ 2007 МСК от Ганиева_ФОТ на 2010  РЗА _СВОД по МЭС(после защиты)_Источники_лимиты_Бизнес-план 2_БДР формат СД (2)" xfId="7294"/>
    <cellStyle name="_расчет ФОТ 2007 МСК от Ганиева_ФОТ на 2010  РЗА _СВОД по МЭС(после защиты)_Источники_лимиты_Бизнес-план 3" xfId="7295"/>
    <cellStyle name="_расчет ФОТ 2007 МСК от Ганиева_ФОТ на 2010  РЗА _СВОД по МЭС(после защиты)_Источники_лимиты_Бизнес-план 3_БДР формат СД (2)" xfId="7296"/>
    <cellStyle name="_расчет ФОТ 2007 МСК от Ганиева_ФОТ на 2010  РЗА _СВОД по МЭС(после защиты)_Источники_лимиты_Бизнес-план_БДР формат СД (2)" xfId="7297"/>
    <cellStyle name="_расчет ФОТ 2007 МСК от Ганиева_ФОТ на 2010  РЗА _СВОД по МЭС(после защиты)_Копия форма к защите" xfId="7298"/>
    <cellStyle name="_расчет ФОТ 2007 МСК от Ганиева_ФОТ на 2010  РЗА _СВОД по МЭС(после защиты)_Копия форма к защите 2" xfId="7299"/>
    <cellStyle name="_расчет ФОТ 2007 МСК от Ганиева_ФОТ на 2010  РЗА _СВОД по МЭС(после защиты)_Копия форма к защите 2_БДР формат СД (2)" xfId="7300"/>
    <cellStyle name="_расчет ФОТ 2007 МСК от Ганиева_ФОТ на 2010  РЗА _СВОД по МЭС(после защиты)_Копия форма к защите_БДР формат СД (2)" xfId="7301"/>
    <cellStyle name="_расчет ФОТ 2007 МСК от Ганиева_ФОТ на 2010  РЗА _СВОД по МЭС(после защиты)_Свод бюджет на 2012" xfId="7302"/>
    <cellStyle name="_расчет ФОТ 2007 МСК от Ганиева_ФОТ на 2010  РЗА _СВОД по МЭС(после защиты)_Свод бюджет на 2012 2" xfId="7303"/>
    <cellStyle name="_расчет ФОТ 2007 МСК от Ганиева_ФОТ на 2010  РЗА _СВОД по МЭС(после защиты)_Свод бюджет на 2012 2_БДР формат СД (2)" xfId="7304"/>
    <cellStyle name="_расчет ФОТ 2007 МСК от Ганиева_ФОТ на 2010  РЗА _СВОД по МЭС(после защиты)_Свод бюджет на 2012_БДР формат СД (2)" xfId="7305"/>
    <cellStyle name="_расчет ФОТ 2007 МСК от Ганиева_ФОТ на 2010  РЗА _СВОД по МЭС(после защиты)_Форма к защите" xfId="7306"/>
    <cellStyle name="_расчет ФОТ 2007 МСК от Ганиева_ФОТ на 2010  РЗА _СВОД по МЭС(после защиты)_форма к защите - ДКУ" xfId="7307"/>
    <cellStyle name="_расчет ФОТ 2007 МСК от Ганиева_ФОТ на 2010  РЗА _СВОД по МЭС(после защиты)_форма к защите - ДКУ 2" xfId="7308"/>
    <cellStyle name="_расчет ФОТ 2007 МСК от Ганиева_ФОТ на 2010  РЗА _СВОД по МЭС(после защиты)_форма к защите - ДКУ 2_БДР формат СД (2)" xfId="7309"/>
    <cellStyle name="_расчет ФОТ 2007 МСК от Ганиева_ФОТ на 2010  РЗА _СВОД по МЭС(после защиты)_форма к защите - ДКУ_БДР формат СД (2)" xfId="7310"/>
    <cellStyle name="_расчет ФОТ 2007 МСК от Ганиева_ФОТ на 2010  РЗА _СВОД по МЭС(после защиты)_Форма к защите 10" xfId="7311"/>
    <cellStyle name="_расчет ФОТ 2007 МСК от Ганиева_ФОТ на 2010  РЗА _СВОД по МЭС(после защиты)_Форма к защите 10_БДР формат СД (2)" xfId="7312"/>
    <cellStyle name="_расчет ФОТ 2007 МСК от Ганиева_ФОТ на 2010  РЗА _СВОД по МЭС(после защиты)_Форма к защите 11" xfId="7313"/>
    <cellStyle name="_расчет ФОТ 2007 МСК от Ганиева_ФОТ на 2010  РЗА _СВОД по МЭС(после защиты)_Форма к защите 11_БДР формат СД (2)" xfId="7314"/>
    <cellStyle name="_расчет ФОТ 2007 МСК от Ганиева_ФОТ на 2010  РЗА _СВОД по МЭС(после защиты)_Форма к защите 12" xfId="7315"/>
    <cellStyle name="_расчет ФОТ 2007 МСК от Ганиева_ФОТ на 2010  РЗА _СВОД по МЭС(после защиты)_Форма к защите 12_БДР формат СД (2)" xfId="7316"/>
    <cellStyle name="_расчет ФОТ 2007 МСК от Ганиева_ФОТ на 2010  РЗА _СВОД по МЭС(после защиты)_Форма к защите 13" xfId="7317"/>
    <cellStyle name="_расчет ФОТ 2007 МСК от Ганиева_ФОТ на 2010  РЗА _СВОД по МЭС(после защиты)_Форма к защите 13_БДР формат СД (2)" xfId="7318"/>
    <cellStyle name="_расчет ФОТ 2007 МСК от Ганиева_ФОТ на 2010  РЗА _СВОД по МЭС(после защиты)_Форма к защите 14" xfId="7319"/>
    <cellStyle name="_расчет ФОТ 2007 МСК от Ганиева_ФОТ на 2010  РЗА _СВОД по МЭС(после защиты)_Форма к защите 14_БДР формат СД (2)" xfId="7320"/>
    <cellStyle name="_расчет ФОТ 2007 МСК от Ганиева_ФОТ на 2010  РЗА _СВОД по МЭС(после защиты)_Форма к защите 15" xfId="7321"/>
    <cellStyle name="_расчет ФОТ 2007 МСК от Ганиева_ФОТ на 2010  РЗА _СВОД по МЭС(после защиты)_Форма к защите 15_БДР формат СД (2)" xfId="7322"/>
    <cellStyle name="_расчет ФОТ 2007 МСК от Ганиева_ФОТ на 2010  РЗА _СВОД по МЭС(после защиты)_Форма к защите 16" xfId="7323"/>
    <cellStyle name="_расчет ФОТ 2007 МСК от Ганиева_ФОТ на 2010  РЗА _СВОД по МЭС(после защиты)_Форма к защите 16_БДР формат СД (2)" xfId="7324"/>
    <cellStyle name="_расчет ФОТ 2007 МСК от Ганиева_ФОТ на 2010  РЗА _СВОД по МЭС(после защиты)_Форма к защите 17" xfId="7325"/>
    <cellStyle name="_расчет ФОТ 2007 МСК от Ганиева_ФОТ на 2010  РЗА _СВОД по МЭС(после защиты)_Форма к защите 17_БДР формат СД (2)" xfId="7326"/>
    <cellStyle name="_расчет ФОТ 2007 МСК от Ганиева_ФОТ на 2010  РЗА _СВОД по МЭС(после защиты)_Форма к защите 18" xfId="7327"/>
    <cellStyle name="_расчет ФОТ 2007 МСК от Ганиева_ФОТ на 2010  РЗА _СВОД по МЭС(после защиты)_Форма к защите 18_БДР формат СД (2)" xfId="7328"/>
    <cellStyle name="_расчет ФОТ 2007 МСК от Ганиева_ФОТ на 2010  РЗА _СВОД по МЭС(после защиты)_Форма к защите 19" xfId="7329"/>
    <cellStyle name="_расчет ФОТ 2007 МСК от Ганиева_ФОТ на 2010  РЗА _СВОД по МЭС(после защиты)_Форма к защите 19_БДР формат СД (2)" xfId="7330"/>
    <cellStyle name="_расчет ФОТ 2007 МСК от Ганиева_ФОТ на 2010  РЗА _СВОД по МЭС(после защиты)_Форма к защите 2" xfId="7331"/>
    <cellStyle name="_расчет ФОТ 2007 МСК от Ганиева_ФОТ на 2010  РЗА _СВОД по МЭС(после защиты)_Форма к защите 2_БДР формат СД (2)" xfId="7332"/>
    <cellStyle name="_расчет ФОТ 2007 МСК от Ганиева_ФОТ на 2010  РЗА _СВОД по МЭС(после защиты)_Форма к защите 20" xfId="7333"/>
    <cellStyle name="_расчет ФОТ 2007 МСК от Ганиева_ФОТ на 2010  РЗА _СВОД по МЭС(после защиты)_Форма к защите 20_БДР формат СД (2)" xfId="7334"/>
    <cellStyle name="_расчет ФОТ 2007 МСК от Ганиева_ФОТ на 2010  РЗА _СВОД по МЭС(после защиты)_Форма к защите 21" xfId="7335"/>
    <cellStyle name="_расчет ФОТ 2007 МСК от Ганиева_ФОТ на 2010  РЗА _СВОД по МЭС(после защиты)_Форма к защите 21_БДР формат СД (2)" xfId="7336"/>
    <cellStyle name="_расчет ФОТ 2007 МСК от Ганиева_ФОТ на 2010  РЗА _СВОД по МЭС(после защиты)_Форма к защите 22" xfId="7337"/>
    <cellStyle name="_расчет ФОТ 2007 МСК от Ганиева_ФОТ на 2010  РЗА _СВОД по МЭС(после защиты)_Форма к защите 22_БДР формат СД (2)" xfId="7338"/>
    <cellStyle name="_расчет ФОТ 2007 МСК от Ганиева_ФОТ на 2010  РЗА _СВОД по МЭС(после защиты)_Форма к защите 23" xfId="7339"/>
    <cellStyle name="_расчет ФОТ 2007 МСК от Ганиева_ФОТ на 2010  РЗА _СВОД по МЭС(после защиты)_Форма к защите 23_БДР формат СД (2)" xfId="7340"/>
    <cellStyle name="_расчет ФОТ 2007 МСК от Ганиева_ФОТ на 2010  РЗА _СВОД по МЭС(после защиты)_Форма к защите 24" xfId="7341"/>
    <cellStyle name="_расчет ФОТ 2007 МСК от Ганиева_ФОТ на 2010  РЗА _СВОД по МЭС(после защиты)_Форма к защите 24_БДР формат СД (2)" xfId="7342"/>
    <cellStyle name="_расчет ФОТ 2007 МСК от Ганиева_ФОТ на 2010  РЗА _СВОД по МЭС(после защиты)_Форма к защите 25" xfId="7343"/>
    <cellStyle name="_расчет ФОТ 2007 МСК от Ганиева_ФОТ на 2010  РЗА _СВОД по МЭС(после защиты)_Форма к защите 25_БДР формат СД (2)" xfId="7344"/>
    <cellStyle name="_расчет ФОТ 2007 МСК от Ганиева_ФОТ на 2010  РЗА _СВОД по МЭС(после защиты)_Форма к защите 26" xfId="7345"/>
    <cellStyle name="_расчет ФОТ 2007 МСК от Ганиева_ФОТ на 2010  РЗА _СВОД по МЭС(после защиты)_Форма к защите 26_БДР формат СД (2)" xfId="7346"/>
    <cellStyle name="_расчет ФОТ 2007 МСК от Ганиева_ФОТ на 2010  РЗА _СВОД по МЭС(после защиты)_Форма к защите 27" xfId="7347"/>
    <cellStyle name="_расчет ФОТ 2007 МСК от Ганиева_ФОТ на 2010  РЗА _СВОД по МЭС(после защиты)_Форма к защите 27_БДР формат СД (2)" xfId="7348"/>
    <cellStyle name="_расчет ФОТ 2007 МСК от Ганиева_ФОТ на 2010  РЗА _СВОД по МЭС(после защиты)_Форма к защите 28" xfId="7349"/>
    <cellStyle name="_расчет ФОТ 2007 МСК от Ганиева_ФОТ на 2010  РЗА _СВОД по МЭС(после защиты)_Форма к защите 28_БДР формат СД (2)" xfId="7350"/>
    <cellStyle name="_расчет ФОТ 2007 МСК от Ганиева_ФОТ на 2010  РЗА _СВОД по МЭС(после защиты)_Форма к защите 29" xfId="7351"/>
    <cellStyle name="_расчет ФОТ 2007 МСК от Ганиева_ФОТ на 2010  РЗА _СВОД по МЭС(после защиты)_Форма к защите 29_БДР формат СД (2)" xfId="7352"/>
    <cellStyle name="_расчет ФОТ 2007 МСК от Ганиева_ФОТ на 2010  РЗА _СВОД по МЭС(после защиты)_Форма к защите 3" xfId="7353"/>
    <cellStyle name="_расчет ФОТ 2007 МСК от Ганиева_ФОТ на 2010  РЗА _СВОД по МЭС(после защиты)_Форма к защите 3_БДР формат СД (2)" xfId="7354"/>
    <cellStyle name="_расчет ФОТ 2007 МСК от Ганиева_ФОТ на 2010  РЗА _СВОД по МЭС(после защиты)_Форма к защите 30" xfId="7355"/>
    <cellStyle name="_расчет ФОТ 2007 МСК от Ганиева_ФОТ на 2010  РЗА _СВОД по МЭС(после защиты)_Форма к защите 30_БДР формат СД (2)" xfId="7356"/>
    <cellStyle name="_расчет ФОТ 2007 МСК от Ганиева_ФОТ на 2010  РЗА _СВОД по МЭС(после защиты)_Форма к защите 31" xfId="7357"/>
    <cellStyle name="_расчет ФОТ 2007 МСК от Ганиева_ФОТ на 2010  РЗА _СВОД по МЭС(после защиты)_Форма к защите 31_БДР формат СД (2)" xfId="7358"/>
    <cellStyle name="_расчет ФОТ 2007 МСК от Ганиева_ФОТ на 2010  РЗА _СВОД по МЭС(после защиты)_Форма к защите 32" xfId="7359"/>
    <cellStyle name="_расчет ФОТ 2007 МСК от Ганиева_ФОТ на 2010  РЗА _СВОД по МЭС(после защиты)_Форма к защите 32_БДР формат СД (2)" xfId="7360"/>
    <cellStyle name="_расчет ФОТ 2007 МСК от Ганиева_ФОТ на 2010  РЗА _СВОД по МЭС(после защиты)_Форма к защите 33" xfId="7361"/>
    <cellStyle name="_расчет ФОТ 2007 МСК от Ганиева_ФОТ на 2010  РЗА _СВОД по МЭС(после защиты)_Форма к защите 33_БДР формат СД (2)" xfId="7362"/>
    <cellStyle name="_расчет ФОТ 2007 МСК от Ганиева_ФОТ на 2010  РЗА _СВОД по МЭС(после защиты)_Форма к защите 34" xfId="7363"/>
    <cellStyle name="_расчет ФОТ 2007 МСК от Ганиева_ФОТ на 2010  РЗА _СВОД по МЭС(после защиты)_Форма к защите 34_БДР формат СД (2)" xfId="7364"/>
    <cellStyle name="_расчет ФОТ 2007 МСК от Ганиева_ФОТ на 2010  РЗА _СВОД по МЭС(после защиты)_Форма к защите 35" xfId="7365"/>
    <cellStyle name="_расчет ФОТ 2007 МСК от Ганиева_ФОТ на 2010  РЗА _СВОД по МЭС(после защиты)_Форма к защите 35_БДР формат СД (2)" xfId="7366"/>
    <cellStyle name="_расчет ФОТ 2007 МСК от Ганиева_ФОТ на 2010  РЗА _СВОД по МЭС(после защиты)_Форма к защите 36" xfId="7367"/>
    <cellStyle name="_расчет ФОТ 2007 МСК от Ганиева_ФОТ на 2010  РЗА _СВОД по МЭС(после защиты)_Форма к защите 36_БДР формат СД (2)" xfId="7368"/>
    <cellStyle name="_расчет ФОТ 2007 МСК от Ганиева_ФОТ на 2010  РЗА _СВОД по МЭС(после защиты)_Форма к защите 37" xfId="7369"/>
    <cellStyle name="_расчет ФОТ 2007 МСК от Ганиева_ФОТ на 2010  РЗА _СВОД по МЭС(после защиты)_Форма к защите 37_БДР формат СД (2)" xfId="7370"/>
    <cellStyle name="_расчет ФОТ 2007 МСК от Ганиева_ФОТ на 2010  РЗА _СВОД по МЭС(после защиты)_Форма к защите 38" xfId="7371"/>
    <cellStyle name="_расчет ФОТ 2007 МСК от Ганиева_ФОТ на 2010  РЗА _СВОД по МЭС(после защиты)_Форма к защите 38_БДР формат СД (2)" xfId="7372"/>
    <cellStyle name="_расчет ФОТ 2007 МСК от Ганиева_ФОТ на 2010  РЗА _СВОД по МЭС(после защиты)_Форма к защите 39" xfId="7373"/>
    <cellStyle name="_расчет ФОТ 2007 МСК от Ганиева_ФОТ на 2010  РЗА _СВОД по МЭС(после защиты)_Форма к защите 39_БДР формат СД (2)" xfId="7374"/>
    <cellStyle name="_расчет ФОТ 2007 МСК от Ганиева_ФОТ на 2010  РЗА _СВОД по МЭС(после защиты)_Форма к защите 4" xfId="7375"/>
    <cellStyle name="_расчет ФОТ 2007 МСК от Ганиева_ФОТ на 2010  РЗА _СВОД по МЭС(после защиты)_Форма к защите 4_БДР формат СД (2)" xfId="7376"/>
    <cellStyle name="_расчет ФОТ 2007 МСК от Ганиева_ФОТ на 2010  РЗА _СВОД по МЭС(после защиты)_Форма к защите 40" xfId="7377"/>
    <cellStyle name="_расчет ФОТ 2007 МСК от Ганиева_ФОТ на 2010  РЗА _СВОД по МЭС(после защиты)_Форма к защите 40_БДР формат СД (2)" xfId="7378"/>
    <cellStyle name="_расчет ФОТ 2007 МСК от Ганиева_ФОТ на 2010  РЗА _СВОД по МЭС(после защиты)_Форма к защите 41" xfId="7379"/>
    <cellStyle name="_расчет ФОТ 2007 МСК от Ганиева_ФОТ на 2010  РЗА _СВОД по МЭС(после защиты)_Форма к защите 41_БДР формат СД (2)" xfId="7380"/>
    <cellStyle name="_расчет ФОТ 2007 МСК от Ганиева_ФОТ на 2010  РЗА _СВОД по МЭС(после защиты)_Форма к защите 42" xfId="7381"/>
    <cellStyle name="_расчет ФОТ 2007 МСК от Ганиева_ФОТ на 2010  РЗА _СВОД по МЭС(после защиты)_Форма к защите 42_БДР формат СД (2)" xfId="7382"/>
    <cellStyle name="_расчет ФОТ 2007 МСК от Ганиева_ФОТ на 2010  РЗА _СВОД по МЭС(после защиты)_Форма к защите 43" xfId="7383"/>
    <cellStyle name="_расчет ФОТ 2007 МСК от Ганиева_ФОТ на 2010  РЗА _СВОД по МЭС(после защиты)_Форма к защите 43_БДР формат СД (2)" xfId="7384"/>
    <cellStyle name="_расчет ФОТ 2007 МСК от Ганиева_ФОТ на 2010  РЗА _СВОД по МЭС(после защиты)_Форма к защите 44" xfId="7385"/>
    <cellStyle name="_расчет ФОТ 2007 МСК от Ганиева_ФОТ на 2010  РЗА _СВОД по МЭС(после защиты)_Форма к защите 44_БДР формат СД (2)" xfId="7386"/>
    <cellStyle name="_расчет ФОТ 2007 МСК от Ганиева_ФОТ на 2010  РЗА _СВОД по МЭС(после защиты)_Форма к защите 45" xfId="7387"/>
    <cellStyle name="_расчет ФОТ 2007 МСК от Ганиева_ФОТ на 2010  РЗА _СВОД по МЭС(после защиты)_Форма к защите 45_БДР формат СД (2)" xfId="7388"/>
    <cellStyle name="_расчет ФОТ 2007 МСК от Ганиева_ФОТ на 2010  РЗА _СВОД по МЭС(после защиты)_Форма к защите 46" xfId="7389"/>
    <cellStyle name="_расчет ФОТ 2007 МСК от Ганиева_ФОТ на 2010  РЗА _СВОД по МЭС(после защиты)_Форма к защите 46_БДР формат СД (2)" xfId="7390"/>
    <cellStyle name="_расчет ФОТ 2007 МСК от Ганиева_ФОТ на 2010  РЗА _СВОД по МЭС(после защиты)_Форма к защите 47" xfId="7391"/>
    <cellStyle name="_расчет ФОТ 2007 МСК от Ганиева_ФОТ на 2010  РЗА _СВОД по МЭС(после защиты)_Форма к защите 47_БДР формат СД (2)" xfId="7392"/>
    <cellStyle name="_расчет ФОТ 2007 МСК от Ганиева_ФОТ на 2010  РЗА _СВОД по МЭС(после защиты)_Форма к защите 48" xfId="7393"/>
    <cellStyle name="_расчет ФОТ 2007 МСК от Ганиева_ФОТ на 2010  РЗА _СВОД по МЭС(после защиты)_Форма к защите 48_БДР формат СД (2)" xfId="7394"/>
    <cellStyle name="_расчет ФОТ 2007 МСК от Ганиева_ФОТ на 2010  РЗА _СВОД по МЭС(после защиты)_Форма к защите 49" xfId="7395"/>
    <cellStyle name="_расчет ФОТ 2007 МСК от Ганиева_ФОТ на 2010  РЗА _СВОД по МЭС(после защиты)_Форма к защите 49_БДР формат СД (2)" xfId="7396"/>
    <cellStyle name="_расчет ФОТ 2007 МСК от Ганиева_ФОТ на 2010  РЗА _СВОД по МЭС(после защиты)_Форма к защите 5" xfId="7397"/>
    <cellStyle name="_расчет ФОТ 2007 МСК от Ганиева_ФОТ на 2010  РЗА _СВОД по МЭС(после защиты)_Форма к защите 5_БДР формат СД (2)" xfId="7398"/>
    <cellStyle name="_расчет ФОТ 2007 МСК от Ганиева_ФОТ на 2010  РЗА _СВОД по МЭС(после защиты)_Форма к защите 50" xfId="7399"/>
    <cellStyle name="_расчет ФОТ 2007 МСК от Ганиева_ФОТ на 2010  РЗА _СВОД по МЭС(после защиты)_Форма к защите 50_БДР формат СД (2)" xfId="7400"/>
    <cellStyle name="_расчет ФОТ 2007 МСК от Ганиева_ФОТ на 2010  РЗА _СВОД по МЭС(после защиты)_Форма к защите 51" xfId="7401"/>
    <cellStyle name="_расчет ФОТ 2007 МСК от Ганиева_ФОТ на 2010  РЗА _СВОД по МЭС(после защиты)_Форма к защите 51_БДР формат СД (2)" xfId="7402"/>
    <cellStyle name="_расчет ФОТ 2007 МСК от Ганиева_ФОТ на 2010  РЗА _СВОД по МЭС(после защиты)_Форма к защите 52" xfId="7403"/>
    <cellStyle name="_расчет ФОТ 2007 МСК от Ганиева_ФОТ на 2010  РЗА _СВОД по МЭС(после защиты)_Форма к защите 52_БДР формат СД (2)" xfId="7404"/>
    <cellStyle name="_расчет ФОТ 2007 МСК от Ганиева_ФОТ на 2010  РЗА _СВОД по МЭС(после защиты)_Форма к защите 53" xfId="7405"/>
    <cellStyle name="_расчет ФОТ 2007 МСК от Ганиева_ФОТ на 2010  РЗА _СВОД по МЭС(после защиты)_Форма к защите 53_БДР формат СД (2)" xfId="7406"/>
    <cellStyle name="_расчет ФОТ 2007 МСК от Ганиева_ФОТ на 2010  РЗА _СВОД по МЭС(после защиты)_Форма к защите 54" xfId="7407"/>
    <cellStyle name="_расчет ФОТ 2007 МСК от Ганиева_ФОТ на 2010  РЗА _СВОД по МЭС(после защиты)_Форма к защите 54_БДР формат СД (2)" xfId="7408"/>
    <cellStyle name="_расчет ФОТ 2007 МСК от Ганиева_ФОТ на 2010  РЗА _СВОД по МЭС(после защиты)_Форма к защите 55" xfId="7409"/>
    <cellStyle name="_расчет ФОТ 2007 МСК от Ганиева_ФОТ на 2010  РЗА _СВОД по МЭС(после защиты)_Форма к защите 55_БДР формат СД (2)" xfId="7410"/>
    <cellStyle name="_расчет ФОТ 2007 МСК от Ганиева_ФОТ на 2010  РЗА _СВОД по МЭС(после защиты)_Форма к защите 56" xfId="7411"/>
    <cellStyle name="_расчет ФОТ 2007 МСК от Ганиева_ФОТ на 2010  РЗА _СВОД по МЭС(после защиты)_Форма к защите 56_БДР формат СД (2)" xfId="7412"/>
    <cellStyle name="_расчет ФОТ 2007 МСК от Ганиева_ФОТ на 2010  РЗА _СВОД по МЭС(после защиты)_Форма к защите 57" xfId="7413"/>
    <cellStyle name="_расчет ФОТ 2007 МСК от Ганиева_ФОТ на 2010  РЗА _СВОД по МЭС(после защиты)_Форма к защите 57_БДР формат СД (2)" xfId="7414"/>
    <cellStyle name="_расчет ФОТ 2007 МСК от Ганиева_ФОТ на 2010  РЗА _СВОД по МЭС(после защиты)_Форма к защите 58" xfId="7415"/>
    <cellStyle name="_расчет ФОТ 2007 МСК от Ганиева_ФОТ на 2010  РЗА _СВОД по МЭС(после защиты)_Форма к защите 58_БДР формат СД (2)" xfId="7416"/>
    <cellStyle name="_расчет ФОТ 2007 МСК от Ганиева_ФОТ на 2010  РЗА _СВОД по МЭС(после защиты)_Форма к защите 59" xfId="7417"/>
    <cellStyle name="_расчет ФОТ 2007 МСК от Ганиева_ФОТ на 2010  РЗА _СВОД по МЭС(после защиты)_Форма к защите 59_БДР формат СД (2)" xfId="7418"/>
    <cellStyle name="_расчет ФОТ 2007 МСК от Ганиева_ФОТ на 2010  РЗА _СВОД по МЭС(после защиты)_Форма к защите 6" xfId="7419"/>
    <cellStyle name="_расчет ФОТ 2007 МСК от Ганиева_ФОТ на 2010  РЗА _СВОД по МЭС(после защиты)_Форма к защите 6_БДР формат СД (2)" xfId="7420"/>
    <cellStyle name="_расчет ФОТ 2007 МСК от Ганиева_ФОТ на 2010  РЗА _СВОД по МЭС(после защиты)_Форма к защите 60" xfId="7421"/>
    <cellStyle name="_расчет ФОТ 2007 МСК от Ганиева_ФОТ на 2010  РЗА _СВОД по МЭС(после защиты)_Форма к защите 60_БДР формат СД (2)" xfId="7422"/>
    <cellStyle name="_расчет ФОТ 2007 МСК от Ганиева_ФОТ на 2010  РЗА _СВОД по МЭС(после защиты)_Форма к защите 61" xfId="7423"/>
    <cellStyle name="_расчет ФОТ 2007 МСК от Ганиева_ФОТ на 2010  РЗА _СВОД по МЭС(после защиты)_Форма к защите 61_БДР формат СД (2)" xfId="7424"/>
    <cellStyle name="_расчет ФОТ 2007 МСК от Ганиева_ФОТ на 2010  РЗА _СВОД по МЭС(после защиты)_Форма к защите 62" xfId="7425"/>
    <cellStyle name="_расчет ФОТ 2007 МСК от Ганиева_ФОТ на 2010  РЗА _СВОД по МЭС(после защиты)_Форма к защите 62_БДР формат СД (2)" xfId="7426"/>
    <cellStyle name="_расчет ФОТ 2007 МСК от Ганиева_ФОТ на 2010  РЗА _СВОД по МЭС(после защиты)_Форма к защите 63" xfId="7427"/>
    <cellStyle name="_расчет ФОТ 2007 МСК от Ганиева_ФОТ на 2010  РЗА _СВОД по МЭС(после защиты)_Форма к защите 63_БДР формат СД (2)" xfId="7428"/>
    <cellStyle name="_расчет ФОТ 2007 МСК от Ганиева_ФОТ на 2010  РЗА _СВОД по МЭС(после защиты)_Форма к защите 64" xfId="7429"/>
    <cellStyle name="_расчет ФОТ 2007 МСК от Ганиева_ФОТ на 2010  РЗА _СВОД по МЭС(после защиты)_Форма к защите 64_БДР формат СД (2)" xfId="7430"/>
    <cellStyle name="_расчет ФОТ 2007 МСК от Ганиева_ФОТ на 2010  РЗА _СВОД по МЭС(после защиты)_Форма к защите 65" xfId="7431"/>
    <cellStyle name="_расчет ФОТ 2007 МСК от Ганиева_ФОТ на 2010  РЗА _СВОД по МЭС(после защиты)_Форма к защите 65_БДР формат СД (2)" xfId="7432"/>
    <cellStyle name="_расчет ФОТ 2007 МСК от Ганиева_ФОТ на 2010  РЗА _СВОД по МЭС(после защиты)_Форма к защите 66" xfId="7433"/>
    <cellStyle name="_расчет ФОТ 2007 МСК от Ганиева_ФОТ на 2010  РЗА _СВОД по МЭС(после защиты)_Форма к защите 66_БДР формат СД (2)" xfId="7434"/>
    <cellStyle name="_расчет ФОТ 2007 МСК от Ганиева_ФОТ на 2010  РЗА _СВОД по МЭС(после защиты)_Форма к защите 67" xfId="7435"/>
    <cellStyle name="_расчет ФОТ 2007 МСК от Ганиева_ФОТ на 2010  РЗА _СВОД по МЭС(после защиты)_Форма к защите 67_БДР формат СД (2)" xfId="7436"/>
    <cellStyle name="_расчет ФОТ 2007 МСК от Ганиева_ФОТ на 2010  РЗА _СВОД по МЭС(после защиты)_Форма к защите 68" xfId="7437"/>
    <cellStyle name="_расчет ФОТ 2007 МСК от Ганиева_ФОТ на 2010  РЗА _СВОД по МЭС(после защиты)_Форма к защите 68_БДР формат СД (2)" xfId="7438"/>
    <cellStyle name="_расчет ФОТ 2007 МСК от Ганиева_ФОТ на 2010  РЗА _СВОД по МЭС(после защиты)_Форма к защите 69" xfId="7439"/>
    <cellStyle name="_расчет ФОТ 2007 МСК от Ганиева_ФОТ на 2010  РЗА _СВОД по МЭС(после защиты)_Форма к защите 69_БДР формат СД (2)" xfId="7440"/>
    <cellStyle name="_расчет ФОТ 2007 МСК от Ганиева_ФОТ на 2010  РЗА _СВОД по МЭС(после защиты)_Форма к защите 7" xfId="7441"/>
    <cellStyle name="_расчет ФОТ 2007 МСК от Ганиева_ФОТ на 2010  РЗА _СВОД по МЭС(после защиты)_Форма к защите 7_БДР формат СД (2)" xfId="7442"/>
    <cellStyle name="_расчет ФОТ 2007 МСК от Ганиева_ФОТ на 2010  РЗА _СВОД по МЭС(после защиты)_Форма к защите 70" xfId="7443"/>
    <cellStyle name="_расчет ФОТ 2007 МСК от Ганиева_ФОТ на 2010  РЗА _СВОД по МЭС(после защиты)_Форма к защите 70_БДР формат СД (2)" xfId="7444"/>
    <cellStyle name="_расчет ФОТ 2007 МСК от Ганиева_ФОТ на 2010  РЗА _СВОД по МЭС(после защиты)_Форма к защите 71" xfId="7445"/>
    <cellStyle name="_расчет ФОТ 2007 МСК от Ганиева_ФОТ на 2010  РЗА _СВОД по МЭС(после защиты)_Форма к защите 71_БДР формат СД (2)" xfId="7446"/>
    <cellStyle name="_расчет ФОТ 2007 МСК от Ганиева_ФОТ на 2010  РЗА _СВОД по МЭС(после защиты)_Форма к защите 72" xfId="7447"/>
    <cellStyle name="_расчет ФОТ 2007 МСК от Ганиева_ФОТ на 2010  РЗА _СВОД по МЭС(после защиты)_Форма к защите 72_БДР формат СД (2)" xfId="7448"/>
    <cellStyle name="_расчет ФОТ 2007 МСК от Ганиева_ФОТ на 2010  РЗА _СВОД по МЭС(после защиты)_Форма к защите 73" xfId="7449"/>
    <cellStyle name="_расчет ФОТ 2007 МСК от Ганиева_ФОТ на 2010  РЗА _СВОД по МЭС(после защиты)_Форма к защите 73_БДР формат СД (2)" xfId="7450"/>
    <cellStyle name="_расчет ФОТ 2007 МСК от Ганиева_ФОТ на 2010  РЗА _СВОД по МЭС(после защиты)_Форма к защите 74" xfId="7451"/>
    <cellStyle name="_расчет ФОТ 2007 МСК от Ганиева_ФОТ на 2010  РЗА _СВОД по МЭС(после защиты)_Форма к защите 74_БДР формат СД (2)" xfId="7452"/>
    <cellStyle name="_расчет ФОТ 2007 МСК от Ганиева_ФОТ на 2010  РЗА _СВОД по МЭС(после защиты)_Форма к защите 75" xfId="7453"/>
    <cellStyle name="_расчет ФОТ 2007 МСК от Ганиева_ФОТ на 2010  РЗА _СВОД по МЭС(после защиты)_Форма к защите 75_БДР формат СД (2)" xfId="7454"/>
    <cellStyle name="_расчет ФОТ 2007 МСК от Ганиева_ФОТ на 2010  РЗА _СВОД по МЭС(после защиты)_Форма к защите 76" xfId="7455"/>
    <cellStyle name="_расчет ФОТ 2007 МСК от Ганиева_ФОТ на 2010  РЗА _СВОД по МЭС(после защиты)_Форма к защите 76_БДР формат СД (2)" xfId="7456"/>
    <cellStyle name="_расчет ФОТ 2007 МСК от Ганиева_ФОТ на 2010  РЗА _СВОД по МЭС(после защиты)_Форма к защите 77" xfId="7457"/>
    <cellStyle name="_расчет ФОТ 2007 МСК от Ганиева_ФОТ на 2010  РЗА _СВОД по МЭС(после защиты)_Форма к защите 77_БДР формат СД (2)" xfId="7458"/>
    <cellStyle name="_расчет ФОТ 2007 МСК от Ганиева_ФОТ на 2010  РЗА _СВОД по МЭС(после защиты)_Форма к защите 78" xfId="7459"/>
    <cellStyle name="_расчет ФОТ 2007 МСК от Ганиева_ФОТ на 2010  РЗА _СВОД по МЭС(после защиты)_Форма к защите 78_БДР формат СД (2)" xfId="7460"/>
    <cellStyle name="_расчет ФОТ 2007 МСК от Ганиева_ФОТ на 2010  РЗА _СВОД по МЭС(после защиты)_Форма к защите 79" xfId="7461"/>
    <cellStyle name="_расчет ФОТ 2007 МСК от Ганиева_ФОТ на 2010  РЗА _СВОД по МЭС(после защиты)_Форма к защите 79_БДР формат СД (2)" xfId="7462"/>
    <cellStyle name="_расчет ФОТ 2007 МСК от Ганиева_ФОТ на 2010  РЗА _СВОД по МЭС(после защиты)_Форма к защите 8" xfId="7463"/>
    <cellStyle name="_расчет ФОТ 2007 МСК от Ганиева_ФОТ на 2010  РЗА _СВОД по МЭС(после защиты)_Форма к защите 8_БДР формат СД (2)" xfId="7464"/>
    <cellStyle name="_расчет ФОТ 2007 МСК от Ганиева_ФОТ на 2010  РЗА _СВОД по МЭС(после защиты)_Форма к защите 80" xfId="7465"/>
    <cellStyle name="_расчет ФОТ 2007 МСК от Ганиева_ФОТ на 2010  РЗА _СВОД по МЭС(после защиты)_Форма к защите 80_БДР формат СД (2)" xfId="7466"/>
    <cellStyle name="_расчет ФОТ 2007 МСК от Ганиева_ФОТ на 2010  РЗА _СВОД по МЭС(после защиты)_Форма к защите 81" xfId="7467"/>
    <cellStyle name="_расчет ФОТ 2007 МСК от Ганиева_ФОТ на 2010  РЗА _СВОД по МЭС(после защиты)_Форма к защите 81_БДР формат СД (2)" xfId="7468"/>
    <cellStyle name="_расчет ФОТ 2007 МСК от Ганиева_ФОТ на 2010  РЗА _СВОД по МЭС(после защиты)_Форма к защите 82" xfId="7469"/>
    <cellStyle name="_расчет ФОТ 2007 МСК от Ганиева_ФОТ на 2010  РЗА _СВОД по МЭС(после защиты)_Форма к защите 82_БДР формат СД (2)" xfId="7470"/>
    <cellStyle name="_расчет ФОТ 2007 МСК от Ганиева_ФОТ на 2010  РЗА _СВОД по МЭС(после защиты)_Форма к защите 83" xfId="7471"/>
    <cellStyle name="_расчет ФОТ 2007 МСК от Ганиева_ФОТ на 2010  РЗА _СВОД по МЭС(после защиты)_Форма к защите 83_БДР формат СД (2)" xfId="7472"/>
    <cellStyle name="_расчет ФОТ 2007 МСК от Ганиева_ФОТ на 2010  РЗА _СВОД по МЭС(после защиты)_Форма к защите 84" xfId="7473"/>
    <cellStyle name="_расчет ФОТ 2007 МСК от Ганиева_ФОТ на 2010  РЗА _СВОД по МЭС(после защиты)_Форма к защите 84_БДР формат СД (2)" xfId="7474"/>
    <cellStyle name="_расчет ФОТ 2007 МСК от Ганиева_ФОТ на 2010  РЗА _СВОД по МЭС(после защиты)_Форма к защите 85" xfId="7475"/>
    <cellStyle name="_расчет ФОТ 2007 МСК от Ганиева_ФОТ на 2010  РЗА _СВОД по МЭС(после защиты)_Форма к защите 85_БДР формат СД (2)" xfId="7476"/>
    <cellStyle name="_расчет ФОТ 2007 МСК от Ганиева_ФОТ на 2010  РЗА _СВОД по МЭС(после защиты)_Форма к защите 86" xfId="7477"/>
    <cellStyle name="_расчет ФОТ 2007 МСК от Ганиева_ФОТ на 2010  РЗА _СВОД по МЭС(после защиты)_Форма к защите 86_БДР формат СД (2)" xfId="7478"/>
    <cellStyle name="_расчет ФОТ 2007 МСК от Ганиева_ФОТ на 2010  РЗА _СВОД по МЭС(после защиты)_Форма к защите 87" xfId="7479"/>
    <cellStyle name="_расчет ФОТ 2007 МСК от Ганиева_ФОТ на 2010  РЗА _СВОД по МЭС(после защиты)_Форма к защите 87_БДР формат СД (2)" xfId="7480"/>
    <cellStyle name="_расчет ФОТ 2007 МСК от Ганиева_ФОТ на 2010  РЗА _СВОД по МЭС(после защиты)_Форма к защите 88" xfId="7481"/>
    <cellStyle name="_расчет ФОТ 2007 МСК от Ганиева_ФОТ на 2010  РЗА _СВОД по МЭС(после защиты)_Форма к защите 88_БДР формат СД (2)" xfId="7482"/>
    <cellStyle name="_расчет ФОТ 2007 МСК от Ганиева_ФОТ на 2010  РЗА _СВОД по МЭС(после защиты)_Форма к защите 89" xfId="7483"/>
    <cellStyle name="_расчет ФОТ 2007 МСК от Ганиева_ФОТ на 2010  РЗА _СВОД по МЭС(после защиты)_Форма к защите 89_БДР формат СД (2)" xfId="7484"/>
    <cellStyle name="_расчет ФОТ 2007 МСК от Ганиева_ФОТ на 2010  РЗА _СВОД по МЭС(после защиты)_Форма к защите 9" xfId="7485"/>
    <cellStyle name="_расчет ФОТ 2007 МСК от Ганиева_ФОТ на 2010  РЗА _СВОД по МЭС(после защиты)_Форма к защите 9_БДР формат СД (2)" xfId="7486"/>
    <cellStyle name="_расчет ФОТ 2007 МСК от Ганиева_ФОТ на 2010  РЗА _СВОД по МЭС(после защиты)_Форма к защите 90" xfId="7487"/>
    <cellStyle name="_расчет ФОТ 2007 МСК от Ганиева_ФОТ на 2010  РЗА _СВОД по МЭС(после защиты)_Форма к защите 90_БДР формат СД (2)" xfId="7488"/>
    <cellStyle name="_расчет ФОТ 2007 МСК от Ганиева_ФОТ на 2010  РЗА _СВОД по МЭС(после защиты)_Форма к защите ДЭБ" xfId="7489"/>
    <cellStyle name="_расчет ФОТ 2007 МСК от Ганиева_ФОТ на 2010  РЗА _СВОД по МЭС(после защиты)_Форма к защите ДЭБ 2" xfId="7490"/>
    <cellStyle name="_расчет ФОТ 2007 МСК от Ганиева_ФОТ на 2010  РЗА _СВОД по МЭС(после защиты)_Форма к защите ДЭБ 2_БДР формат СД (2)" xfId="7491"/>
    <cellStyle name="_расчет ФОТ 2007 МСК от Ганиева_ФОТ на 2010  РЗА _СВОД по МЭС(после защиты)_Форма к защите ДЭБ_БДР формат СД (2)" xfId="7492"/>
    <cellStyle name="_расчет ФОТ 2007 МСК от Ганиева_ФОТ на 2010  РЗА _СВОД по МЭС(после защиты)_Форма к защите_БДР формат СД (2)" xfId="7493"/>
    <cellStyle name="_расчет ФОТ 2007 МСК от Ганиева_ФОТ на 2010  РЗА _СВОД по МЭС(после защиты)_Форма к защите_ДСП" xfId="7494"/>
    <cellStyle name="_расчет ФОТ 2007 МСК от Ганиева_ФОТ на 2010  РЗА _СВОД по МЭС(после защиты)_Форма к защите_ДСП 2" xfId="7495"/>
    <cellStyle name="_расчет ФОТ 2007 МСК от Ганиева_ФОТ на 2010  РЗА _СВОД по МЭС(после защиты)_Форма к защите_ДСП 2_БДР формат СД (2)" xfId="7496"/>
    <cellStyle name="_расчет ФОТ 2007 МСК от Ганиева_ФОТ на 2010  РЗА _СВОД по МЭС(после защиты)_Форма к защите_ДСП_БДР формат СД (2)" xfId="7497"/>
    <cellStyle name="_расчет ФОТ 2007 МСК от Ганиева_ФОТ на 2010  РЗА _СВОД по МЭС(после защиты)_Форма к защите_ДУпиоп" xfId="7498"/>
    <cellStyle name="_расчет ФОТ 2007 МСК от Ганиева_ФОТ на 2010  РЗА _СВОД по МЭС(после защиты)_Форма к защите_ДУпиоп 2" xfId="7499"/>
    <cellStyle name="_расчет ФОТ 2007 МСК от Ганиева_ФОТ на 2010  РЗА _СВОД по МЭС(после защиты)_Форма к защите_ДУпиоп 2_БДР формат СД (2)" xfId="7500"/>
    <cellStyle name="_расчет ФОТ 2007 МСК от Ганиева_ФОТ на 2010  РЗА _СВОД по МЭС(после защиты)_Форма к защите_ДУпиоп_БДР формат СД (2)" xfId="7501"/>
    <cellStyle name="_расчет ФОТ 2007 МСК от Ганиева_ФОТ на 2010  РЗА _СВОД по МЭС(после защиты)_Форма к защите_окончательная версия" xfId="7502"/>
    <cellStyle name="_расчет ФОТ 2007 МСК от Ганиева_ФОТ на 2010  РЗА _СВОД по МЭС(после защиты)_Форма к защите_окончательная версия 2" xfId="7503"/>
    <cellStyle name="_расчет ФОТ 2007 МСК от Ганиева_ФОТ на 2010  РЗА _СВОД по МЭС(после защиты)_Форма к защите_окончательная версия 2_БДР формат СД (2)" xfId="7504"/>
    <cellStyle name="_расчет ФОТ 2007 МСК от Ганиева_ФОТ на 2010  РЗА _СВОД по МЭС(после защиты)_Форма к защите_окончательная версия_БДР формат СД (2)" xfId="7505"/>
    <cellStyle name="_расчет ФОТ 2007 МСК от Ганиева_ФОТ на 2010г. Вологда" xfId="7506"/>
    <cellStyle name="_расчет ФОТ 2007 МСК от Ганиева_ФОТ на 2010г. Вологда 2" xfId="7507"/>
    <cellStyle name="_расчет ФОТ 2007 МСК от Ганиева_ФОТ на 2010г. Вологда 2 2" xfId="7508"/>
    <cellStyle name="_расчет ФОТ 2007 МСК от Ганиева_ФОТ на 2010г. Вологда 2 2_БДР формат СД (2)" xfId="7509"/>
    <cellStyle name="_расчет ФОТ 2007 МСК от Ганиева_ФОТ на 2010г. Вологда 2_БДР формат СД (2)" xfId="7510"/>
    <cellStyle name="_расчет ФОТ 2007 МСК от Ганиева_ФОТ на 2010г. Вологда 3" xfId="7511"/>
    <cellStyle name="_расчет ФОТ 2007 МСК от Ганиева_ФОТ на 2010г. Вологда 3_БДР формат СД (2)" xfId="7512"/>
    <cellStyle name="_расчет ФОТ 2007 МСК от Ганиева_ФОТ на 2010г. Вологда_БДР формат СД (2)" xfId="7513"/>
    <cellStyle name="_расчет ФОТ 2007 МСК от Ганиева_ФОТ на 2010г. Вологда_ДУС (3)" xfId="7514"/>
    <cellStyle name="_расчет ФОТ 2007 МСК от Ганиева_ФОТ на 2010г. Вологда_ДУС (3) 2" xfId="7515"/>
    <cellStyle name="_расчет ФОТ 2007 МСК от Ганиева_ФОТ на 2010г. Вологда_ДУС (3) 2_БДР формат СД (2)" xfId="7516"/>
    <cellStyle name="_расчет ФОТ 2007 МСК от Ганиева_ФОТ на 2010г. Вологда_ДУС (3)_БДР формат СД (2)" xfId="7517"/>
    <cellStyle name="_расчет ФОТ 2007 МСК от Ганиева_ФОТ на 2010г. Вологда_Источники_лимиты_Бизнес-план" xfId="7518"/>
    <cellStyle name="_расчет ФОТ 2007 МСК от Ганиева_ФОТ на 2010г. Вологда_Источники_лимиты_Бизнес-план 2" xfId="7519"/>
    <cellStyle name="_расчет ФОТ 2007 МСК от Ганиева_ФОТ на 2010г. Вологда_Источники_лимиты_Бизнес-план 2 2" xfId="7520"/>
    <cellStyle name="_расчет ФОТ 2007 МСК от Ганиева_ФОТ на 2010г. Вологда_Источники_лимиты_Бизнес-план 2 2_БДР формат СД (2)" xfId="7521"/>
    <cellStyle name="_расчет ФОТ 2007 МСК от Ганиева_ФОТ на 2010г. Вологда_Источники_лимиты_Бизнес-план 2_БДР формат СД (2)" xfId="7522"/>
    <cellStyle name="_расчет ФОТ 2007 МСК от Ганиева_ФОТ на 2010г. Вологда_Источники_лимиты_Бизнес-план 3" xfId="7523"/>
    <cellStyle name="_расчет ФОТ 2007 МСК от Ганиева_ФОТ на 2010г. Вологда_Источники_лимиты_Бизнес-план 3_БДР формат СД (2)" xfId="7524"/>
    <cellStyle name="_расчет ФОТ 2007 МСК от Ганиева_ФОТ на 2010г. Вологда_Источники_лимиты_Бизнес-план_БДР формат СД (2)" xfId="7525"/>
    <cellStyle name="_расчет ФОТ 2007 МСК от Ганиева_ФОТ на 2010г. Вологда_Копия форма к защите" xfId="7526"/>
    <cellStyle name="_расчет ФОТ 2007 МСК от Ганиева_ФОТ на 2010г. Вологда_Копия форма к защите 2" xfId="7527"/>
    <cellStyle name="_расчет ФОТ 2007 МСК от Ганиева_ФОТ на 2010г. Вологда_Копия форма к защите 2_БДР формат СД (2)" xfId="7528"/>
    <cellStyle name="_расчет ФОТ 2007 МСК от Ганиева_ФОТ на 2010г. Вологда_Копия форма к защите_БДР формат СД (2)" xfId="7529"/>
    <cellStyle name="_расчет ФОТ 2007 МСК от Ганиева_ФОТ на 2010г. Вологда_Свод бюджет на 2012" xfId="7530"/>
    <cellStyle name="_расчет ФОТ 2007 МСК от Ганиева_ФОТ на 2010г. Вологда_Свод бюджет на 2012 2" xfId="7531"/>
    <cellStyle name="_расчет ФОТ 2007 МСК от Ганиева_ФОТ на 2010г. Вологда_Свод бюджет на 2012 2_БДР формат СД (2)" xfId="7532"/>
    <cellStyle name="_расчет ФОТ 2007 МСК от Ганиева_ФОТ на 2010г. Вологда_Свод бюджет на 2012_БДР формат СД (2)" xfId="7533"/>
    <cellStyle name="_расчет ФОТ 2007 МСК от Ганиева_ФОТ на 2010г. Вологда_Форма к защите" xfId="7534"/>
    <cellStyle name="_расчет ФОТ 2007 МСК от Ганиева_ФОТ на 2010г. Вологда_форма к защите - ДКУ" xfId="7535"/>
    <cellStyle name="_расчет ФОТ 2007 МСК от Ганиева_ФОТ на 2010г. Вологда_форма к защите - ДКУ 2" xfId="7536"/>
    <cellStyle name="_расчет ФОТ 2007 МСК от Ганиева_ФОТ на 2010г. Вологда_форма к защите - ДКУ 2_БДР формат СД (2)" xfId="7537"/>
    <cellStyle name="_расчет ФОТ 2007 МСК от Ганиева_ФОТ на 2010г. Вологда_форма к защите - ДКУ_БДР формат СД (2)" xfId="7538"/>
    <cellStyle name="_расчет ФОТ 2007 МСК от Ганиева_ФОТ на 2010г. Вологда_Форма к защите 10" xfId="7539"/>
    <cellStyle name="_расчет ФОТ 2007 МСК от Ганиева_ФОТ на 2010г. Вологда_Форма к защите 10_БДР формат СД (2)" xfId="7540"/>
    <cellStyle name="_расчет ФОТ 2007 МСК от Ганиева_ФОТ на 2010г. Вологда_Форма к защите 11" xfId="7541"/>
    <cellStyle name="_расчет ФОТ 2007 МСК от Ганиева_ФОТ на 2010г. Вологда_Форма к защите 11_БДР формат СД (2)" xfId="7542"/>
    <cellStyle name="_расчет ФОТ 2007 МСК от Ганиева_ФОТ на 2010г. Вологда_Форма к защите 12" xfId="7543"/>
    <cellStyle name="_расчет ФОТ 2007 МСК от Ганиева_ФОТ на 2010г. Вологда_Форма к защите 12_БДР формат СД (2)" xfId="7544"/>
    <cellStyle name="_расчет ФОТ 2007 МСК от Ганиева_ФОТ на 2010г. Вологда_Форма к защите 13" xfId="7545"/>
    <cellStyle name="_расчет ФОТ 2007 МСК от Ганиева_ФОТ на 2010г. Вологда_Форма к защите 13_БДР формат СД (2)" xfId="7546"/>
    <cellStyle name="_расчет ФОТ 2007 МСК от Ганиева_ФОТ на 2010г. Вологда_Форма к защите 14" xfId="7547"/>
    <cellStyle name="_расчет ФОТ 2007 МСК от Ганиева_ФОТ на 2010г. Вологда_Форма к защите 14_БДР формат СД (2)" xfId="7548"/>
    <cellStyle name="_расчет ФОТ 2007 МСК от Ганиева_ФОТ на 2010г. Вологда_Форма к защите 15" xfId="7549"/>
    <cellStyle name="_расчет ФОТ 2007 МСК от Ганиева_ФОТ на 2010г. Вологда_Форма к защите 15_БДР формат СД (2)" xfId="7550"/>
    <cellStyle name="_расчет ФОТ 2007 МСК от Ганиева_ФОТ на 2010г. Вологда_Форма к защите 16" xfId="7551"/>
    <cellStyle name="_расчет ФОТ 2007 МСК от Ганиева_ФОТ на 2010г. Вологда_Форма к защите 16_БДР формат СД (2)" xfId="7552"/>
    <cellStyle name="_расчет ФОТ 2007 МСК от Ганиева_ФОТ на 2010г. Вологда_Форма к защите 17" xfId="7553"/>
    <cellStyle name="_расчет ФОТ 2007 МСК от Ганиева_ФОТ на 2010г. Вологда_Форма к защите 17_БДР формат СД (2)" xfId="7554"/>
    <cellStyle name="_расчет ФОТ 2007 МСК от Ганиева_ФОТ на 2010г. Вологда_Форма к защите 18" xfId="7555"/>
    <cellStyle name="_расчет ФОТ 2007 МСК от Ганиева_ФОТ на 2010г. Вологда_Форма к защите 18_БДР формат СД (2)" xfId="7556"/>
    <cellStyle name="_расчет ФОТ 2007 МСК от Ганиева_ФОТ на 2010г. Вологда_Форма к защите 19" xfId="7557"/>
    <cellStyle name="_расчет ФОТ 2007 МСК от Ганиева_ФОТ на 2010г. Вологда_Форма к защите 19_БДР формат СД (2)" xfId="7558"/>
    <cellStyle name="_расчет ФОТ 2007 МСК от Ганиева_ФОТ на 2010г. Вологда_Форма к защите 2" xfId="7559"/>
    <cellStyle name="_расчет ФОТ 2007 МСК от Ганиева_ФОТ на 2010г. Вологда_Форма к защите 2_БДР формат СД (2)" xfId="7560"/>
    <cellStyle name="_расчет ФОТ 2007 МСК от Ганиева_ФОТ на 2010г. Вологда_Форма к защите 20" xfId="7561"/>
    <cellStyle name="_расчет ФОТ 2007 МСК от Ганиева_ФОТ на 2010г. Вологда_Форма к защите 20_БДР формат СД (2)" xfId="7562"/>
    <cellStyle name="_расчет ФОТ 2007 МСК от Ганиева_ФОТ на 2010г. Вологда_Форма к защите 21" xfId="7563"/>
    <cellStyle name="_расчет ФОТ 2007 МСК от Ганиева_ФОТ на 2010г. Вологда_Форма к защите 21_БДР формат СД (2)" xfId="7564"/>
    <cellStyle name="_расчет ФОТ 2007 МСК от Ганиева_ФОТ на 2010г. Вологда_Форма к защите 22" xfId="7565"/>
    <cellStyle name="_расчет ФОТ 2007 МСК от Ганиева_ФОТ на 2010г. Вологда_Форма к защите 22_БДР формат СД (2)" xfId="7566"/>
    <cellStyle name="_расчет ФОТ 2007 МСК от Ганиева_ФОТ на 2010г. Вологда_Форма к защите 23" xfId="7567"/>
    <cellStyle name="_расчет ФОТ 2007 МСК от Ганиева_ФОТ на 2010г. Вологда_Форма к защите 23_БДР формат СД (2)" xfId="7568"/>
    <cellStyle name="_расчет ФОТ 2007 МСК от Ганиева_ФОТ на 2010г. Вологда_Форма к защите 24" xfId="7569"/>
    <cellStyle name="_расчет ФОТ 2007 МСК от Ганиева_ФОТ на 2010г. Вологда_Форма к защите 24_БДР формат СД (2)" xfId="7570"/>
    <cellStyle name="_расчет ФОТ 2007 МСК от Ганиева_ФОТ на 2010г. Вологда_Форма к защите 25" xfId="7571"/>
    <cellStyle name="_расчет ФОТ 2007 МСК от Ганиева_ФОТ на 2010г. Вологда_Форма к защите 25_БДР формат СД (2)" xfId="7572"/>
    <cellStyle name="_расчет ФОТ 2007 МСК от Ганиева_ФОТ на 2010г. Вологда_Форма к защите 26" xfId="7573"/>
    <cellStyle name="_расчет ФОТ 2007 МСК от Ганиева_ФОТ на 2010г. Вологда_Форма к защите 26_БДР формат СД (2)" xfId="7574"/>
    <cellStyle name="_расчет ФОТ 2007 МСК от Ганиева_ФОТ на 2010г. Вологда_Форма к защите 27" xfId="7575"/>
    <cellStyle name="_расчет ФОТ 2007 МСК от Ганиева_ФОТ на 2010г. Вологда_Форма к защите 27_БДР формат СД (2)" xfId="7576"/>
    <cellStyle name="_расчет ФОТ 2007 МСК от Ганиева_ФОТ на 2010г. Вологда_Форма к защите 28" xfId="7577"/>
    <cellStyle name="_расчет ФОТ 2007 МСК от Ганиева_ФОТ на 2010г. Вологда_Форма к защите 28_БДР формат СД (2)" xfId="7578"/>
    <cellStyle name="_расчет ФОТ 2007 МСК от Ганиева_ФОТ на 2010г. Вологда_Форма к защите 29" xfId="7579"/>
    <cellStyle name="_расчет ФОТ 2007 МСК от Ганиева_ФОТ на 2010г. Вологда_Форма к защите 29_БДР формат СД (2)" xfId="7580"/>
    <cellStyle name="_расчет ФОТ 2007 МСК от Ганиева_ФОТ на 2010г. Вологда_Форма к защите 3" xfId="7581"/>
    <cellStyle name="_расчет ФОТ 2007 МСК от Ганиева_ФОТ на 2010г. Вологда_Форма к защите 3_БДР формат СД (2)" xfId="7582"/>
    <cellStyle name="_расчет ФОТ 2007 МСК от Ганиева_ФОТ на 2010г. Вологда_Форма к защите 30" xfId="7583"/>
    <cellStyle name="_расчет ФОТ 2007 МСК от Ганиева_ФОТ на 2010г. Вологда_Форма к защите 30_БДР формат СД (2)" xfId="7584"/>
    <cellStyle name="_расчет ФОТ 2007 МСК от Ганиева_ФОТ на 2010г. Вологда_Форма к защите 31" xfId="7585"/>
    <cellStyle name="_расчет ФОТ 2007 МСК от Ганиева_ФОТ на 2010г. Вологда_Форма к защите 31_БДР формат СД (2)" xfId="7586"/>
    <cellStyle name="_расчет ФОТ 2007 МСК от Ганиева_ФОТ на 2010г. Вологда_Форма к защите 32" xfId="7587"/>
    <cellStyle name="_расчет ФОТ 2007 МСК от Ганиева_ФОТ на 2010г. Вологда_Форма к защите 32_БДР формат СД (2)" xfId="7588"/>
    <cellStyle name="_расчет ФОТ 2007 МСК от Ганиева_ФОТ на 2010г. Вологда_Форма к защите 33" xfId="7589"/>
    <cellStyle name="_расчет ФОТ 2007 МСК от Ганиева_ФОТ на 2010г. Вологда_Форма к защите 33_БДР формат СД (2)" xfId="7590"/>
    <cellStyle name="_расчет ФОТ 2007 МСК от Ганиева_ФОТ на 2010г. Вологда_Форма к защите 34" xfId="7591"/>
    <cellStyle name="_расчет ФОТ 2007 МСК от Ганиева_ФОТ на 2010г. Вологда_Форма к защите 34_БДР формат СД (2)" xfId="7592"/>
    <cellStyle name="_расчет ФОТ 2007 МСК от Ганиева_ФОТ на 2010г. Вологда_Форма к защите 35" xfId="7593"/>
    <cellStyle name="_расчет ФОТ 2007 МСК от Ганиева_ФОТ на 2010г. Вологда_Форма к защите 35_БДР формат СД (2)" xfId="7594"/>
    <cellStyle name="_расчет ФОТ 2007 МСК от Ганиева_ФОТ на 2010г. Вологда_Форма к защите 36" xfId="7595"/>
    <cellStyle name="_расчет ФОТ 2007 МСК от Ганиева_ФОТ на 2010г. Вологда_Форма к защите 36_БДР формат СД (2)" xfId="7596"/>
    <cellStyle name="_расчет ФОТ 2007 МСК от Ганиева_ФОТ на 2010г. Вологда_Форма к защите 37" xfId="7597"/>
    <cellStyle name="_расчет ФОТ 2007 МСК от Ганиева_ФОТ на 2010г. Вологда_Форма к защите 37_БДР формат СД (2)" xfId="7598"/>
    <cellStyle name="_расчет ФОТ 2007 МСК от Ганиева_ФОТ на 2010г. Вологда_Форма к защите 38" xfId="7599"/>
    <cellStyle name="_расчет ФОТ 2007 МСК от Ганиева_ФОТ на 2010г. Вологда_Форма к защите 38_БДР формат СД (2)" xfId="7600"/>
    <cellStyle name="_расчет ФОТ 2007 МСК от Ганиева_ФОТ на 2010г. Вологда_Форма к защите 39" xfId="7601"/>
    <cellStyle name="_расчет ФОТ 2007 МСК от Ганиева_ФОТ на 2010г. Вологда_Форма к защите 39_БДР формат СД (2)" xfId="7602"/>
    <cellStyle name="_расчет ФОТ 2007 МСК от Ганиева_ФОТ на 2010г. Вологда_Форма к защите 4" xfId="7603"/>
    <cellStyle name="_расчет ФОТ 2007 МСК от Ганиева_ФОТ на 2010г. Вологда_Форма к защите 4_БДР формат СД (2)" xfId="7604"/>
    <cellStyle name="_расчет ФОТ 2007 МСК от Ганиева_ФОТ на 2010г. Вологда_Форма к защите 40" xfId="7605"/>
    <cellStyle name="_расчет ФОТ 2007 МСК от Ганиева_ФОТ на 2010г. Вологда_Форма к защите 40_БДР формат СД (2)" xfId="7606"/>
    <cellStyle name="_расчет ФОТ 2007 МСК от Ганиева_ФОТ на 2010г. Вологда_Форма к защите 41" xfId="7607"/>
    <cellStyle name="_расчет ФОТ 2007 МСК от Ганиева_ФОТ на 2010г. Вологда_Форма к защите 41_БДР формат СД (2)" xfId="7608"/>
    <cellStyle name="_расчет ФОТ 2007 МСК от Ганиева_ФОТ на 2010г. Вологда_Форма к защите 42" xfId="7609"/>
    <cellStyle name="_расчет ФОТ 2007 МСК от Ганиева_ФОТ на 2010г. Вологда_Форма к защите 42_БДР формат СД (2)" xfId="7610"/>
    <cellStyle name="_расчет ФОТ 2007 МСК от Ганиева_ФОТ на 2010г. Вологда_Форма к защите 43" xfId="7611"/>
    <cellStyle name="_расчет ФОТ 2007 МСК от Ганиева_ФОТ на 2010г. Вологда_Форма к защите 43_БДР формат СД (2)" xfId="7612"/>
    <cellStyle name="_расчет ФОТ 2007 МСК от Ганиева_ФОТ на 2010г. Вологда_Форма к защите 44" xfId="7613"/>
    <cellStyle name="_расчет ФОТ 2007 МСК от Ганиева_ФОТ на 2010г. Вологда_Форма к защите 44_БДР формат СД (2)" xfId="7614"/>
    <cellStyle name="_расчет ФОТ 2007 МСК от Ганиева_ФОТ на 2010г. Вологда_Форма к защите 45" xfId="7615"/>
    <cellStyle name="_расчет ФОТ 2007 МСК от Ганиева_ФОТ на 2010г. Вологда_Форма к защите 45_БДР формат СД (2)" xfId="7616"/>
    <cellStyle name="_расчет ФОТ 2007 МСК от Ганиева_ФОТ на 2010г. Вологда_Форма к защите 46" xfId="7617"/>
    <cellStyle name="_расчет ФОТ 2007 МСК от Ганиева_ФОТ на 2010г. Вологда_Форма к защите 46_БДР формат СД (2)" xfId="7618"/>
    <cellStyle name="_расчет ФОТ 2007 МСК от Ганиева_ФОТ на 2010г. Вологда_Форма к защите 47" xfId="7619"/>
    <cellStyle name="_расчет ФОТ 2007 МСК от Ганиева_ФОТ на 2010г. Вологда_Форма к защите 47_БДР формат СД (2)" xfId="7620"/>
    <cellStyle name="_расчет ФОТ 2007 МСК от Ганиева_ФОТ на 2010г. Вологда_Форма к защите 48" xfId="7621"/>
    <cellStyle name="_расчет ФОТ 2007 МСК от Ганиева_ФОТ на 2010г. Вологда_Форма к защите 48_БДР формат СД (2)" xfId="7622"/>
    <cellStyle name="_расчет ФОТ 2007 МСК от Ганиева_ФОТ на 2010г. Вологда_Форма к защите 49" xfId="7623"/>
    <cellStyle name="_расчет ФОТ 2007 МСК от Ганиева_ФОТ на 2010г. Вологда_Форма к защите 49_БДР формат СД (2)" xfId="7624"/>
    <cellStyle name="_расчет ФОТ 2007 МСК от Ганиева_ФОТ на 2010г. Вологда_Форма к защите 5" xfId="7625"/>
    <cellStyle name="_расчет ФОТ 2007 МСК от Ганиева_ФОТ на 2010г. Вологда_Форма к защите 5_БДР формат СД (2)" xfId="7626"/>
    <cellStyle name="_расчет ФОТ 2007 МСК от Ганиева_ФОТ на 2010г. Вологда_Форма к защите 50" xfId="7627"/>
    <cellStyle name="_расчет ФОТ 2007 МСК от Ганиева_ФОТ на 2010г. Вологда_Форма к защите 50_БДР формат СД (2)" xfId="7628"/>
    <cellStyle name="_расчет ФОТ 2007 МСК от Ганиева_ФОТ на 2010г. Вологда_Форма к защите 51" xfId="7629"/>
    <cellStyle name="_расчет ФОТ 2007 МСК от Ганиева_ФОТ на 2010г. Вологда_Форма к защите 51_БДР формат СД (2)" xfId="7630"/>
    <cellStyle name="_расчет ФОТ 2007 МСК от Ганиева_ФОТ на 2010г. Вологда_Форма к защите 52" xfId="7631"/>
    <cellStyle name="_расчет ФОТ 2007 МСК от Ганиева_ФОТ на 2010г. Вологда_Форма к защите 52_БДР формат СД (2)" xfId="7632"/>
    <cellStyle name="_расчет ФОТ 2007 МСК от Ганиева_ФОТ на 2010г. Вологда_Форма к защите 53" xfId="7633"/>
    <cellStyle name="_расчет ФОТ 2007 МСК от Ганиева_ФОТ на 2010г. Вологда_Форма к защите 53_БДР формат СД (2)" xfId="7634"/>
    <cellStyle name="_расчет ФОТ 2007 МСК от Ганиева_ФОТ на 2010г. Вологда_Форма к защите 54" xfId="7635"/>
    <cellStyle name="_расчет ФОТ 2007 МСК от Ганиева_ФОТ на 2010г. Вологда_Форма к защите 54_БДР формат СД (2)" xfId="7636"/>
    <cellStyle name="_расчет ФОТ 2007 МСК от Ганиева_ФОТ на 2010г. Вологда_Форма к защите 55" xfId="7637"/>
    <cellStyle name="_расчет ФОТ 2007 МСК от Ганиева_ФОТ на 2010г. Вологда_Форма к защите 55_БДР формат СД (2)" xfId="7638"/>
    <cellStyle name="_расчет ФОТ 2007 МСК от Ганиева_ФОТ на 2010г. Вологда_Форма к защите 56" xfId="7639"/>
    <cellStyle name="_расчет ФОТ 2007 МСК от Ганиева_ФОТ на 2010г. Вологда_Форма к защите 56_БДР формат СД (2)" xfId="7640"/>
    <cellStyle name="_расчет ФОТ 2007 МСК от Ганиева_ФОТ на 2010г. Вологда_Форма к защите 57" xfId="7641"/>
    <cellStyle name="_расчет ФОТ 2007 МСК от Ганиева_ФОТ на 2010г. Вологда_Форма к защите 57_БДР формат СД (2)" xfId="7642"/>
    <cellStyle name="_расчет ФОТ 2007 МСК от Ганиева_ФОТ на 2010г. Вологда_Форма к защите 58" xfId="7643"/>
    <cellStyle name="_расчет ФОТ 2007 МСК от Ганиева_ФОТ на 2010г. Вологда_Форма к защите 58_БДР формат СД (2)" xfId="7644"/>
    <cellStyle name="_расчет ФОТ 2007 МСК от Ганиева_ФОТ на 2010г. Вологда_Форма к защите 59" xfId="7645"/>
    <cellStyle name="_расчет ФОТ 2007 МСК от Ганиева_ФОТ на 2010г. Вологда_Форма к защите 59_БДР формат СД (2)" xfId="7646"/>
    <cellStyle name="_расчет ФОТ 2007 МСК от Ганиева_ФОТ на 2010г. Вологда_Форма к защите 6" xfId="7647"/>
    <cellStyle name="_расчет ФОТ 2007 МСК от Ганиева_ФОТ на 2010г. Вологда_Форма к защите 6_БДР формат СД (2)" xfId="7648"/>
    <cellStyle name="_расчет ФОТ 2007 МСК от Ганиева_ФОТ на 2010г. Вологда_Форма к защите 60" xfId="7649"/>
    <cellStyle name="_расчет ФОТ 2007 МСК от Ганиева_ФОТ на 2010г. Вологда_Форма к защите 60_БДР формат СД (2)" xfId="7650"/>
    <cellStyle name="_расчет ФОТ 2007 МСК от Ганиева_ФОТ на 2010г. Вологда_Форма к защите 61" xfId="7651"/>
    <cellStyle name="_расчет ФОТ 2007 МСК от Ганиева_ФОТ на 2010г. Вологда_Форма к защите 61_БДР формат СД (2)" xfId="7652"/>
    <cellStyle name="_расчет ФОТ 2007 МСК от Ганиева_ФОТ на 2010г. Вологда_Форма к защите 62" xfId="7653"/>
    <cellStyle name="_расчет ФОТ 2007 МСК от Ганиева_ФОТ на 2010г. Вологда_Форма к защите 62_БДР формат СД (2)" xfId="7654"/>
    <cellStyle name="_расчет ФОТ 2007 МСК от Ганиева_ФОТ на 2010г. Вологда_Форма к защите 63" xfId="7655"/>
    <cellStyle name="_расчет ФОТ 2007 МСК от Ганиева_ФОТ на 2010г. Вологда_Форма к защите 63_БДР формат СД (2)" xfId="7656"/>
    <cellStyle name="_расчет ФОТ 2007 МСК от Ганиева_ФОТ на 2010г. Вологда_Форма к защите 64" xfId="7657"/>
    <cellStyle name="_расчет ФОТ 2007 МСК от Ганиева_ФОТ на 2010г. Вологда_Форма к защите 64_БДР формат СД (2)" xfId="7658"/>
    <cellStyle name="_расчет ФОТ 2007 МСК от Ганиева_ФОТ на 2010г. Вологда_Форма к защите 65" xfId="7659"/>
    <cellStyle name="_расчет ФОТ 2007 МСК от Ганиева_ФОТ на 2010г. Вологда_Форма к защите 65_БДР формат СД (2)" xfId="7660"/>
    <cellStyle name="_расчет ФОТ 2007 МСК от Ганиева_ФОТ на 2010г. Вологда_Форма к защите 66" xfId="7661"/>
    <cellStyle name="_расчет ФОТ 2007 МСК от Ганиева_ФОТ на 2010г. Вологда_Форма к защите 66_БДР формат СД (2)" xfId="7662"/>
    <cellStyle name="_расчет ФОТ 2007 МСК от Ганиева_ФОТ на 2010г. Вологда_Форма к защите 67" xfId="7663"/>
    <cellStyle name="_расчет ФОТ 2007 МСК от Ганиева_ФОТ на 2010г. Вологда_Форма к защите 67_БДР формат СД (2)" xfId="7664"/>
    <cellStyle name="_расчет ФОТ 2007 МСК от Ганиева_ФОТ на 2010г. Вологда_Форма к защите 68" xfId="7665"/>
    <cellStyle name="_расчет ФОТ 2007 МСК от Ганиева_ФОТ на 2010г. Вологда_Форма к защите 68_БДР формат СД (2)" xfId="7666"/>
    <cellStyle name="_расчет ФОТ 2007 МСК от Ганиева_ФОТ на 2010г. Вологда_Форма к защите 69" xfId="7667"/>
    <cellStyle name="_расчет ФОТ 2007 МСК от Ганиева_ФОТ на 2010г. Вологда_Форма к защите 69_БДР формат СД (2)" xfId="7668"/>
    <cellStyle name="_расчет ФОТ 2007 МСК от Ганиева_ФОТ на 2010г. Вологда_Форма к защите 7" xfId="7669"/>
    <cellStyle name="_расчет ФОТ 2007 МСК от Ганиева_ФОТ на 2010г. Вологда_Форма к защите 7_БДР формат СД (2)" xfId="7670"/>
    <cellStyle name="_расчет ФОТ 2007 МСК от Ганиева_ФОТ на 2010г. Вологда_Форма к защите 70" xfId="7671"/>
    <cellStyle name="_расчет ФОТ 2007 МСК от Ганиева_ФОТ на 2010г. Вологда_Форма к защите 70_БДР формат СД (2)" xfId="7672"/>
    <cellStyle name="_расчет ФОТ 2007 МСК от Ганиева_ФОТ на 2010г. Вологда_Форма к защите 71" xfId="7673"/>
    <cellStyle name="_расчет ФОТ 2007 МСК от Ганиева_ФОТ на 2010г. Вологда_Форма к защите 71_БДР формат СД (2)" xfId="7674"/>
    <cellStyle name="_расчет ФОТ 2007 МСК от Ганиева_ФОТ на 2010г. Вологда_Форма к защите 72" xfId="7675"/>
    <cellStyle name="_расчет ФОТ 2007 МСК от Ганиева_ФОТ на 2010г. Вологда_Форма к защите 72_БДР формат СД (2)" xfId="7676"/>
    <cellStyle name="_расчет ФОТ 2007 МСК от Ганиева_ФОТ на 2010г. Вологда_Форма к защите 73" xfId="7677"/>
    <cellStyle name="_расчет ФОТ 2007 МСК от Ганиева_ФОТ на 2010г. Вологда_Форма к защите 73_БДР формат СД (2)" xfId="7678"/>
    <cellStyle name="_расчет ФОТ 2007 МСК от Ганиева_ФОТ на 2010г. Вологда_Форма к защите 74" xfId="7679"/>
    <cellStyle name="_расчет ФОТ 2007 МСК от Ганиева_ФОТ на 2010г. Вологда_Форма к защите 74_БДР формат СД (2)" xfId="7680"/>
    <cellStyle name="_расчет ФОТ 2007 МСК от Ганиева_ФОТ на 2010г. Вологда_Форма к защите 75" xfId="7681"/>
    <cellStyle name="_расчет ФОТ 2007 МСК от Ганиева_ФОТ на 2010г. Вологда_Форма к защите 75_БДР формат СД (2)" xfId="7682"/>
    <cellStyle name="_расчет ФОТ 2007 МСК от Ганиева_ФОТ на 2010г. Вологда_Форма к защите 76" xfId="7683"/>
    <cellStyle name="_расчет ФОТ 2007 МСК от Ганиева_ФОТ на 2010г. Вологда_Форма к защите 76_БДР формат СД (2)" xfId="7684"/>
    <cellStyle name="_расчет ФОТ 2007 МСК от Ганиева_ФОТ на 2010г. Вологда_Форма к защите 77" xfId="7685"/>
    <cellStyle name="_расчет ФОТ 2007 МСК от Ганиева_ФОТ на 2010г. Вологда_Форма к защите 77_БДР формат СД (2)" xfId="7686"/>
    <cellStyle name="_расчет ФОТ 2007 МСК от Ганиева_ФОТ на 2010г. Вологда_Форма к защите 78" xfId="7687"/>
    <cellStyle name="_расчет ФОТ 2007 МСК от Ганиева_ФОТ на 2010г. Вологда_Форма к защите 78_БДР формат СД (2)" xfId="7688"/>
    <cellStyle name="_расчет ФОТ 2007 МСК от Ганиева_ФОТ на 2010г. Вологда_Форма к защите 79" xfId="7689"/>
    <cellStyle name="_расчет ФОТ 2007 МСК от Ганиева_ФОТ на 2010г. Вологда_Форма к защите 79_БДР формат СД (2)" xfId="7690"/>
    <cellStyle name="_расчет ФОТ 2007 МСК от Ганиева_ФОТ на 2010г. Вологда_Форма к защите 8" xfId="7691"/>
    <cellStyle name="_расчет ФОТ 2007 МСК от Ганиева_ФОТ на 2010г. Вологда_Форма к защите 8_БДР формат СД (2)" xfId="7692"/>
    <cellStyle name="_расчет ФОТ 2007 МСК от Ганиева_ФОТ на 2010г. Вологда_Форма к защите 80" xfId="7693"/>
    <cellStyle name="_расчет ФОТ 2007 МСК от Ганиева_ФОТ на 2010г. Вологда_Форма к защите 80_БДР формат СД (2)" xfId="7694"/>
    <cellStyle name="_расчет ФОТ 2007 МСК от Ганиева_ФОТ на 2010г. Вологда_Форма к защите 81" xfId="7695"/>
    <cellStyle name="_расчет ФОТ 2007 МСК от Ганиева_ФОТ на 2010г. Вологда_Форма к защите 81_БДР формат СД (2)" xfId="7696"/>
    <cellStyle name="_расчет ФОТ 2007 МСК от Ганиева_ФОТ на 2010г. Вологда_Форма к защите 82" xfId="7697"/>
    <cellStyle name="_расчет ФОТ 2007 МСК от Ганиева_ФОТ на 2010г. Вологда_Форма к защите 82_БДР формат СД (2)" xfId="7698"/>
    <cellStyle name="_расчет ФОТ 2007 МСК от Ганиева_ФОТ на 2010г. Вологда_Форма к защите 83" xfId="7699"/>
    <cellStyle name="_расчет ФОТ 2007 МСК от Ганиева_ФОТ на 2010г. Вологда_Форма к защите 83_БДР формат СД (2)" xfId="7700"/>
    <cellStyle name="_расчет ФОТ 2007 МСК от Ганиева_ФОТ на 2010г. Вологда_Форма к защите 84" xfId="7701"/>
    <cellStyle name="_расчет ФОТ 2007 МСК от Ганиева_ФОТ на 2010г. Вологда_Форма к защите 84_БДР формат СД (2)" xfId="7702"/>
    <cellStyle name="_расчет ФОТ 2007 МСК от Ганиева_ФОТ на 2010г. Вологда_Форма к защите 85" xfId="7703"/>
    <cellStyle name="_расчет ФОТ 2007 МСК от Ганиева_ФОТ на 2010г. Вологда_Форма к защите 85_БДР формат СД (2)" xfId="7704"/>
    <cellStyle name="_расчет ФОТ 2007 МСК от Ганиева_ФОТ на 2010г. Вологда_Форма к защите 86" xfId="7705"/>
    <cellStyle name="_расчет ФОТ 2007 МСК от Ганиева_ФОТ на 2010г. Вологда_Форма к защите 86_БДР формат СД (2)" xfId="7706"/>
    <cellStyle name="_расчет ФОТ 2007 МСК от Ганиева_ФОТ на 2010г. Вологда_Форма к защите 87" xfId="7707"/>
    <cellStyle name="_расчет ФОТ 2007 МСК от Ганиева_ФОТ на 2010г. Вологда_Форма к защите 87_БДР формат СД (2)" xfId="7708"/>
    <cellStyle name="_расчет ФОТ 2007 МСК от Ганиева_ФОТ на 2010г. Вологда_Форма к защите 88" xfId="7709"/>
    <cellStyle name="_расчет ФОТ 2007 МСК от Ганиева_ФОТ на 2010г. Вологда_Форма к защите 88_БДР формат СД (2)" xfId="7710"/>
    <cellStyle name="_расчет ФОТ 2007 МСК от Ганиева_ФОТ на 2010г. Вологда_Форма к защите 89" xfId="7711"/>
    <cellStyle name="_расчет ФОТ 2007 МСК от Ганиева_ФОТ на 2010г. Вологда_Форма к защите 89_БДР формат СД (2)" xfId="7712"/>
    <cellStyle name="_расчет ФОТ 2007 МСК от Ганиева_ФОТ на 2010г. Вологда_Форма к защите 9" xfId="7713"/>
    <cellStyle name="_расчет ФОТ 2007 МСК от Ганиева_ФОТ на 2010г. Вологда_Форма к защите 9_БДР формат СД (2)" xfId="7714"/>
    <cellStyle name="_расчет ФОТ 2007 МСК от Ганиева_ФОТ на 2010г. Вологда_Форма к защите 90" xfId="7715"/>
    <cellStyle name="_расчет ФОТ 2007 МСК от Ганиева_ФОТ на 2010г. Вологда_Форма к защите 90_БДР формат СД (2)" xfId="7716"/>
    <cellStyle name="_расчет ФОТ 2007 МСК от Ганиева_ФОТ на 2010г. Вологда_Форма к защите ДЭБ" xfId="7717"/>
    <cellStyle name="_расчет ФОТ 2007 МСК от Ганиева_ФОТ на 2010г. Вологда_Форма к защите ДЭБ 2" xfId="7718"/>
    <cellStyle name="_расчет ФОТ 2007 МСК от Ганиева_ФОТ на 2010г. Вологда_Форма к защите ДЭБ 2_БДР формат СД (2)" xfId="7719"/>
    <cellStyle name="_расчет ФОТ 2007 МСК от Ганиева_ФОТ на 2010г. Вологда_Форма к защите ДЭБ_БДР формат СД (2)" xfId="7720"/>
    <cellStyle name="_расчет ФОТ 2007 МСК от Ганиева_ФОТ на 2010г. Вологда_Форма к защите_БДР формат СД (2)" xfId="7721"/>
    <cellStyle name="_расчет ФОТ 2007 МСК от Ганиева_ФОТ на 2010г. Вологда_Форма к защите_ДСП" xfId="7722"/>
    <cellStyle name="_расчет ФОТ 2007 МСК от Ганиева_ФОТ на 2010г. Вологда_Форма к защите_ДСП 2" xfId="7723"/>
    <cellStyle name="_расчет ФОТ 2007 МСК от Ганиева_ФОТ на 2010г. Вологда_Форма к защите_ДСП 2_БДР формат СД (2)" xfId="7724"/>
    <cellStyle name="_расчет ФОТ 2007 МСК от Ганиева_ФОТ на 2010г. Вологда_Форма к защите_ДСП_БДР формат СД (2)" xfId="7725"/>
    <cellStyle name="_расчет ФОТ 2007 МСК от Ганиева_ФОТ на 2010г. Вологда_Форма к защите_ДУпиоп" xfId="7726"/>
    <cellStyle name="_расчет ФОТ 2007 МСК от Ганиева_ФОТ на 2010г. Вологда_Форма к защите_ДУпиоп 2" xfId="7727"/>
    <cellStyle name="_расчет ФОТ 2007 МСК от Ганиева_ФОТ на 2010г. Вологда_Форма к защите_ДУпиоп 2_БДР формат СД (2)" xfId="7728"/>
    <cellStyle name="_расчет ФОТ 2007 МСК от Ганиева_ФОТ на 2010г. Вологда_Форма к защите_ДУпиоп_БДР формат СД (2)" xfId="7729"/>
    <cellStyle name="_расчет ФОТ 2007 МСК от Ганиева_ФОТ на 2010г. Вологда_Форма к защите_окончательная версия" xfId="7730"/>
    <cellStyle name="_расчет ФОТ 2007 МСК от Ганиева_ФОТ на 2010г. Вологда_Форма к защите_окончательная версия 2" xfId="7731"/>
    <cellStyle name="_расчет ФОТ 2007 МСК от Ганиева_ФОТ на 2010г. Вологда_Форма к защите_окончательная версия 2_БДР формат СД (2)" xfId="7732"/>
    <cellStyle name="_расчет ФОТ 2007 МСК от Ганиева_ФОТ на 2010г. Вологда_Форма к защите_окончательная версия_БДР формат СД (2)" xfId="7733"/>
    <cellStyle name="_расчет ФОТ 2007 МСК от Ганиева_ФОТ РЗА 2010 -МЭС Центра (2)" xfId="7734"/>
    <cellStyle name="_расчет ФОТ 2007 МСК от Ганиева_ФОТ РЗА 2010 -МЭС Центра (2) 2" xfId="7735"/>
    <cellStyle name="_расчет ФОТ 2007 МСК от Ганиева_ФОТ РЗА 2010 -МЭС Центра (2) 2 2" xfId="7736"/>
    <cellStyle name="_расчет ФОТ 2007 МСК от Ганиева_ФОТ РЗА 2010 -МЭС Центра (2) 2 2_БДР формат СД (2)" xfId="7737"/>
    <cellStyle name="_расчет ФОТ 2007 МСК от Ганиева_ФОТ РЗА 2010 -МЭС Центра (2) 2_БДР формат СД (2)" xfId="7738"/>
    <cellStyle name="_расчет ФОТ 2007 МСК от Ганиева_ФОТ РЗА 2010 -МЭС Центра (2) 3" xfId="7739"/>
    <cellStyle name="_расчет ФОТ 2007 МСК от Ганиева_ФОТ РЗА 2010 -МЭС Центра (2) 3_БДР формат СД (2)" xfId="7740"/>
    <cellStyle name="_расчет ФОТ 2007 МСК от Ганиева_ФОТ РЗА 2010 -МЭС Центра (2)_БДР формат СД (2)" xfId="7741"/>
    <cellStyle name="_расчет ФОТ 2007 МСК от Ганиева_ФОТ РЗА 2010 -МЭС Центра (2)_ДУС (3)" xfId="7742"/>
    <cellStyle name="_расчет ФОТ 2007 МСК от Ганиева_ФОТ РЗА 2010 -МЭС Центра (2)_ДУС (3) 2" xfId="7743"/>
    <cellStyle name="_расчет ФОТ 2007 МСК от Ганиева_ФОТ РЗА 2010 -МЭС Центра (2)_ДУС (3) 2_БДР формат СД (2)" xfId="7744"/>
    <cellStyle name="_расчет ФОТ 2007 МСК от Ганиева_ФОТ РЗА 2010 -МЭС Центра (2)_ДУС (3)_БДР формат СД (2)" xfId="7745"/>
    <cellStyle name="_расчет ФОТ 2007 МСК от Ганиева_ФОТ РЗА 2010 -МЭС Центра (2)_Источники_лимиты_Бизнес-план" xfId="7746"/>
    <cellStyle name="_расчет ФОТ 2007 МСК от Ганиева_ФОТ РЗА 2010 -МЭС Центра (2)_Источники_лимиты_Бизнес-план 2" xfId="7747"/>
    <cellStyle name="_расчет ФОТ 2007 МСК от Ганиева_ФОТ РЗА 2010 -МЭС Центра (2)_Источники_лимиты_Бизнес-план 2 2" xfId="7748"/>
    <cellStyle name="_расчет ФОТ 2007 МСК от Ганиева_ФОТ РЗА 2010 -МЭС Центра (2)_Источники_лимиты_Бизнес-план 2 2_БДР формат СД (2)" xfId="7749"/>
    <cellStyle name="_расчет ФОТ 2007 МСК от Ганиева_ФОТ РЗА 2010 -МЭС Центра (2)_Источники_лимиты_Бизнес-план 2_БДР формат СД (2)" xfId="7750"/>
    <cellStyle name="_расчет ФОТ 2007 МСК от Ганиева_ФОТ РЗА 2010 -МЭС Центра (2)_Источники_лимиты_Бизнес-план 3" xfId="7751"/>
    <cellStyle name="_расчет ФОТ 2007 МСК от Ганиева_ФОТ РЗА 2010 -МЭС Центра (2)_Источники_лимиты_Бизнес-план 3_БДР формат СД (2)" xfId="7752"/>
    <cellStyle name="_расчет ФОТ 2007 МСК от Ганиева_ФОТ РЗА 2010 -МЭС Центра (2)_Источники_лимиты_Бизнес-план_БДР формат СД (2)" xfId="7753"/>
    <cellStyle name="_расчет ФОТ 2007 МСК от Ганиева_ФОТ РЗА 2010 -МЭС Центра (2)_Копия форма к защите" xfId="7754"/>
    <cellStyle name="_расчет ФОТ 2007 МСК от Ганиева_ФОТ РЗА 2010 -МЭС Центра (2)_Копия форма к защите 2" xfId="7755"/>
    <cellStyle name="_расчет ФОТ 2007 МСК от Ганиева_ФОТ РЗА 2010 -МЭС Центра (2)_Копия форма к защите 2_БДР формат СД (2)" xfId="7756"/>
    <cellStyle name="_расчет ФОТ 2007 МСК от Ганиева_ФОТ РЗА 2010 -МЭС Центра (2)_Копия форма к защите_БДР формат СД (2)" xfId="7757"/>
    <cellStyle name="_расчет ФОТ 2007 МСК от Ганиева_ФОТ РЗА 2010 -МЭС Центра (2)_Свод бюджет на 2012" xfId="7758"/>
    <cellStyle name="_расчет ФОТ 2007 МСК от Ганиева_ФОТ РЗА 2010 -МЭС Центра (2)_Свод бюджет на 2012 2" xfId="7759"/>
    <cellStyle name="_расчет ФОТ 2007 МСК от Ганиева_ФОТ РЗА 2010 -МЭС Центра (2)_Свод бюджет на 2012 2_БДР формат СД (2)" xfId="7760"/>
    <cellStyle name="_расчет ФОТ 2007 МСК от Ганиева_ФОТ РЗА 2010 -МЭС Центра (2)_Свод бюджет на 2012_БДР формат СД (2)" xfId="7761"/>
    <cellStyle name="_расчет ФОТ 2007 МСК от Ганиева_ФОТ РЗА 2010 -МЭС Центра (2)_Форма к защите" xfId="7762"/>
    <cellStyle name="_расчет ФОТ 2007 МСК от Ганиева_ФОТ РЗА 2010 -МЭС Центра (2)_форма к защите - ДКУ" xfId="7763"/>
    <cellStyle name="_расчет ФОТ 2007 МСК от Ганиева_ФОТ РЗА 2010 -МЭС Центра (2)_форма к защите - ДКУ 2" xfId="7764"/>
    <cellStyle name="_расчет ФОТ 2007 МСК от Ганиева_ФОТ РЗА 2010 -МЭС Центра (2)_форма к защите - ДКУ 2_БДР формат СД (2)" xfId="7765"/>
    <cellStyle name="_расчет ФОТ 2007 МСК от Ганиева_ФОТ РЗА 2010 -МЭС Центра (2)_форма к защите - ДКУ_БДР формат СД (2)" xfId="7766"/>
    <cellStyle name="_расчет ФОТ 2007 МСК от Ганиева_ФОТ РЗА 2010 -МЭС Центра (2)_Форма к защите 10" xfId="7767"/>
    <cellStyle name="_расчет ФОТ 2007 МСК от Ганиева_ФОТ РЗА 2010 -МЭС Центра (2)_Форма к защите 10_БДР формат СД (2)" xfId="7768"/>
    <cellStyle name="_расчет ФОТ 2007 МСК от Ганиева_ФОТ РЗА 2010 -МЭС Центра (2)_Форма к защите 11" xfId="7769"/>
    <cellStyle name="_расчет ФОТ 2007 МСК от Ганиева_ФОТ РЗА 2010 -МЭС Центра (2)_Форма к защите 11_БДР формат СД (2)" xfId="7770"/>
    <cellStyle name="_расчет ФОТ 2007 МСК от Ганиева_ФОТ РЗА 2010 -МЭС Центра (2)_Форма к защите 12" xfId="7771"/>
    <cellStyle name="_расчет ФОТ 2007 МСК от Ганиева_ФОТ РЗА 2010 -МЭС Центра (2)_Форма к защите 12_БДР формат СД (2)" xfId="7772"/>
    <cellStyle name="_расчет ФОТ 2007 МСК от Ганиева_ФОТ РЗА 2010 -МЭС Центра (2)_Форма к защите 13" xfId="7773"/>
    <cellStyle name="_расчет ФОТ 2007 МСК от Ганиева_ФОТ РЗА 2010 -МЭС Центра (2)_Форма к защите 13_БДР формат СД (2)" xfId="7774"/>
    <cellStyle name="_расчет ФОТ 2007 МСК от Ганиева_ФОТ РЗА 2010 -МЭС Центра (2)_Форма к защите 14" xfId="7775"/>
    <cellStyle name="_расчет ФОТ 2007 МСК от Ганиева_ФОТ РЗА 2010 -МЭС Центра (2)_Форма к защите 14_БДР формат СД (2)" xfId="7776"/>
    <cellStyle name="_расчет ФОТ 2007 МСК от Ганиева_ФОТ РЗА 2010 -МЭС Центра (2)_Форма к защите 15" xfId="7777"/>
    <cellStyle name="_расчет ФОТ 2007 МСК от Ганиева_ФОТ РЗА 2010 -МЭС Центра (2)_Форма к защите 15_БДР формат СД (2)" xfId="7778"/>
    <cellStyle name="_расчет ФОТ 2007 МСК от Ганиева_ФОТ РЗА 2010 -МЭС Центра (2)_Форма к защите 16" xfId="7779"/>
    <cellStyle name="_расчет ФОТ 2007 МСК от Ганиева_ФОТ РЗА 2010 -МЭС Центра (2)_Форма к защите 16_БДР формат СД (2)" xfId="7780"/>
    <cellStyle name="_расчет ФОТ 2007 МСК от Ганиева_ФОТ РЗА 2010 -МЭС Центра (2)_Форма к защите 17" xfId="7781"/>
    <cellStyle name="_расчет ФОТ 2007 МСК от Ганиева_ФОТ РЗА 2010 -МЭС Центра (2)_Форма к защите 17_БДР формат СД (2)" xfId="7782"/>
    <cellStyle name="_расчет ФОТ 2007 МСК от Ганиева_ФОТ РЗА 2010 -МЭС Центра (2)_Форма к защите 18" xfId="7783"/>
    <cellStyle name="_расчет ФОТ 2007 МСК от Ганиева_ФОТ РЗА 2010 -МЭС Центра (2)_Форма к защите 18_БДР формат СД (2)" xfId="7784"/>
    <cellStyle name="_расчет ФОТ 2007 МСК от Ганиева_ФОТ РЗА 2010 -МЭС Центра (2)_Форма к защите 19" xfId="7785"/>
    <cellStyle name="_расчет ФОТ 2007 МСК от Ганиева_ФОТ РЗА 2010 -МЭС Центра (2)_Форма к защите 19_БДР формат СД (2)" xfId="7786"/>
    <cellStyle name="_расчет ФОТ 2007 МСК от Ганиева_ФОТ РЗА 2010 -МЭС Центра (2)_Форма к защите 2" xfId="7787"/>
    <cellStyle name="_расчет ФОТ 2007 МСК от Ганиева_ФОТ РЗА 2010 -МЭС Центра (2)_Форма к защите 2_БДР формат СД (2)" xfId="7788"/>
    <cellStyle name="_расчет ФОТ 2007 МСК от Ганиева_ФОТ РЗА 2010 -МЭС Центра (2)_Форма к защите 20" xfId="7789"/>
    <cellStyle name="_расчет ФОТ 2007 МСК от Ганиева_ФОТ РЗА 2010 -МЭС Центра (2)_Форма к защите 20_БДР формат СД (2)" xfId="7790"/>
    <cellStyle name="_расчет ФОТ 2007 МСК от Ганиева_ФОТ РЗА 2010 -МЭС Центра (2)_Форма к защите 21" xfId="7791"/>
    <cellStyle name="_расчет ФОТ 2007 МСК от Ганиева_ФОТ РЗА 2010 -МЭС Центра (2)_Форма к защите 21_БДР формат СД (2)" xfId="7792"/>
    <cellStyle name="_расчет ФОТ 2007 МСК от Ганиева_ФОТ РЗА 2010 -МЭС Центра (2)_Форма к защите 22" xfId="7793"/>
    <cellStyle name="_расчет ФОТ 2007 МСК от Ганиева_ФОТ РЗА 2010 -МЭС Центра (2)_Форма к защите 22_БДР формат СД (2)" xfId="7794"/>
    <cellStyle name="_расчет ФОТ 2007 МСК от Ганиева_ФОТ РЗА 2010 -МЭС Центра (2)_Форма к защите 23" xfId="7795"/>
    <cellStyle name="_расчет ФОТ 2007 МСК от Ганиева_ФОТ РЗА 2010 -МЭС Центра (2)_Форма к защите 23_БДР формат СД (2)" xfId="7796"/>
    <cellStyle name="_расчет ФОТ 2007 МСК от Ганиева_ФОТ РЗА 2010 -МЭС Центра (2)_Форма к защите 24" xfId="7797"/>
    <cellStyle name="_расчет ФОТ 2007 МСК от Ганиева_ФОТ РЗА 2010 -МЭС Центра (2)_Форма к защите 24_БДР формат СД (2)" xfId="7798"/>
    <cellStyle name="_расчет ФОТ 2007 МСК от Ганиева_ФОТ РЗА 2010 -МЭС Центра (2)_Форма к защите 25" xfId="7799"/>
    <cellStyle name="_расчет ФОТ 2007 МСК от Ганиева_ФОТ РЗА 2010 -МЭС Центра (2)_Форма к защите 25_БДР формат СД (2)" xfId="7800"/>
    <cellStyle name="_расчет ФОТ 2007 МСК от Ганиева_ФОТ РЗА 2010 -МЭС Центра (2)_Форма к защите 26" xfId="7801"/>
    <cellStyle name="_расчет ФОТ 2007 МСК от Ганиева_ФОТ РЗА 2010 -МЭС Центра (2)_Форма к защите 26_БДР формат СД (2)" xfId="7802"/>
    <cellStyle name="_расчет ФОТ 2007 МСК от Ганиева_ФОТ РЗА 2010 -МЭС Центра (2)_Форма к защите 27" xfId="7803"/>
    <cellStyle name="_расчет ФОТ 2007 МСК от Ганиева_ФОТ РЗА 2010 -МЭС Центра (2)_Форма к защите 27_БДР формат СД (2)" xfId="7804"/>
    <cellStyle name="_расчет ФОТ 2007 МСК от Ганиева_ФОТ РЗА 2010 -МЭС Центра (2)_Форма к защите 28" xfId="7805"/>
    <cellStyle name="_расчет ФОТ 2007 МСК от Ганиева_ФОТ РЗА 2010 -МЭС Центра (2)_Форма к защите 28_БДР формат СД (2)" xfId="7806"/>
    <cellStyle name="_расчет ФОТ 2007 МСК от Ганиева_ФОТ РЗА 2010 -МЭС Центра (2)_Форма к защите 29" xfId="7807"/>
    <cellStyle name="_расчет ФОТ 2007 МСК от Ганиева_ФОТ РЗА 2010 -МЭС Центра (2)_Форма к защите 29_БДР формат СД (2)" xfId="7808"/>
    <cellStyle name="_расчет ФОТ 2007 МСК от Ганиева_ФОТ РЗА 2010 -МЭС Центра (2)_Форма к защите 3" xfId="7809"/>
    <cellStyle name="_расчет ФОТ 2007 МСК от Ганиева_ФОТ РЗА 2010 -МЭС Центра (2)_Форма к защите 3_БДР формат СД (2)" xfId="7810"/>
    <cellStyle name="_расчет ФОТ 2007 МСК от Ганиева_ФОТ РЗА 2010 -МЭС Центра (2)_Форма к защите 30" xfId="7811"/>
    <cellStyle name="_расчет ФОТ 2007 МСК от Ганиева_ФОТ РЗА 2010 -МЭС Центра (2)_Форма к защите 30_БДР формат СД (2)" xfId="7812"/>
    <cellStyle name="_расчет ФОТ 2007 МСК от Ганиева_ФОТ РЗА 2010 -МЭС Центра (2)_Форма к защите 31" xfId="7813"/>
    <cellStyle name="_расчет ФОТ 2007 МСК от Ганиева_ФОТ РЗА 2010 -МЭС Центра (2)_Форма к защите 31_БДР формат СД (2)" xfId="7814"/>
    <cellStyle name="_расчет ФОТ 2007 МСК от Ганиева_ФОТ РЗА 2010 -МЭС Центра (2)_Форма к защите 32" xfId="7815"/>
    <cellStyle name="_расчет ФОТ 2007 МСК от Ганиева_ФОТ РЗА 2010 -МЭС Центра (2)_Форма к защите 32_БДР формат СД (2)" xfId="7816"/>
    <cellStyle name="_расчет ФОТ 2007 МСК от Ганиева_ФОТ РЗА 2010 -МЭС Центра (2)_Форма к защите 33" xfId="7817"/>
    <cellStyle name="_расчет ФОТ 2007 МСК от Ганиева_ФОТ РЗА 2010 -МЭС Центра (2)_Форма к защите 33_БДР формат СД (2)" xfId="7818"/>
    <cellStyle name="_расчет ФОТ 2007 МСК от Ганиева_ФОТ РЗА 2010 -МЭС Центра (2)_Форма к защите 34" xfId="7819"/>
    <cellStyle name="_расчет ФОТ 2007 МСК от Ганиева_ФОТ РЗА 2010 -МЭС Центра (2)_Форма к защите 34_БДР формат СД (2)" xfId="7820"/>
    <cellStyle name="_расчет ФОТ 2007 МСК от Ганиева_ФОТ РЗА 2010 -МЭС Центра (2)_Форма к защите 35" xfId="7821"/>
    <cellStyle name="_расчет ФОТ 2007 МСК от Ганиева_ФОТ РЗА 2010 -МЭС Центра (2)_Форма к защите 35_БДР формат СД (2)" xfId="7822"/>
    <cellStyle name="_расчет ФОТ 2007 МСК от Ганиева_ФОТ РЗА 2010 -МЭС Центра (2)_Форма к защите 36" xfId="7823"/>
    <cellStyle name="_расчет ФОТ 2007 МСК от Ганиева_ФОТ РЗА 2010 -МЭС Центра (2)_Форма к защите 36_БДР формат СД (2)" xfId="7824"/>
    <cellStyle name="_расчет ФОТ 2007 МСК от Ганиева_ФОТ РЗА 2010 -МЭС Центра (2)_Форма к защите 37" xfId="7825"/>
    <cellStyle name="_расчет ФОТ 2007 МСК от Ганиева_ФОТ РЗА 2010 -МЭС Центра (2)_Форма к защите 37_БДР формат СД (2)" xfId="7826"/>
    <cellStyle name="_расчет ФОТ 2007 МСК от Ганиева_ФОТ РЗА 2010 -МЭС Центра (2)_Форма к защите 38" xfId="7827"/>
    <cellStyle name="_расчет ФОТ 2007 МСК от Ганиева_ФОТ РЗА 2010 -МЭС Центра (2)_Форма к защите 38_БДР формат СД (2)" xfId="7828"/>
    <cellStyle name="_расчет ФОТ 2007 МСК от Ганиева_ФОТ РЗА 2010 -МЭС Центра (2)_Форма к защите 39" xfId="7829"/>
    <cellStyle name="_расчет ФОТ 2007 МСК от Ганиева_ФОТ РЗА 2010 -МЭС Центра (2)_Форма к защите 39_БДР формат СД (2)" xfId="7830"/>
    <cellStyle name="_расчет ФОТ 2007 МСК от Ганиева_ФОТ РЗА 2010 -МЭС Центра (2)_Форма к защите 4" xfId="7831"/>
    <cellStyle name="_расчет ФОТ 2007 МСК от Ганиева_ФОТ РЗА 2010 -МЭС Центра (2)_Форма к защите 4_БДР формат СД (2)" xfId="7832"/>
    <cellStyle name="_расчет ФОТ 2007 МСК от Ганиева_ФОТ РЗА 2010 -МЭС Центра (2)_Форма к защите 40" xfId="7833"/>
    <cellStyle name="_расчет ФОТ 2007 МСК от Ганиева_ФОТ РЗА 2010 -МЭС Центра (2)_Форма к защите 40_БДР формат СД (2)" xfId="7834"/>
    <cellStyle name="_расчет ФОТ 2007 МСК от Ганиева_ФОТ РЗА 2010 -МЭС Центра (2)_Форма к защите 41" xfId="7835"/>
    <cellStyle name="_расчет ФОТ 2007 МСК от Ганиева_ФОТ РЗА 2010 -МЭС Центра (2)_Форма к защите 41_БДР формат СД (2)" xfId="7836"/>
    <cellStyle name="_расчет ФОТ 2007 МСК от Ганиева_ФОТ РЗА 2010 -МЭС Центра (2)_Форма к защите 42" xfId="7837"/>
    <cellStyle name="_расчет ФОТ 2007 МСК от Ганиева_ФОТ РЗА 2010 -МЭС Центра (2)_Форма к защите 42_БДР формат СД (2)" xfId="7838"/>
    <cellStyle name="_расчет ФОТ 2007 МСК от Ганиева_ФОТ РЗА 2010 -МЭС Центра (2)_Форма к защите 43" xfId="7839"/>
    <cellStyle name="_расчет ФОТ 2007 МСК от Ганиева_ФОТ РЗА 2010 -МЭС Центра (2)_Форма к защите 43_БДР формат СД (2)" xfId="7840"/>
    <cellStyle name="_расчет ФОТ 2007 МСК от Ганиева_ФОТ РЗА 2010 -МЭС Центра (2)_Форма к защите 44" xfId="7841"/>
    <cellStyle name="_расчет ФОТ 2007 МСК от Ганиева_ФОТ РЗА 2010 -МЭС Центра (2)_Форма к защите 44_БДР формат СД (2)" xfId="7842"/>
    <cellStyle name="_расчет ФОТ 2007 МСК от Ганиева_ФОТ РЗА 2010 -МЭС Центра (2)_Форма к защите 45" xfId="7843"/>
    <cellStyle name="_расчет ФОТ 2007 МСК от Ганиева_ФОТ РЗА 2010 -МЭС Центра (2)_Форма к защите 45_БДР формат СД (2)" xfId="7844"/>
    <cellStyle name="_расчет ФОТ 2007 МСК от Ганиева_ФОТ РЗА 2010 -МЭС Центра (2)_Форма к защите 46" xfId="7845"/>
    <cellStyle name="_расчет ФОТ 2007 МСК от Ганиева_ФОТ РЗА 2010 -МЭС Центра (2)_Форма к защите 46_БДР формат СД (2)" xfId="7846"/>
    <cellStyle name="_расчет ФОТ 2007 МСК от Ганиева_ФОТ РЗА 2010 -МЭС Центра (2)_Форма к защите 47" xfId="7847"/>
    <cellStyle name="_расчет ФОТ 2007 МСК от Ганиева_ФОТ РЗА 2010 -МЭС Центра (2)_Форма к защите 47_БДР формат СД (2)" xfId="7848"/>
    <cellStyle name="_расчет ФОТ 2007 МСК от Ганиева_ФОТ РЗА 2010 -МЭС Центра (2)_Форма к защите 48" xfId="7849"/>
    <cellStyle name="_расчет ФОТ 2007 МСК от Ганиева_ФОТ РЗА 2010 -МЭС Центра (2)_Форма к защите 48_БДР формат СД (2)" xfId="7850"/>
    <cellStyle name="_расчет ФОТ 2007 МСК от Ганиева_ФОТ РЗА 2010 -МЭС Центра (2)_Форма к защите 49" xfId="7851"/>
    <cellStyle name="_расчет ФОТ 2007 МСК от Ганиева_ФОТ РЗА 2010 -МЭС Центра (2)_Форма к защите 49_БДР формат СД (2)" xfId="7852"/>
    <cellStyle name="_расчет ФОТ 2007 МСК от Ганиева_ФОТ РЗА 2010 -МЭС Центра (2)_Форма к защите 5" xfId="7853"/>
    <cellStyle name="_расчет ФОТ 2007 МСК от Ганиева_ФОТ РЗА 2010 -МЭС Центра (2)_Форма к защите 5_БДР формат СД (2)" xfId="7854"/>
    <cellStyle name="_расчет ФОТ 2007 МСК от Ганиева_ФОТ РЗА 2010 -МЭС Центра (2)_Форма к защите 50" xfId="7855"/>
    <cellStyle name="_расчет ФОТ 2007 МСК от Ганиева_ФОТ РЗА 2010 -МЭС Центра (2)_Форма к защите 50_БДР формат СД (2)" xfId="7856"/>
    <cellStyle name="_расчет ФОТ 2007 МСК от Ганиева_ФОТ РЗА 2010 -МЭС Центра (2)_Форма к защите 51" xfId="7857"/>
    <cellStyle name="_расчет ФОТ 2007 МСК от Ганиева_ФОТ РЗА 2010 -МЭС Центра (2)_Форма к защите 51_БДР формат СД (2)" xfId="7858"/>
    <cellStyle name="_расчет ФОТ 2007 МСК от Ганиева_ФОТ РЗА 2010 -МЭС Центра (2)_Форма к защите 52" xfId="7859"/>
    <cellStyle name="_расчет ФОТ 2007 МСК от Ганиева_ФОТ РЗА 2010 -МЭС Центра (2)_Форма к защите 52_БДР формат СД (2)" xfId="7860"/>
    <cellStyle name="_расчет ФОТ 2007 МСК от Ганиева_ФОТ РЗА 2010 -МЭС Центра (2)_Форма к защите 53" xfId="7861"/>
    <cellStyle name="_расчет ФОТ 2007 МСК от Ганиева_ФОТ РЗА 2010 -МЭС Центра (2)_Форма к защите 53_БДР формат СД (2)" xfId="7862"/>
    <cellStyle name="_расчет ФОТ 2007 МСК от Ганиева_ФОТ РЗА 2010 -МЭС Центра (2)_Форма к защите 54" xfId="7863"/>
    <cellStyle name="_расчет ФОТ 2007 МСК от Ганиева_ФОТ РЗА 2010 -МЭС Центра (2)_Форма к защите 54_БДР формат СД (2)" xfId="7864"/>
    <cellStyle name="_расчет ФОТ 2007 МСК от Ганиева_ФОТ РЗА 2010 -МЭС Центра (2)_Форма к защите 55" xfId="7865"/>
    <cellStyle name="_расчет ФОТ 2007 МСК от Ганиева_ФОТ РЗА 2010 -МЭС Центра (2)_Форма к защите 55_БДР формат СД (2)" xfId="7866"/>
    <cellStyle name="_расчет ФОТ 2007 МСК от Ганиева_ФОТ РЗА 2010 -МЭС Центра (2)_Форма к защите 56" xfId="7867"/>
    <cellStyle name="_расчет ФОТ 2007 МСК от Ганиева_ФОТ РЗА 2010 -МЭС Центра (2)_Форма к защите 56_БДР формат СД (2)" xfId="7868"/>
    <cellStyle name="_расчет ФОТ 2007 МСК от Ганиева_ФОТ РЗА 2010 -МЭС Центра (2)_Форма к защите 57" xfId="7869"/>
    <cellStyle name="_расчет ФОТ 2007 МСК от Ганиева_ФОТ РЗА 2010 -МЭС Центра (2)_Форма к защите 57_БДР формат СД (2)" xfId="7870"/>
    <cellStyle name="_расчет ФОТ 2007 МСК от Ганиева_ФОТ РЗА 2010 -МЭС Центра (2)_Форма к защите 58" xfId="7871"/>
    <cellStyle name="_расчет ФОТ 2007 МСК от Ганиева_ФОТ РЗА 2010 -МЭС Центра (2)_Форма к защите 58_БДР формат СД (2)" xfId="7872"/>
    <cellStyle name="_расчет ФОТ 2007 МСК от Ганиева_ФОТ РЗА 2010 -МЭС Центра (2)_Форма к защите 59" xfId="7873"/>
    <cellStyle name="_расчет ФОТ 2007 МСК от Ганиева_ФОТ РЗА 2010 -МЭС Центра (2)_Форма к защите 59_БДР формат СД (2)" xfId="7874"/>
    <cellStyle name="_расчет ФОТ 2007 МСК от Ганиева_ФОТ РЗА 2010 -МЭС Центра (2)_Форма к защите 6" xfId="7875"/>
    <cellStyle name="_расчет ФОТ 2007 МСК от Ганиева_ФОТ РЗА 2010 -МЭС Центра (2)_Форма к защите 6_БДР формат СД (2)" xfId="7876"/>
    <cellStyle name="_расчет ФОТ 2007 МСК от Ганиева_ФОТ РЗА 2010 -МЭС Центра (2)_Форма к защите 60" xfId="7877"/>
    <cellStyle name="_расчет ФОТ 2007 МСК от Ганиева_ФОТ РЗА 2010 -МЭС Центра (2)_Форма к защите 60_БДР формат СД (2)" xfId="7878"/>
    <cellStyle name="_расчет ФОТ 2007 МСК от Ганиева_ФОТ РЗА 2010 -МЭС Центра (2)_Форма к защите 61" xfId="7879"/>
    <cellStyle name="_расчет ФОТ 2007 МСК от Ганиева_ФОТ РЗА 2010 -МЭС Центра (2)_Форма к защите 61_БДР формат СД (2)" xfId="7880"/>
    <cellStyle name="_расчет ФОТ 2007 МСК от Ганиева_ФОТ РЗА 2010 -МЭС Центра (2)_Форма к защите 62" xfId="7881"/>
    <cellStyle name="_расчет ФОТ 2007 МСК от Ганиева_ФОТ РЗА 2010 -МЭС Центра (2)_Форма к защите 62_БДР формат СД (2)" xfId="7882"/>
    <cellStyle name="_расчет ФОТ 2007 МСК от Ганиева_ФОТ РЗА 2010 -МЭС Центра (2)_Форма к защите 63" xfId="7883"/>
    <cellStyle name="_расчет ФОТ 2007 МСК от Ганиева_ФОТ РЗА 2010 -МЭС Центра (2)_Форма к защите 63_БДР формат СД (2)" xfId="7884"/>
    <cellStyle name="_расчет ФОТ 2007 МСК от Ганиева_ФОТ РЗА 2010 -МЭС Центра (2)_Форма к защите 64" xfId="7885"/>
    <cellStyle name="_расчет ФОТ 2007 МСК от Ганиева_ФОТ РЗА 2010 -МЭС Центра (2)_Форма к защите 64_БДР формат СД (2)" xfId="7886"/>
    <cellStyle name="_расчет ФОТ 2007 МСК от Ганиева_ФОТ РЗА 2010 -МЭС Центра (2)_Форма к защите 65" xfId="7887"/>
    <cellStyle name="_расчет ФОТ 2007 МСК от Ганиева_ФОТ РЗА 2010 -МЭС Центра (2)_Форма к защите 65_БДР формат СД (2)" xfId="7888"/>
    <cellStyle name="_расчет ФОТ 2007 МСК от Ганиева_ФОТ РЗА 2010 -МЭС Центра (2)_Форма к защите 66" xfId="7889"/>
    <cellStyle name="_расчет ФОТ 2007 МСК от Ганиева_ФОТ РЗА 2010 -МЭС Центра (2)_Форма к защите 66_БДР формат СД (2)" xfId="7890"/>
    <cellStyle name="_расчет ФОТ 2007 МСК от Ганиева_ФОТ РЗА 2010 -МЭС Центра (2)_Форма к защите 67" xfId="7891"/>
    <cellStyle name="_расчет ФОТ 2007 МСК от Ганиева_ФОТ РЗА 2010 -МЭС Центра (2)_Форма к защите 67_БДР формат СД (2)" xfId="7892"/>
    <cellStyle name="_расчет ФОТ 2007 МСК от Ганиева_ФОТ РЗА 2010 -МЭС Центра (2)_Форма к защите 68" xfId="7893"/>
    <cellStyle name="_расчет ФОТ 2007 МСК от Ганиева_ФОТ РЗА 2010 -МЭС Центра (2)_Форма к защите 68_БДР формат СД (2)" xfId="7894"/>
    <cellStyle name="_расчет ФОТ 2007 МСК от Ганиева_ФОТ РЗА 2010 -МЭС Центра (2)_Форма к защите 69" xfId="7895"/>
    <cellStyle name="_расчет ФОТ 2007 МСК от Ганиева_ФОТ РЗА 2010 -МЭС Центра (2)_Форма к защите 69_БДР формат СД (2)" xfId="7896"/>
    <cellStyle name="_расчет ФОТ 2007 МСК от Ганиева_ФОТ РЗА 2010 -МЭС Центра (2)_Форма к защите 7" xfId="7897"/>
    <cellStyle name="_расчет ФОТ 2007 МСК от Ганиева_ФОТ РЗА 2010 -МЭС Центра (2)_Форма к защите 7_БДР формат СД (2)" xfId="7898"/>
    <cellStyle name="_расчет ФОТ 2007 МСК от Ганиева_ФОТ РЗА 2010 -МЭС Центра (2)_Форма к защите 70" xfId="7899"/>
    <cellStyle name="_расчет ФОТ 2007 МСК от Ганиева_ФОТ РЗА 2010 -МЭС Центра (2)_Форма к защите 70_БДР формат СД (2)" xfId="7900"/>
    <cellStyle name="_расчет ФОТ 2007 МСК от Ганиева_ФОТ РЗА 2010 -МЭС Центра (2)_Форма к защите 71" xfId="7901"/>
    <cellStyle name="_расчет ФОТ 2007 МСК от Ганиева_ФОТ РЗА 2010 -МЭС Центра (2)_Форма к защите 71_БДР формат СД (2)" xfId="7902"/>
    <cellStyle name="_расчет ФОТ 2007 МСК от Ганиева_ФОТ РЗА 2010 -МЭС Центра (2)_Форма к защите 72" xfId="7903"/>
    <cellStyle name="_расчет ФОТ 2007 МСК от Ганиева_ФОТ РЗА 2010 -МЭС Центра (2)_Форма к защите 72_БДР формат СД (2)" xfId="7904"/>
    <cellStyle name="_расчет ФОТ 2007 МСК от Ганиева_ФОТ РЗА 2010 -МЭС Центра (2)_Форма к защите 73" xfId="7905"/>
    <cellStyle name="_расчет ФОТ 2007 МСК от Ганиева_ФОТ РЗА 2010 -МЭС Центра (2)_Форма к защите 73_БДР формат СД (2)" xfId="7906"/>
    <cellStyle name="_расчет ФОТ 2007 МСК от Ганиева_ФОТ РЗА 2010 -МЭС Центра (2)_Форма к защите 74" xfId="7907"/>
    <cellStyle name="_расчет ФОТ 2007 МСК от Ганиева_ФОТ РЗА 2010 -МЭС Центра (2)_Форма к защите 74_БДР формат СД (2)" xfId="7908"/>
    <cellStyle name="_расчет ФОТ 2007 МСК от Ганиева_ФОТ РЗА 2010 -МЭС Центра (2)_Форма к защите 75" xfId="7909"/>
    <cellStyle name="_расчет ФОТ 2007 МСК от Ганиева_ФОТ РЗА 2010 -МЭС Центра (2)_Форма к защите 75_БДР формат СД (2)" xfId="7910"/>
    <cellStyle name="_расчет ФОТ 2007 МСК от Ганиева_ФОТ РЗА 2010 -МЭС Центра (2)_Форма к защите 76" xfId="7911"/>
    <cellStyle name="_расчет ФОТ 2007 МСК от Ганиева_ФОТ РЗА 2010 -МЭС Центра (2)_Форма к защите 76_БДР формат СД (2)" xfId="7912"/>
    <cellStyle name="_расчет ФОТ 2007 МСК от Ганиева_ФОТ РЗА 2010 -МЭС Центра (2)_Форма к защите 77" xfId="7913"/>
    <cellStyle name="_расчет ФОТ 2007 МСК от Ганиева_ФОТ РЗА 2010 -МЭС Центра (2)_Форма к защите 77_БДР формат СД (2)" xfId="7914"/>
    <cellStyle name="_расчет ФОТ 2007 МСК от Ганиева_ФОТ РЗА 2010 -МЭС Центра (2)_Форма к защите 78" xfId="7915"/>
    <cellStyle name="_расчет ФОТ 2007 МСК от Ганиева_ФОТ РЗА 2010 -МЭС Центра (2)_Форма к защите 78_БДР формат СД (2)" xfId="7916"/>
    <cellStyle name="_расчет ФОТ 2007 МСК от Ганиева_ФОТ РЗА 2010 -МЭС Центра (2)_Форма к защите 79" xfId="7917"/>
    <cellStyle name="_расчет ФОТ 2007 МСК от Ганиева_ФОТ РЗА 2010 -МЭС Центра (2)_Форма к защите 79_БДР формат СД (2)" xfId="7918"/>
    <cellStyle name="_расчет ФОТ 2007 МСК от Ганиева_ФОТ РЗА 2010 -МЭС Центра (2)_Форма к защите 8" xfId="7919"/>
    <cellStyle name="_расчет ФОТ 2007 МСК от Ганиева_ФОТ РЗА 2010 -МЭС Центра (2)_Форма к защите 8_БДР формат СД (2)" xfId="7920"/>
    <cellStyle name="_расчет ФОТ 2007 МСК от Ганиева_ФОТ РЗА 2010 -МЭС Центра (2)_Форма к защите 80" xfId="7921"/>
    <cellStyle name="_расчет ФОТ 2007 МСК от Ганиева_ФОТ РЗА 2010 -МЭС Центра (2)_Форма к защите 80_БДР формат СД (2)" xfId="7922"/>
    <cellStyle name="_расчет ФОТ 2007 МСК от Ганиева_ФОТ РЗА 2010 -МЭС Центра (2)_Форма к защите 81" xfId="7923"/>
    <cellStyle name="_расчет ФОТ 2007 МСК от Ганиева_ФОТ РЗА 2010 -МЭС Центра (2)_Форма к защите 81_БДР формат СД (2)" xfId="7924"/>
    <cellStyle name="_расчет ФОТ 2007 МСК от Ганиева_ФОТ РЗА 2010 -МЭС Центра (2)_Форма к защите 82" xfId="7925"/>
    <cellStyle name="_расчет ФОТ 2007 МСК от Ганиева_ФОТ РЗА 2010 -МЭС Центра (2)_Форма к защите 82_БДР формат СД (2)" xfId="7926"/>
    <cellStyle name="_расчет ФОТ 2007 МСК от Ганиева_ФОТ РЗА 2010 -МЭС Центра (2)_Форма к защите 83" xfId="7927"/>
    <cellStyle name="_расчет ФОТ 2007 МСК от Ганиева_ФОТ РЗА 2010 -МЭС Центра (2)_Форма к защите 83_БДР формат СД (2)" xfId="7928"/>
    <cellStyle name="_расчет ФОТ 2007 МСК от Ганиева_ФОТ РЗА 2010 -МЭС Центра (2)_Форма к защите 84" xfId="7929"/>
    <cellStyle name="_расчет ФОТ 2007 МСК от Ганиева_ФОТ РЗА 2010 -МЭС Центра (2)_Форма к защите 84_БДР формат СД (2)" xfId="7930"/>
    <cellStyle name="_расчет ФОТ 2007 МСК от Ганиева_ФОТ РЗА 2010 -МЭС Центра (2)_Форма к защите 85" xfId="7931"/>
    <cellStyle name="_расчет ФОТ 2007 МСК от Ганиева_ФОТ РЗА 2010 -МЭС Центра (2)_Форма к защите 85_БДР формат СД (2)" xfId="7932"/>
    <cellStyle name="_расчет ФОТ 2007 МСК от Ганиева_ФОТ РЗА 2010 -МЭС Центра (2)_Форма к защите 86" xfId="7933"/>
    <cellStyle name="_расчет ФОТ 2007 МСК от Ганиева_ФОТ РЗА 2010 -МЭС Центра (2)_Форма к защите 86_БДР формат СД (2)" xfId="7934"/>
    <cellStyle name="_расчет ФОТ 2007 МСК от Ганиева_ФОТ РЗА 2010 -МЭС Центра (2)_Форма к защите 87" xfId="7935"/>
    <cellStyle name="_расчет ФОТ 2007 МСК от Ганиева_ФОТ РЗА 2010 -МЭС Центра (2)_Форма к защите 87_БДР формат СД (2)" xfId="7936"/>
    <cellStyle name="_расчет ФОТ 2007 МСК от Ганиева_ФОТ РЗА 2010 -МЭС Центра (2)_Форма к защите 88" xfId="7937"/>
    <cellStyle name="_расчет ФОТ 2007 МСК от Ганиева_ФОТ РЗА 2010 -МЭС Центра (2)_Форма к защите 88_БДР формат СД (2)" xfId="7938"/>
    <cellStyle name="_расчет ФОТ 2007 МСК от Ганиева_ФОТ РЗА 2010 -МЭС Центра (2)_Форма к защите 89" xfId="7939"/>
    <cellStyle name="_расчет ФОТ 2007 МСК от Ганиева_ФОТ РЗА 2010 -МЭС Центра (2)_Форма к защите 89_БДР формат СД (2)" xfId="7940"/>
    <cellStyle name="_расчет ФОТ 2007 МСК от Ганиева_ФОТ РЗА 2010 -МЭС Центра (2)_Форма к защите 9" xfId="7941"/>
    <cellStyle name="_расчет ФОТ 2007 МСК от Ганиева_ФОТ РЗА 2010 -МЭС Центра (2)_Форма к защите 9_БДР формат СД (2)" xfId="7942"/>
    <cellStyle name="_расчет ФОТ 2007 МСК от Ганиева_ФОТ РЗА 2010 -МЭС Центра (2)_Форма к защите 90" xfId="7943"/>
    <cellStyle name="_расчет ФОТ 2007 МСК от Ганиева_ФОТ РЗА 2010 -МЭС Центра (2)_Форма к защите 90_БДР формат СД (2)" xfId="7944"/>
    <cellStyle name="_расчет ФОТ 2007 МСК от Ганиева_ФОТ РЗА 2010 -МЭС Центра (2)_Форма к защите ДЭБ" xfId="7945"/>
    <cellStyle name="_расчет ФОТ 2007 МСК от Ганиева_ФОТ РЗА 2010 -МЭС Центра (2)_Форма к защите ДЭБ 2" xfId="7946"/>
    <cellStyle name="_расчет ФОТ 2007 МСК от Ганиева_ФОТ РЗА 2010 -МЭС Центра (2)_Форма к защите ДЭБ 2_БДР формат СД (2)" xfId="7947"/>
    <cellStyle name="_расчет ФОТ 2007 МСК от Ганиева_ФОТ РЗА 2010 -МЭС Центра (2)_Форма к защите ДЭБ_БДР формат СД (2)" xfId="7948"/>
    <cellStyle name="_расчет ФОТ 2007 МСК от Ганиева_ФОТ РЗА 2010 -МЭС Центра (2)_Форма к защите_БДР формат СД (2)" xfId="7949"/>
    <cellStyle name="_расчет ФОТ 2007 МСК от Ганиева_ФОТ РЗА 2010 -МЭС Центра (2)_Форма к защите_ДСП" xfId="7950"/>
    <cellStyle name="_расчет ФОТ 2007 МСК от Ганиева_ФОТ РЗА 2010 -МЭС Центра (2)_Форма к защите_ДСП 2" xfId="7951"/>
    <cellStyle name="_расчет ФОТ 2007 МСК от Ганиева_ФОТ РЗА 2010 -МЭС Центра (2)_Форма к защите_ДСП 2_БДР формат СД (2)" xfId="7952"/>
    <cellStyle name="_расчет ФОТ 2007 МСК от Ганиева_ФОТ РЗА 2010 -МЭС Центра (2)_Форма к защите_ДСП_БДР формат СД (2)" xfId="7953"/>
    <cellStyle name="_расчет ФОТ 2007 МСК от Ганиева_ФОТ РЗА 2010 -МЭС Центра (2)_Форма к защите_ДУпиоп" xfId="7954"/>
    <cellStyle name="_расчет ФОТ 2007 МСК от Ганиева_ФОТ РЗА 2010 -МЭС Центра (2)_Форма к защите_ДУпиоп 2" xfId="7955"/>
    <cellStyle name="_расчет ФОТ 2007 МСК от Ганиева_ФОТ РЗА 2010 -МЭС Центра (2)_Форма к защите_ДУпиоп 2_БДР формат СД (2)" xfId="7956"/>
    <cellStyle name="_расчет ФОТ 2007 МСК от Ганиева_ФОТ РЗА 2010 -МЭС Центра (2)_Форма к защите_ДУпиоп_БДР формат СД (2)" xfId="7957"/>
    <cellStyle name="_расчет ФОТ 2007 МСК от Ганиева_ФОТ РЗА 2010 -МЭС Центра (2)_Форма к защите_окончательная версия" xfId="7958"/>
    <cellStyle name="_расчет ФОТ 2007 МСК от Ганиева_ФОТ РЗА 2010 -МЭС Центра (2)_Форма к защите_окончательная версия 2" xfId="7959"/>
    <cellStyle name="_расчет ФОТ 2007 МСК от Ганиева_ФОТ РЗА 2010 -МЭС Центра (2)_Форма к защите_окончательная версия 2_БДР формат СД (2)" xfId="7960"/>
    <cellStyle name="_расчет ФОТ 2007 МСК от Ганиева_ФОТ РЗА 2010 -МЭС Центра (2)_Форма к защите_окончательная версия_БДР формат СД (2)" xfId="7961"/>
    <cellStyle name="_расчет ФОТ 2007 МСК от Ганиева_ФОТ РЗА 2010-2012 -МЭС Центра-согласован" xfId="7962"/>
    <cellStyle name="_расчет ФОТ 2007 МСК от Ганиева_ФОТ РЗА 2010-2012 -МЭС Центра-согласован 2" xfId="7963"/>
    <cellStyle name="_расчет ФОТ 2007 МСК от Ганиева_ФОТ РЗА 2010-2012 -МЭС Центра-согласован 2 2" xfId="7964"/>
    <cellStyle name="_расчет ФОТ 2007 МСК от Ганиева_ФОТ РЗА 2010-2012 -МЭС Центра-согласован 2 2_БДР формат СД (2)" xfId="7965"/>
    <cellStyle name="_расчет ФОТ 2007 МСК от Ганиева_ФОТ РЗА 2010-2012 -МЭС Центра-согласован 2_БДР формат СД (2)" xfId="7966"/>
    <cellStyle name="_расчет ФОТ 2007 МСК от Ганиева_ФОТ РЗА 2010-2012 -МЭС Центра-согласован 3" xfId="7967"/>
    <cellStyle name="_расчет ФОТ 2007 МСК от Ганиева_ФОТ РЗА 2010-2012 -МЭС Центра-согласован 3_БДР формат СД (2)" xfId="7968"/>
    <cellStyle name="_расчет ФОТ 2007 МСК от Ганиева_ФОТ РЗА 2010-2012 -МЭС Центра-согласован_БДР формат СД (2)" xfId="7969"/>
    <cellStyle name="_расчет ФОТ 2007 МСК от Ганиева_ФОТ РЗА 2010-2012 -МЭС Центра-согласован_ДУС (3)" xfId="7970"/>
    <cellStyle name="_расчет ФОТ 2007 МСК от Ганиева_ФОТ РЗА 2010-2012 -МЭС Центра-согласован_ДУС (3) 2" xfId="7971"/>
    <cellStyle name="_расчет ФОТ 2007 МСК от Ганиева_ФОТ РЗА 2010-2012 -МЭС Центра-согласован_ДУС (3) 2_БДР формат СД (2)" xfId="7972"/>
    <cellStyle name="_расчет ФОТ 2007 МСК от Ганиева_ФОТ РЗА 2010-2012 -МЭС Центра-согласован_ДУС (3)_БДР формат СД (2)" xfId="7973"/>
    <cellStyle name="_расчет ФОТ 2007 МСК от Ганиева_ФОТ РЗА 2010-2012 -МЭС Центра-согласован_Источники_лимиты_Бизнес-план" xfId="7974"/>
    <cellStyle name="_расчет ФОТ 2007 МСК от Ганиева_ФОТ РЗА 2010-2012 -МЭС Центра-согласован_Источники_лимиты_Бизнес-план 2" xfId="7975"/>
    <cellStyle name="_расчет ФОТ 2007 МСК от Ганиева_ФОТ РЗА 2010-2012 -МЭС Центра-согласован_Источники_лимиты_Бизнес-план 2 2" xfId="7976"/>
    <cellStyle name="_расчет ФОТ 2007 МСК от Ганиева_ФОТ РЗА 2010-2012 -МЭС Центра-согласован_Источники_лимиты_Бизнес-план 2 2_БДР формат СД (2)" xfId="7977"/>
    <cellStyle name="_расчет ФОТ 2007 МСК от Ганиева_ФОТ РЗА 2010-2012 -МЭС Центра-согласован_Источники_лимиты_Бизнес-план 2_БДР формат СД (2)" xfId="7978"/>
    <cellStyle name="_расчет ФОТ 2007 МСК от Ганиева_ФОТ РЗА 2010-2012 -МЭС Центра-согласован_Источники_лимиты_Бизнес-план 3" xfId="7979"/>
    <cellStyle name="_расчет ФОТ 2007 МСК от Ганиева_ФОТ РЗА 2010-2012 -МЭС Центра-согласован_Источники_лимиты_Бизнес-план 3_БДР формат СД (2)" xfId="7980"/>
    <cellStyle name="_расчет ФОТ 2007 МСК от Ганиева_ФОТ РЗА 2010-2012 -МЭС Центра-согласован_Источники_лимиты_Бизнес-план_БДР формат СД (2)" xfId="7981"/>
    <cellStyle name="_расчет ФОТ 2007 МСК от Ганиева_ФОТ РЗА 2010-2012 -МЭС Центра-согласован_Копия форма к защите" xfId="7982"/>
    <cellStyle name="_расчет ФОТ 2007 МСК от Ганиева_ФОТ РЗА 2010-2012 -МЭС Центра-согласован_Копия форма к защите 2" xfId="7983"/>
    <cellStyle name="_расчет ФОТ 2007 МСК от Ганиева_ФОТ РЗА 2010-2012 -МЭС Центра-согласован_Копия форма к защите 2_БДР формат СД (2)" xfId="7984"/>
    <cellStyle name="_расчет ФОТ 2007 МСК от Ганиева_ФОТ РЗА 2010-2012 -МЭС Центра-согласован_Копия форма к защите_БДР формат СД (2)" xfId="7985"/>
    <cellStyle name="_расчет ФОТ 2007 МСК от Ганиева_ФОТ РЗА 2010-2012 -МЭС Центра-согласован_Свод бюджет на 2012" xfId="7986"/>
    <cellStyle name="_расчет ФОТ 2007 МСК от Ганиева_ФОТ РЗА 2010-2012 -МЭС Центра-согласован_Свод бюджет на 2012 2" xfId="7987"/>
    <cellStyle name="_расчет ФОТ 2007 МСК от Ганиева_ФОТ РЗА 2010-2012 -МЭС Центра-согласован_Свод бюджет на 2012 2_БДР формат СД (2)" xfId="7988"/>
    <cellStyle name="_расчет ФОТ 2007 МСК от Ганиева_ФОТ РЗА 2010-2012 -МЭС Центра-согласован_Свод бюджет на 2012_БДР формат СД (2)" xfId="7989"/>
    <cellStyle name="_расчет ФОТ 2007 МСК от Ганиева_ФОТ РЗА 2010-2012 -МЭС Центра-согласован_Форма к защите" xfId="7990"/>
    <cellStyle name="_расчет ФОТ 2007 МСК от Ганиева_ФОТ РЗА 2010-2012 -МЭС Центра-согласован_форма к защите - ДКУ" xfId="7991"/>
    <cellStyle name="_расчет ФОТ 2007 МСК от Ганиева_ФОТ РЗА 2010-2012 -МЭС Центра-согласован_форма к защите - ДКУ 2" xfId="7992"/>
    <cellStyle name="_расчет ФОТ 2007 МСК от Ганиева_ФОТ РЗА 2010-2012 -МЭС Центра-согласован_форма к защите - ДКУ 2_БДР формат СД (2)" xfId="7993"/>
    <cellStyle name="_расчет ФОТ 2007 МСК от Ганиева_ФОТ РЗА 2010-2012 -МЭС Центра-согласован_форма к защите - ДКУ_БДР формат СД (2)" xfId="7994"/>
    <cellStyle name="_расчет ФОТ 2007 МСК от Ганиева_ФОТ РЗА 2010-2012 -МЭС Центра-согласован_Форма к защите 10" xfId="7995"/>
    <cellStyle name="_расчет ФОТ 2007 МСК от Ганиева_ФОТ РЗА 2010-2012 -МЭС Центра-согласован_Форма к защите 10_БДР формат СД (2)" xfId="7996"/>
    <cellStyle name="_расчет ФОТ 2007 МСК от Ганиева_ФОТ РЗА 2010-2012 -МЭС Центра-согласован_Форма к защите 11" xfId="7997"/>
    <cellStyle name="_расчет ФОТ 2007 МСК от Ганиева_ФОТ РЗА 2010-2012 -МЭС Центра-согласован_Форма к защите 11_БДР формат СД (2)" xfId="7998"/>
    <cellStyle name="_расчет ФОТ 2007 МСК от Ганиева_ФОТ РЗА 2010-2012 -МЭС Центра-согласован_Форма к защите 12" xfId="7999"/>
    <cellStyle name="_расчет ФОТ 2007 МСК от Ганиева_ФОТ РЗА 2010-2012 -МЭС Центра-согласован_Форма к защите 12_БДР формат СД (2)" xfId="8000"/>
    <cellStyle name="_расчет ФОТ 2007 МСК от Ганиева_ФОТ РЗА 2010-2012 -МЭС Центра-согласован_Форма к защите 13" xfId="8001"/>
    <cellStyle name="_расчет ФОТ 2007 МСК от Ганиева_ФОТ РЗА 2010-2012 -МЭС Центра-согласован_Форма к защите 13_БДР формат СД (2)" xfId="8002"/>
    <cellStyle name="_расчет ФОТ 2007 МСК от Ганиева_ФОТ РЗА 2010-2012 -МЭС Центра-согласован_Форма к защите 14" xfId="8003"/>
    <cellStyle name="_расчет ФОТ 2007 МСК от Ганиева_ФОТ РЗА 2010-2012 -МЭС Центра-согласован_Форма к защите 14_БДР формат СД (2)" xfId="8004"/>
    <cellStyle name="_расчет ФОТ 2007 МСК от Ганиева_ФОТ РЗА 2010-2012 -МЭС Центра-согласован_Форма к защите 15" xfId="8005"/>
    <cellStyle name="_расчет ФОТ 2007 МСК от Ганиева_ФОТ РЗА 2010-2012 -МЭС Центра-согласован_Форма к защите 15_БДР формат СД (2)" xfId="8006"/>
    <cellStyle name="_расчет ФОТ 2007 МСК от Ганиева_ФОТ РЗА 2010-2012 -МЭС Центра-согласован_Форма к защите 16" xfId="8007"/>
    <cellStyle name="_расчет ФОТ 2007 МСК от Ганиева_ФОТ РЗА 2010-2012 -МЭС Центра-согласован_Форма к защите 16_БДР формат СД (2)" xfId="8008"/>
    <cellStyle name="_расчет ФОТ 2007 МСК от Ганиева_ФОТ РЗА 2010-2012 -МЭС Центра-согласован_Форма к защите 17" xfId="8009"/>
    <cellStyle name="_расчет ФОТ 2007 МСК от Ганиева_ФОТ РЗА 2010-2012 -МЭС Центра-согласован_Форма к защите 17_БДР формат СД (2)" xfId="8010"/>
    <cellStyle name="_расчет ФОТ 2007 МСК от Ганиева_ФОТ РЗА 2010-2012 -МЭС Центра-согласован_Форма к защите 18" xfId="8011"/>
    <cellStyle name="_расчет ФОТ 2007 МСК от Ганиева_ФОТ РЗА 2010-2012 -МЭС Центра-согласован_Форма к защите 18_БДР формат СД (2)" xfId="8012"/>
    <cellStyle name="_расчет ФОТ 2007 МСК от Ганиева_ФОТ РЗА 2010-2012 -МЭС Центра-согласован_Форма к защите 19" xfId="8013"/>
    <cellStyle name="_расчет ФОТ 2007 МСК от Ганиева_ФОТ РЗА 2010-2012 -МЭС Центра-согласован_Форма к защите 19_БДР формат СД (2)" xfId="8014"/>
    <cellStyle name="_расчет ФОТ 2007 МСК от Ганиева_ФОТ РЗА 2010-2012 -МЭС Центра-согласован_Форма к защите 2" xfId="8015"/>
    <cellStyle name="_расчет ФОТ 2007 МСК от Ганиева_ФОТ РЗА 2010-2012 -МЭС Центра-согласован_Форма к защите 2_БДР формат СД (2)" xfId="8016"/>
    <cellStyle name="_расчет ФОТ 2007 МСК от Ганиева_ФОТ РЗА 2010-2012 -МЭС Центра-согласован_Форма к защите 20" xfId="8017"/>
    <cellStyle name="_расчет ФОТ 2007 МСК от Ганиева_ФОТ РЗА 2010-2012 -МЭС Центра-согласован_Форма к защите 20_БДР формат СД (2)" xfId="8018"/>
    <cellStyle name="_расчет ФОТ 2007 МСК от Ганиева_ФОТ РЗА 2010-2012 -МЭС Центра-согласован_Форма к защите 21" xfId="8019"/>
    <cellStyle name="_расчет ФОТ 2007 МСК от Ганиева_ФОТ РЗА 2010-2012 -МЭС Центра-согласован_Форма к защите 21_БДР формат СД (2)" xfId="8020"/>
    <cellStyle name="_расчет ФОТ 2007 МСК от Ганиева_ФОТ РЗА 2010-2012 -МЭС Центра-согласован_Форма к защите 22" xfId="8021"/>
    <cellStyle name="_расчет ФОТ 2007 МСК от Ганиева_ФОТ РЗА 2010-2012 -МЭС Центра-согласован_Форма к защите 22_БДР формат СД (2)" xfId="8022"/>
    <cellStyle name="_расчет ФОТ 2007 МСК от Ганиева_ФОТ РЗА 2010-2012 -МЭС Центра-согласован_Форма к защите 23" xfId="8023"/>
    <cellStyle name="_расчет ФОТ 2007 МСК от Ганиева_ФОТ РЗА 2010-2012 -МЭС Центра-согласован_Форма к защите 23_БДР формат СД (2)" xfId="8024"/>
    <cellStyle name="_расчет ФОТ 2007 МСК от Ганиева_ФОТ РЗА 2010-2012 -МЭС Центра-согласован_Форма к защите 24" xfId="8025"/>
    <cellStyle name="_расчет ФОТ 2007 МСК от Ганиева_ФОТ РЗА 2010-2012 -МЭС Центра-согласован_Форма к защите 24_БДР формат СД (2)" xfId="8026"/>
    <cellStyle name="_расчет ФОТ 2007 МСК от Ганиева_ФОТ РЗА 2010-2012 -МЭС Центра-согласован_Форма к защите 25" xfId="8027"/>
    <cellStyle name="_расчет ФОТ 2007 МСК от Ганиева_ФОТ РЗА 2010-2012 -МЭС Центра-согласован_Форма к защите 25_БДР формат СД (2)" xfId="8028"/>
    <cellStyle name="_расчет ФОТ 2007 МСК от Ганиева_ФОТ РЗА 2010-2012 -МЭС Центра-согласован_Форма к защите 26" xfId="8029"/>
    <cellStyle name="_расчет ФОТ 2007 МСК от Ганиева_ФОТ РЗА 2010-2012 -МЭС Центра-согласован_Форма к защите 26_БДР формат СД (2)" xfId="8030"/>
    <cellStyle name="_расчет ФОТ 2007 МСК от Ганиева_ФОТ РЗА 2010-2012 -МЭС Центра-согласован_Форма к защите 27" xfId="8031"/>
    <cellStyle name="_расчет ФОТ 2007 МСК от Ганиева_ФОТ РЗА 2010-2012 -МЭС Центра-согласован_Форма к защите 27_БДР формат СД (2)" xfId="8032"/>
    <cellStyle name="_расчет ФОТ 2007 МСК от Ганиева_ФОТ РЗА 2010-2012 -МЭС Центра-согласован_Форма к защите 28" xfId="8033"/>
    <cellStyle name="_расчет ФОТ 2007 МСК от Ганиева_ФОТ РЗА 2010-2012 -МЭС Центра-согласован_Форма к защите 28_БДР формат СД (2)" xfId="8034"/>
    <cellStyle name="_расчет ФОТ 2007 МСК от Ганиева_ФОТ РЗА 2010-2012 -МЭС Центра-согласован_Форма к защите 29" xfId="8035"/>
    <cellStyle name="_расчет ФОТ 2007 МСК от Ганиева_ФОТ РЗА 2010-2012 -МЭС Центра-согласован_Форма к защите 29_БДР формат СД (2)" xfId="8036"/>
    <cellStyle name="_расчет ФОТ 2007 МСК от Ганиева_ФОТ РЗА 2010-2012 -МЭС Центра-согласован_Форма к защите 3" xfId="8037"/>
    <cellStyle name="_расчет ФОТ 2007 МСК от Ганиева_ФОТ РЗА 2010-2012 -МЭС Центра-согласован_Форма к защите 3_БДР формат СД (2)" xfId="8038"/>
    <cellStyle name="_расчет ФОТ 2007 МСК от Ганиева_ФОТ РЗА 2010-2012 -МЭС Центра-согласован_Форма к защите 30" xfId="8039"/>
    <cellStyle name="_расчет ФОТ 2007 МСК от Ганиева_ФОТ РЗА 2010-2012 -МЭС Центра-согласован_Форма к защите 30_БДР формат СД (2)" xfId="8040"/>
    <cellStyle name="_расчет ФОТ 2007 МСК от Ганиева_ФОТ РЗА 2010-2012 -МЭС Центра-согласован_Форма к защите 31" xfId="8041"/>
    <cellStyle name="_расчет ФОТ 2007 МСК от Ганиева_ФОТ РЗА 2010-2012 -МЭС Центра-согласован_Форма к защите 31_БДР формат СД (2)" xfId="8042"/>
    <cellStyle name="_расчет ФОТ 2007 МСК от Ганиева_ФОТ РЗА 2010-2012 -МЭС Центра-согласован_Форма к защите 32" xfId="8043"/>
    <cellStyle name="_расчет ФОТ 2007 МСК от Ганиева_ФОТ РЗА 2010-2012 -МЭС Центра-согласован_Форма к защите 32_БДР формат СД (2)" xfId="8044"/>
    <cellStyle name="_расчет ФОТ 2007 МСК от Ганиева_ФОТ РЗА 2010-2012 -МЭС Центра-согласован_Форма к защите 33" xfId="8045"/>
    <cellStyle name="_расчет ФОТ 2007 МСК от Ганиева_ФОТ РЗА 2010-2012 -МЭС Центра-согласован_Форма к защите 33_БДР формат СД (2)" xfId="8046"/>
    <cellStyle name="_расчет ФОТ 2007 МСК от Ганиева_ФОТ РЗА 2010-2012 -МЭС Центра-согласован_Форма к защите 34" xfId="8047"/>
    <cellStyle name="_расчет ФОТ 2007 МСК от Ганиева_ФОТ РЗА 2010-2012 -МЭС Центра-согласован_Форма к защите 34_БДР формат СД (2)" xfId="8048"/>
    <cellStyle name="_расчет ФОТ 2007 МСК от Ганиева_ФОТ РЗА 2010-2012 -МЭС Центра-согласован_Форма к защите 35" xfId="8049"/>
    <cellStyle name="_расчет ФОТ 2007 МСК от Ганиева_ФОТ РЗА 2010-2012 -МЭС Центра-согласован_Форма к защите 35_БДР формат СД (2)" xfId="8050"/>
    <cellStyle name="_расчет ФОТ 2007 МСК от Ганиева_ФОТ РЗА 2010-2012 -МЭС Центра-согласован_Форма к защите 36" xfId="8051"/>
    <cellStyle name="_расчет ФОТ 2007 МСК от Ганиева_ФОТ РЗА 2010-2012 -МЭС Центра-согласован_Форма к защите 36_БДР формат СД (2)" xfId="8052"/>
    <cellStyle name="_расчет ФОТ 2007 МСК от Ганиева_ФОТ РЗА 2010-2012 -МЭС Центра-согласован_Форма к защите 37" xfId="8053"/>
    <cellStyle name="_расчет ФОТ 2007 МСК от Ганиева_ФОТ РЗА 2010-2012 -МЭС Центра-согласован_Форма к защите 37_БДР формат СД (2)" xfId="8054"/>
    <cellStyle name="_расчет ФОТ 2007 МСК от Ганиева_ФОТ РЗА 2010-2012 -МЭС Центра-согласован_Форма к защите 38" xfId="8055"/>
    <cellStyle name="_расчет ФОТ 2007 МСК от Ганиева_ФОТ РЗА 2010-2012 -МЭС Центра-согласован_Форма к защите 38_БДР формат СД (2)" xfId="8056"/>
    <cellStyle name="_расчет ФОТ 2007 МСК от Ганиева_ФОТ РЗА 2010-2012 -МЭС Центра-согласован_Форма к защите 39" xfId="8057"/>
    <cellStyle name="_расчет ФОТ 2007 МСК от Ганиева_ФОТ РЗА 2010-2012 -МЭС Центра-согласован_Форма к защите 39_БДР формат СД (2)" xfId="8058"/>
    <cellStyle name="_расчет ФОТ 2007 МСК от Ганиева_ФОТ РЗА 2010-2012 -МЭС Центра-согласован_Форма к защите 4" xfId="8059"/>
    <cellStyle name="_расчет ФОТ 2007 МСК от Ганиева_ФОТ РЗА 2010-2012 -МЭС Центра-согласован_Форма к защите 4_БДР формат СД (2)" xfId="8060"/>
    <cellStyle name="_расчет ФОТ 2007 МСК от Ганиева_ФОТ РЗА 2010-2012 -МЭС Центра-согласован_Форма к защите 40" xfId="8061"/>
    <cellStyle name="_расчет ФОТ 2007 МСК от Ганиева_ФОТ РЗА 2010-2012 -МЭС Центра-согласован_Форма к защите 40_БДР формат СД (2)" xfId="8062"/>
    <cellStyle name="_расчет ФОТ 2007 МСК от Ганиева_ФОТ РЗА 2010-2012 -МЭС Центра-согласован_Форма к защите 41" xfId="8063"/>
    <cellStyle name="_расчет ФОТ 2007 МСК от Ганиева_ФОТ РЗА 2010-2012 -МЭС Центра-согласован_Форма к защите 41_БДР формат СД (2)" xfId="8064"/>
    <cellStyle name="_расчет ФОТ 2007 МСК от Ганиева_ФОТ РЗА 2010-2012 -МЭС Центра-согласован_Форма к защите 42" xfId="8065"/>
    <cellStyle name="_расчет ФОТ 2007 МСК от Ганиева_ФОТ РЗА 2010-2012 -МЭС Центра-согласован_Форма к защите 42_БДР формат СД (2)" xfId="8066"/>
    <cellStyle name="_расчет ФОТ 2007 МСК от Ганиева_ФОТ РЗА 2010-2012 -МЭС Центра-согласован_Форма к защите 43" xfId="8067"/>
    <cellStyle name="_расчет ФОТ 2007 МСК от Ганиева_ФОТ РЗА 2010-2012 -МЭС Центра-согласован_Форма к защите 43_БДР формат СД (2)" xfId="8068"/>
    <cellStyle name="_расчет ФОТ 2007 МСК от Ганиева_ФОТ РЗА 2010-2012 -МЭС Центра-согласован_Форма к защите 44" xfId="8069"/>
    <cellStyle name="_расчет ФОТ 2007 МСК от Ганиева_ФОТ РЗА 2010-2012 -МЭС Центра-согласован_Форма к защите 44_БДР формат СД (2)" xfId="8070"/>
    <cellStyle name="_расчет ФОТ 2007 МСК от Ганиева_ФОТ РЗА 2010-2012 -МЭС Центра-согласован_Форма к защите 45" xfId="8071"/>
    <cellStyle name="_расчет ФОТ 2007 МСК от Ганиева_ФОТ РЗА 2010-2012 -МЭС Центра-согласован_Форма к защите 45_БДР формат СД (2)" xfId="8072"/>
    <cellStyle name="_расчет ФОТ 2007 МСК от Ганиева_ФОТ РЗА 2010-2012 -МЭС Центра-согласован_Форма к защите 46" xfId="8073"/>
    <cellStyle name="_расчет ФОТ 2007 МСК от Ганиева_ФОТ РЗА 2010-2012 -МЭС Центра-согласован_Форма к защите 46_БДР формат СД (2)" xfId="8074"/>
    <cellStyle name="_расчет ФОТ 2007 МСК от Ганиева_ФОТ РЗА 2010-2012 -МЭС Центра-согласован_Форма к защите 47" xfId="8075"/>
    <cellStyle name="_расчет ФОТ 2007 МСК от Ганиева_ФОТ РЗА 2010-2012 -МЭС Центра-согласован_Форма к защите 47_БДР формат СД (2)" xfId="8076"/>
    <cellStyle name="_расчет ФОТ 2007 МСК от Ганиева_ФОТ РЗА 2010-2012 -МЭС Центра-согласован_Форма к защите 48" xfId="8077"/>
    <cellStyle name="_расчет ФОТ 2007 МСК от Ганиева_ФОТ РЗА 2010-2012 -МЭС Центра-согласован_Форма к защите 48_БДР формат СД (2)" xfId="8078"/>
    <cellStyle name="_расчет ФОТ 2007 МСК от Ганиева_ФОТ РЗА 2010-2012 -МЭС Центра-согласован_Форма к защите 49" xfId="8079"/>
    <cellStyle name="_расчет ФОТ 2007 МСК от Ганиева_ФОТ РЗА 2010-2012 -МЭС Центра-согласован_Форма к защите 49_БДР формат СД (2)" xfId="8080"/>
    <cellStyle name="_расчет ФОТ 2007 МСК от Ганиева_ФОТ РЗА 2010-2012 -МЭС Центра-согласован_Форма к защите 5" xfId="8081"/>
    <cellStyle name="_расчет ФОТ 2007 МСК от Ганиева_ФОТ РЗА 2010-2012 -МЭС Центра-согласован_Форма к защите 5_БДР формат СД (2)" xfId="8082"/>
    <cellStyle name="_расчет ФОТ 2007 МСК от Ганиева_ФОТ РЗА 2010-2012 -МЭС Центра-согласован_Форма к защите 50" xfId="8083"/>
    <cellStyle name="_расчет ФОТ 2007 МСК от Ганиева_ФОТ РЗА 2010-2012 -МЭС Центра-согласован_Форма к защите 50_БДР формат СД (2)" xfId="8084"/>
    <cellStyle name="_расчет ФОТ 2007 МСК от Ганиева_ФОТ РЗА 2010-2012 -МЭС Центра-согласован_Форма к защите 51" xfId="8085"/>
    <cellStyle name="_расчет ФОТ 2007 МСК от Ганиева_ФОТ РЗА 2010-2012 -МЭС Центра-согласован_Форма к защите 51_БДР формат СД (2)" xfId="8086"/>
    <cellStyle name="_расчет ФОТ 2007 МСК от Ганиева_ФОТ РЗА 2010-2012 -МЭС Центра-согласован_Форма к защите 52" xfId="8087"/>
    <cellStyle name="_расчет ФОТ 2007 МСК от Ганиева_ФОТ РЗА 2010-2012 -МЭС Центра-согласован_Форма к защите 52_БДР формат СД (2)" xfId="8088"/>
    <cellStyle name="_расчет ФОТ 2007 МСК от Ганиева_ФОТ РЗА 2010-2012 -МЭС Центра-согласован_Форма к защите 53" xfId="8089"/>
    <cellStyle name="_расчет ФОТ 2007 МСК от Ганиева_ФОТ РЗА 2010-2012 -МЭС Центра-согласован_Форма к защите 53_БДР формат СД (2)" xfId="8090"/>
    <cellStyle name="_расчет ФОТ 2007 МСК от Ганиева_ФОТ РЗА 2010-2012 -МЭС Центра-согласован_Форма к защите 54" xfId="8091"/>
    <cellStyle name="_расчет ФОТ 2007 МСК от Ганиева_ФОТ РЗА 2010-2012 -МЭС Центра-согласован_Форма к защите 54_БДР формат СД (2)" xfId="8092"/>
    <cellStyle name="_расчет ФОТ 2007 МСК от Ганиева_ФОТ РЗА 2010-2012 -МЭС Центра-согласован_Форма к защите 55" xfId="8093"/>
    <cellStyle name="_расчет ФОТ 2007 МСК от Ганиева_ФОТ РЗА 2010-2012 -МЭС Центра-согласован_Форма к защите 55_БДР формат СД (2)" xfId="8094"/>
    <cellStyle name="_расчет ФОТ 2007 МСК от Ганиева_ФОТ РЗА 2010-2012 -МЭС Центра-согласован_Форма к защите 56" xfId="8095"/>
    <cellStyle name="_расчет ФОТ 2007 МСК от Ганиева_ФОТ РЗА 2010-2012 -МЭС Центра-согласован_Форма к защите 56_БДР формат СД (2)" xfId="8096"/>
    <cellStyle name="_расчет ФОТ 2007 МСК от Ганиева_ФОТ РЗА 2010-2012 -МЭС Центра-согласован_Форма к защите 57" xfId="8097"/>
    <cellStyle name="_расчет ФОТ 2007 МСК от Ганиева_ФОТ РЗА 2010-2012 -МЭС Центра-согласован_Форма к защите 57_БДР формат СД (2)" xfId="8098"/>
    <cellStyle name="_расчет ФОТ 2007 МСК от Ганиева_ФОТ РЗА 2010-2012 -МЭС Центра-согласован_Форма к защите 58" xfId="8099"/>
    <cellStyle name="_расчет ФОТ 2007 МСК от Ганиева_ФОТ РЗА 2010-2012 -МЭС Центра-согласован_Форма к защите 58_БДР формат СД (2)" xfId="8100"/>
    <cellStyle name="_расчет ФОТ 2007 МСК от Ганиева_ФОТ РЗА 2010-2012 -МЭС Центра-согласован_Форма к защите 59" xfId="8101"/>
    <cellStyle name="_расчет ФОТ 2007 МСК от Ганиева_ФОТ РЗА 2010-2012 -МЭС Центра-согласован_Форма к защите 59_БДР формат СД (2)" xfId="8102"/>
    <cellStyle name="_расчет ФОТ 2007 МСК от Ганиева_ФОТ РЗА 2010-2012 -МЭС Центра-согласован_Форма к защите 6" xfId="8103"/>
    <cellStyle name="_расчет ФОТ 2007 МСК от Ганиева_ФОТ РЗА 2010-2012 -МЭС Центра-согласован_Форма к защите 6_БДР формат СД (2)" xfId="8104"/>
    <cellStyle name="_расчет ФОТ 2007 МСК от Ганиева_ФОТ РЗА 2010-2012 -МЭС Центра-согласован_Форма к защите 60" xfId="8105"/>
    <cellStyle name="_расчет ФОТ 2007 МСК от Ганиева_ФОТ РЗА 2010-2012 -МЭС Центра-согласован_Форма к защите 60_БДР формат СД (2)" xfId="8106"/>
    <cellStyle name="_расчет ФОТ 2007 МСК от Ганиева_ФОТ РЗА 2010-2012 -МЭС Центра-согласован_Форма к защите 61" xfId="8107"/>
    <cellStyle name="_расчет ФОТ 2007 МСК от Ганиева_ФОТ РЗА 2010-2012 -МЭС Центра-согласован_Форма к защите 61_БДР формат СД (2)" xfId="8108"/>
    <cellStyle name="_расчет ФОТ 2007 МСК от Ганиева_ФОТ РЗА 2010-2012 -МЭС Центра-согласован_Форма к защите 62" xfId="8109"/>
    <cellStyle name="_расчет ФОТ 2007 МСК от Ганиева_ФОТ РЗА 2010-2012 -МЭС Центра-согласован_Форма к защите 62_БДР формат СД (2)" xfId="8110"/>
    <cellStyle name="_расчет ФОТ 2007 МСК от Ганиева_ФОТ РЗА 2010-2012 -МЭС Центра-согласован_Форма к защите 63" xfId="8111"/>
    <cellStyle name="_расчет ФОТ 2007 МСК от Ганиева_ФОТ РЗА 2010-2012 -МЭС Центра-согласован_Форма к защите 63_БДР формат СД (2)" xfId="8112"/>
    <cellStyle name="_расчет ФОТ 2007 МСК от Ганиева_ФОТ РЗА 2010-2012 -МЭС Центра-согласован_Форма к защите 64" xfId="8113"/>
    <cellStyle name="_расчет ФОТ 2007 МСК от Ганиева_ФОТ РЗА 2010-2012 -МЭС Центра-согласован_Форма к защите 64_БДР формат СД (2)" xfId="8114"/>
    <cellStyle name="_расчет ФОТ 2007 МСК от Ганиева_ФОТ РЗА 2010-2012 -МЭС Центра-согласован_Форма к защите 65" xfId="8115"/>
    <cellStyle name="_расчет ФОТ 2007 МСК от Ганиева_ФОТ РЗА 2010-2012 -МЭС Центра-согласован_Форма к защите 65_БДР формат СД (2)" xfId="8116"/>
    <cellStyle name="_расчет ФОТ 2007 МСК от Ганиева_ФОТ РЗА 2010-2012 -МЭС Центра-согласован_Форма к защите 66" xfId="8117"/>
    <cellStyle name="_расчет ФОТ 2007 МСК от Ганиева_ФОТ РЗА 2010-2012 -МЭС Центра-согласован_Форма к защите 66_БДР формат СД (2)" xfId="8118"/>
    <cellStyle name="_расчет ФОТ 2007 МСК от Ганиева_ФОТ РЗА 2010-2012 -МЭС Центра-согласован_Форма к защите 67" xfId="8119"/>
    <cellStyle name="_расчет ФОТ 2007 МСК от Ганиева_ФОТ РЗА 2010-2012 -МЭС Центра-согласован_Форма к защите 67_БДР формат СД (2)" xfId="8120"/>
    <cellStyle name="_расчет ФОТ 2007 МСК от Ганиева_ФОТ РЗА 2010-2012 -МЭС Центра-согласован_Форма к защите 68" xfId="8121"/>
    <cellStyle name="_расчет ФОТ 2007 МСК от Ганиева_ФОТ РЗА 2010-2012 -МЭС Центра-согласован_Форма к защите 68_БДР формат СД (2)" xfId="8122"/>
    <cellStyle name="_расчет ФОТ 2007 МСК от Ганиева_ФОТ РЗА 2010-2012 -МЭС Центра-согласован_Форма к защите 69" xfId="8123"/>
    <cellStyle name="_расчет ФОТ 2007 МСК от Ганиева_ФОТ РЗА 2010-2012 -МЭС Центра-согласован_Форма к защите 69_БДР формат СД (2)" xfId="8124"/>
    <cellStyle name="_расчет ФОТ 2007 МСК от Ганиева_ФОТ РЗА 2010-2012 -МЭС Центра-согласован_Форма к защите 7" xfId="8125"/>
    <cellStyle name="_расчет ФОТ 2007 МСК от Ганиева_ФОТ РЗА 2010-2012 -МЭС Центра-согласован_Форма к защите 7_БДР формат СД (2)" xfId="8126"/>
    <cellStyle name="_расчет ФОТ 2007 МСК от Ганиева_ФОТ РЗА 2010-2012 -МЭС Центра-согласован_Форма к защите 70" xfId="8127"/>
    <cellStyle name="_расчет ФОТ 2007 МСК от Ганиева_ФОТ РЗА 2010-2012 -МЭС Центра-согласован_Форма к защите 70_БДР формат СД (2)" xfId="8128"/>
    <cellStyle name="_расчет ФОТ 2007 МСК от Ганиева_ФОТ РЗА 2010-2012 -МЭС Центра-согласован_Форма к защите 71" xfId="8129"/>
    <cellStyle name="_расчет ФОТ 2007 МСК от Ганиева_ФОТ РЗА 2010-2012 -МЭС Центра-согласован_Форма к защите 71_БДР формат СД (2)" xfId="8130"/>
    <cellStyle name="_расчет ФОТ 2007 МСК от Ганиева_ФОТ РЗА 2010-2012 -МЭС Центра-согласован_Форма к защите 72" xfId="8131"/>
    <cellStyle name="_расчет ФОТ 2007 МСК от Ганиева_ФОТ РЗА 2010-2012 -МЭС Центра-согласован_Форма к защите 72_БДР формат СД (2)" xfId="8132"/>
    <cellStyle name="_расчет ФОТ 2007 МСК от Ганиева_ФОТ РЗА 2010-2012 -МЭС Центра-согласован_Форма к защите 73" xfId="8133"/>
    <cellStyle name="_расчет ФОТ 2007 МСК от Ганиева_ФОТ РЗА 2010-2012 -МЭС Центра-согласован_Форма к защите 73_БДР формат СД (2)" xfId="8134"/>
    <cellStyle name="_расчет ФОТ 2007 МСК от Ганиева_ФОТ РЗА 2010-2012 -МЭС Центра-согласован_Форма к защите 74" xfId="8135"/>
    <cellStyle name="_расчет ФОТ 2007 МСК от Ганиева_ФОТ РЗА 2010-2012 -МЭС Центра-согласован_Форма к защите 74_БДР формат СД (2)" xfId="8136"/>
    <cellStyle name="_расчет ФОТ 2007 МСК от Ганиева_ФОТ РЗА 2010-2012 -МЭС Центра-согласован_Форма к защите 75" xfId="8137"/>
    <cellStyle name="_расчет ФОТ 2007 МСК от Ганиева_ФОТ РЗА 2010-2012 -МЭС Центра-согласован_Форма к защите 75_БДР формат СД (2)" xfId="8138"/>
    <cellStyle name="_расчет ФОТ 2007 МСК от Ганиева_ФОТ РЗА 2010-2012 -МЭС Центра-согласован_Форма к защите 76" xfId="8139"/>
    <cellStyle name="_расчет ФОТ 2007 МСК от Ганиева_ФОТ РЗА 2010-2012 -МЭС Центра-согласован_Форма к защите 76_БДР формат СД (2)" xfId="8140"/>
    <cellStyle name="_расчет ФОТ 2007 МСК от Ганиева_ФОТ РЗА 2010-2012 -МЭС Центра-согласован_Форма к защите 77" xfId="8141"/>
    <cellStyle name="_расчет ФОТ 2007 МСК от Ганиева_ФОТ РЗА 2010-2012 -МЭС Центра-согласован_Форма к защите 77_БДР формат СД (2)" xfId="8142"/>
    <cellStyle name="_расчет ФОТ 2007 МСК от Ганиева_ФОТ РЗА 2010-2012 -МЭС Центра-согласован_Форма к защите 78" xfId="8143"/>
    <cellStyle name="_расчет ФОТ 2007 МСК от Ганиева_ФОТ РЗА 2010-2012 -МЭС Центра-согласован_Форма к защите 78_БДР формат СД (2)" xfId="8144"/>
    <cellStyle name="_расчет ФОТ 2007 МСК от Ганиева_ФОТ РЗА 2010-2012 -МЭС Центра-согласован_Форма к защите 79" xfId="8145"/>
    <cellStyle name="_расчет ФОТ 2007 МСК от Ганиева_ФОТ РЗА 2010-2012 -МЭС Центра-согласован_Форма к защите 79_БДР формат СД (2)" xfId="8146"/>
    <cellStyle name="_расчет ФОТ 2007 МСК от Ганиева_ФОТ РЗА 2010-2012 -МЭС Центра-согласован_Форма к защите 8" xfId="8147"/>
    <cellStyle name="_расчет ФОТ 2007 МСК от Ганиева_ФОТ РЗА 2010-2012 -МЭС Центра-согласован_Форма к защите 8_БДР формат СД (2)" xfId="8148"/>
    <cellStyle name="_расчет ФОТ 2007 МСК от Ганиева_ФОТ РЗА 2010-2012 -МЭС Центра-согласован_Форма к защите 80" xfId="8149"/>
    <cellStyle name="_расчет ФОТ 2007 МСК от Ганиева_ФОТ РЗА 2010-2012 -МЭС Центра-согласован_Форма к защите 80_БДР формат СД (2)" xfId="8150"/>
    <cellStyle name="_расчет ФОТ 2007 МСК от Ганиева_ФОТ РЗА 2010-2012 -МЭС Центра-согласован_Форма к защите 81" xfId="8151"/>
    <cellStyle name="_расчет ФОТ 2007 МСК от Ганиева_ФОТ РЗА 2010-2012 -МЭС Центра-согласован_Форма к защите 81_БДР формат СД (2)" xfId="8152"/>
    <cellStyle name="_расчет ФОТ 2007 МСК от Ганиева_ФОТ РЗА 2010-2012 -МЭС Центра-согласован_Форма к защите 82" xfId="8153"/>
    <cellStyle name="_расчет ФОТ 2007 МСК от Ганиева_ФОТ РЗА 2010-2012 -МЭС Центра-согласован_Форма к защите 82_БДР формат СД (2)" xfId="8154"/>
    <cellStyle name="_расчет ФОТ 2007 МСК от Ганиева_ФОТ РЗА 2010-2012 -МЭС Центра-согласован_Форма к защите 83" xfId="8155"/>
    <cellStyle name="_расчет ФОТ 2007 МСК от Ганиева_ФОТ РЗА 2010-2012 -МЭС Центра-согласован_Форма к защите 83_БДР формат СД (2)" xfId="8156"/>
    <cellStyle name="_расчет ФОТ 2007 МСК от Ганиева_ФОТ РЗА 2010-2012 -МЭС Центра-согласован_Форма к защите 84" xfId="8157"/>
    <cellStyle name="_расчет ФОТ 2007 МСК от Ганиева_ФОТ РЗА 2010-2012 -МЭС Центра-согласован_Форма к защите 84_БДР формат СД (2)" xfId="8158"/>
    <cellStyle name="_расчет ФОТ 2007 МСК от Ганиева_ФОТ РЗА 2010-2012 -МЭС Центра-согласован_Форма к защите 85" xfId="8159"/>
    <cellStyle name="_расчет ФОТ 2007 МСК от Ганиева_ФОТ РЗА 2010-2012 -МЭС Центра-согласован_Форма к защите 85_БДР формат СД (2)" xfId="8160"/>
    <cellStyle name="_расчет ФОТ 2007 МСК от Ганиева_ФОТ РЗА 2010-2012 -МЭС Центра-согласован_Форма к защите 86" xfId="8161"/>
    <cellStyle name="_расчет ФОТ 2007 МСК от Ганиева_ФОТ РЗА 2010-2012 -МЭС Центра-согласован_Форма к защите 86_БДР формат СД (2)" xfId="8162"/>
    <cellStyle name="_расчет ФОТ 2007 МСК от Ганиева_ФОТ РЗА 2010-2012 -МЭС Центра-согласован_Форма к защите 87" xfId="8163"/>
    <cellStyle name="_расчет ФОТ 2007 МСК от Ганиева_ФОТ РЗА 2010-2012 -МЭС Центра-согласован_Форма к защите 87_БДР формат СД (2)" xfId="8164"/>
    <cellStyle name="_расчет ФОТ 2007 МСК от Ганиева_ФОТ РЗА 2010-2012 -МЭС Центра-согласован_Форма к защите 88" xfId="8165"/>
    <cellStyle name="_расчет ФОТ 2007 МСК от Ганиева_ФОТ РЗА 2010-2012 -МЭС Центра-согласован_Форма к защите 88_БДР формат СД (2)" xfId="8166"/>
    <cellStyle name="_расчет ФОТ 2007 МСК от Ганиева_ФОТ РЗА 2010-2012 -МЭС Центра-согласован_Форма к защите 89" xfId="8167"/>
    <cellStyle name="_расчет ФОТ 2007 МСК от Ганиева_ФОТ РЗА 2010-2012 -МЭС Центра-согласован_Форма к защите 89_БДР формат СД (2)" xfId="8168"/>
    <cellStyle name="_расчет ФОТ 2007 МСК от Ганиева_ФОТ РЗА 2010-2012 -МЭС Центра-согласован_Форма к защите 9" xfId="8169"/>
    <cellStyle name="_расчет ФОТ 2007 МСК от Ганиева_ФОТ РЗА 2010-2012 -МЭС Центра-согласован_Форма к защите 9_БДР формат СД (2)" xfId="8170"/>
    <cellStyle name="_расчет ФОТ 2007 МСК от Ганиева_ФОТ РЗА 2010-2012 -МЭС Центра-согласован_Форма к защите 90" xfId="8171"/>
    <cellStyle name="_расчет ФОТ 2007 МСК от Ганиева_ФОТ РЗА 2010-2012 -МЭС Центра-согласован_Форма к защите 90_БДР формат СД (2)" xfId="8172"/>
    <cellStyle name="_расчет ФОТ 2007 МСК от Ганиева_ФОТ РЗА 2010-2012 -МЭС Центра-согласован_Форма к защите ДЭБ" xfId="8173"/>
    <cellStyle name="_расчет ФОТ 2007 МСК от Ганиева_ФОТ РЗА 2010-2012 -МЭС Центра-согласован_Форма к защите ДЭБ 2" xfId="8174"/>
    <cellStyle name="_расчет ФОТ 2007 МСК от Ганиева_ФОТ РЗА 2010-2012 -МЭС Центра-согласован_Форма к защите ДЭБ 2_БДР формат СД (2)" xfId="8175"/>
    <cellStyle name="_расчет ФОТ 2007 МСК от Ганиева_ФОТ РЗА 2010-2012 -МЭС Центра-согласован_Форма к защите ДЭБ_БДР формат СД (2)" xfId="8176"/>
    <cellStyle name="_расчет ФОТ 2007 МСК от Ганиева_ФОТ РЗА 2010-2012 -МЭС Центра-согласован_Форма к защите_БДР формат СД (2)" xfId="8177"/>
    <cellStyle name="_расчет ФОТ 2007 МСК от Ганиева_ФОТ РЗА 2010-2012 -МЭС Центра-согласован_Форма к защите_ДСП" xfId="8178"/>
    <cellStyle name="_расчет ФОТ 2007 МСК от Ганиева_ФОТ РЗА 2010-2012 -МЭС Центра-согласован_Форма к защите_ДСП 2" xfId="8179"/>
    <cellStyle name="_расчет ФОТ 2007 МСК от Ганиева_ФОТ РЗА 2010-2012 -МЭС Центра-согласован_Форма к защите_ДСП 2_БДР формат СД (2)" xfId="8180"/>
    <cellStyle name="_расчет ФОТ 2007 МСК от Ганиева_ФОТ РЗА 2010-2012 -МЭС Центра-согласован_Форма к защите_ДСП_БДР формат СД (2)" xfId="8181"/>
    <cellStyle name="_расчет ФОТ 2007 МСК от Ганиева_ФОТ РЗА 2010-2012 -МЭС Центра-согласован_Форма к защите_ДУпиоп" xfId="8182"/>
    <cellStyle name="_расчет ФОТ 2007 МСК от Ганиева_ФОТ РЗА 2010-2012 -МЭС Центра-согласован_Форма к защите_ДУпиоп 2" xfId="8183"/>
    <cellStyle name="_расчет ФОТ 2007 МСК от Ганиева_ФОТ РЗА 2010-2012 -МЭС Центра-согласован_Форма к защите_ДУпиоп 2_БДР формат СД (2)" xfId="8184"/>
    <cellStyle name="_расчет ФОТ 2007 МСК от Ганиева_ФОТ РЗА 2010-2012 -МЭС Центра-согласован_Форма к защите_ДУпиоп_БДР формат СД (2)" xfId="8185"/>
    <cellStyle name="_расчет ФОТ 2007 МСК от Ганиева_ФОТ РЗА 2010-2012 -МЭС Центра-согласован_Форма к защите_окончательная версия" xfId="8186"/>
    <cellStyle name="_расчет ФОТ 2007 МСК от Ганиева_ФОТ РЗА 2010-2012 -МЭС Центра-согласован_Форма к защите_окончательная версия 2" xfId="8187"/>
    <cellStyle name="_расчет ФОТ 2007 МСК от Ганиева_ФОТ РЗА 2010-2012 -МЭС Центра-согласован_Форма к защите_окончательная версия 2_БДР формат СД (2)" xfId="8188"/>
    <cellStyle name="_расчет ФОТ 2007 МСК от Ганиева_ФОТ РЗА 2010-2012 -МЭС Центра-согласован_Форма к защите_окончательная версия_БДР формат СД (2)" xfId="8189"/>
    <cellStyle name="_расчет ФОТ 2007 ФСК от меня" xfId="8190"/>
    <cellStyle name="_расчет ФОТ 2007 ФСК от меня_БДР формат СД (2)" xfId="8191"/>
    <cellStyle name="_расчет ФОТ 2007 ФСК от меня_Книга1" xfId="8192"/>
    <cellStyle name="_расчет ФОТ 2007 ФСК от меня_Книга1 2" xfId="8193"/>
    <cellStyle name="_расчет ФОТ 2007 ФСК от меня_Книга1 2 2" xfId="8194"/>
    <cellStyle name="_расчет ФОТ 2007 ФСК от меня_Книга1 2 2_БДР формат СД (2)" xfId="8195"/>
    <cellStyle name="_расчет ФОТ 2007 ФСК от меня_Книга1 2_БДР формат СД (2)" xfId="8196"/>
    <cellStyle name="_расчет ФОТ 2007 ФСК от меня_Книга1 3" xfId="8197"/>
    <cellStyle name="_расчет ФОТ 2007 ФСК от меня_Книга1 3_БДР формат СД (2)" xfId="8198"/>
    <cellStyle name="_расчет ФОТ 2007 ФСК от меня_Книга1_БДР формат СД (2)" xfId="8199"/>
    <cellStyle name="_расчет ФОТ 2007 ФСК от меня_Книга1_ДУС (3)" xfId="8200"/>
    <cellStyle name="_расчет ФОТ 2007 ФСК от меня_Книга1_ДУС (3) 2" xfId="8201"/>
    <cellStyle name="_расчет ФОТ 2007 ФСК от меня_Книга1_ДУС (3) 2_БДР формат СД (2)" xfId="8202"/>
    <cellStyle name="_расчет ФОТ 2007 ФСК от меня_Книга1_ДУС (3)_БДР формат СД (2)" xfId="8203"/>
    <cellStyle name="_расчет ФОТ 2007 ФСК от меня_Книга1_Источники_лимиты_Бизнес-план" xfId="8204"/>
    <cellStyle name="_расчет ФОТ 2007 ФСК от меня_Книга1_Источники_лимиты_Бизнес-план 2" xfId="8205"/>
    <cellStyle name="_расчет ФОТ 2007 ФСК от меня_Книга1_Источники_лимиты_Бизнес-план 2 2" xfId="8206"/>
    <cellStyle name="_расчет ФОТ 2007 ФСК от меня_Книга1_Источники_лимиты_Бизнес-план 2 2_БДР формат СД (2)" xfId="8207"/>
    <cellStyle name="_расчет ФОТ 2007 ФСК от меня_Книга1_Источники_лимиты_Бизнес-план 2_БДР формат СД (2)" xfId="8208"/>
    <cellStyle name="_расчет ФОТ 2007 ФСК от меня_Книга1_Источники_лимиты_Бизнес-план 3" xfId="8209"/>
    <cellStyle name="_расчет ФОТ 2007 ФСК от меня_Книга1_Источники_лимиты_Бизнес-план 3_БДР формат СД (2)" xfId="8210"/>
    <cellStyle name="_расчет ФОТ 2007 ФСК от меня_Книга1_Источники_лимиты_Бизнес-план_БДР формат СД (2)" xfId="8211"/>
    <cellStyle name="_расчет ФОТ 2007 ФСК от меня_Книга1_Копия форма к защите" xfId="8212"/>
    <cellStyle name="_расчет ФОТ 2007 ФСК от меня_Книга1_Копия форма к защите 2" xfId="8213"/>
    <cellStyle name="_расчет ФОТ 2007 ФСК от меня_Книга1_Копия форма к защите 2_БДР формат СД (2)" xfId="8214"/>
    <cellStyle name="_расчет ФОТ 2007 ФСК от меня_Книга1_Копия форма к защите_БДР формат СД (2)" xfId="8215"/>
    <cellStyle name="_расчет ФОТ 2007 ФСК от меня_Книга1_Свод бюджет на 2012" xfId="8216"/>
    <cellStyle name="_расчет ФОТ 2007 ФСК от меня_Книга1_Свод бюджет на 2012 2" xfId="8217"/>
    <cellStyle name="_расчет ФОТ 2007 ФСК от меня_Книга1_Свод бюджет на 2012 2_БДР формат СД (2)" xfId="8218"/>
    <cellStyle name="_расчет ФОТ 2007 ФСК от меня_Книга1_Свод бюджет на 2012_БДР формат СД (2)" xfId="8219"/>
    <cellStyle name="_расчет ФОТ 2007 ФСК от меня_Книга1_Форма к защите" xfId="8220"/>
    <cellStyle name="_расчет ФОТ 2007 ФСК от меня_Книга1_форма к защите - ДКУ" xfId="8221"/>
    <cellStyle name="_расчет ФОТ 2007 ФСК от меня_Книга1_форма к защите - ДКУ 2" xfId="8222"/>
    <cellStyle name="_расчет ФОТ 2007 ФСК от меня_Книга1_форма к защите - ДКУ 2_БДР формат СД (2)" xfId="8223"/>
    <cellStyle name="_расчет ФОТ 2007 ФСК от меня_Книга1_форма к защите - ДКУ_БДР формат СД (2)" xfId="8224"/>
    <cellStyle name="_расчет ФОТ 2007 ФСК от меня_Книга1_Форма к защите 10" xfId="8225"/>
    <cellStyle name="_расчет ФОТ 2007 ФСК от меня_Книга1_Форма к защите 10_БДР формат СД (2)" xfId="8226"/>
    <cellStyle name="_расчет ФОТ 2007 ФСК от меня_Книга1_Форма к защите 11" xfId="8227"/>
    <cellStyle name="_расчет ФОТ 2007 ФСК от меня_Книга1_Форма к защите 11_БДР формат СД (2)" xfId="8228"/>
    <cellStyle name="_расчет ФОТ 2007 ФСК от меня_Книга1_Форма к защите 12" xfId="8229"/>
    <cellStyle name="_расчет ФОТ 2007 ФСК от меня_Книга1_Форма к защите 12_БДР формат СД (2)" xfId="8230"/>
    <cellStyle name="_расчет ФОТ 2007 ФСК от меня_Книга1_Форма к защите 13" xfId="8231"/>
    <cellStyle name="_расчет ФОТ 2007 ФСК от меня_Книга1_Форма к защите 13_БДР формат СД (2)" xfId="8232"/>
    <cellStyle name="_расчет ФОТ 2007 ФСК от меня_Книга1_Форма к защите 14" xfId="8233"/>
    <cellStyle name="_расчет ФОТ 2007 ФСК от меня_Книга1_Форма к защите 14_БДР формат СД (2)" xfId="8234"/>
    <cellStyle name="_расчет ФОТ 2007 ФСК от меня_Книга1_Форма к защите 15" xfId="8235"/>
    <cellStyle name="_расчет ФОТ 2007 ФСК от меня_Книга1_Форма к защите 15_БДР формат СД (2)" xfId="8236"/>
    <cellStyle name="_расчет ФОТ 2007 ФСК от меня_Книга1_Форма к защите 16" xfId="8237"/>
    <cellStyle name="_расчет ФОТ 2007 ФСК от меня_Книга1_Форма к защите 16_БДР формат СД (2)" xfId="8238"/>
    <cellStyle name="_расчет ФОТ 2007 ФСК от меня_Книга1_Форма к защите 17" xfId="8239"/>
    <cellStyle name="_расчет ФОТ 2007 ФСК от меня_Книга1_Форма к защите 17_БДР формат СД (2)" xfId="8240"/>
    <cellStyle name="_расчет ФОТ 2007 ФСК от меня_Книга1_Форма к защите 18" xfId="8241"/>
    <cellStyle name="_расчет ФОТ 2007 ФСК от меня_Книга1_Форма к защите 18_БДР формат СД (2)" xfId="8242"/>
    <cellStyle name="_расчет ФОТ 2007 ФСК от меня_Книга1_Форма к защите 19" xfId="8243"/>
    <cellStyle name="_расчет ФОТ 2007 ФСК от меня_Книга1_Форма к защите 19_БДР формат СД (2)" xfId="8244"/>
    <cellStyle name="_расчет ФОТ 2007 ФСК от меня_Книга1_Форма к защите 2" xfId="8245"/>
    <cellStyle name="_расчет ФОТ 2007 ФСК от меня_Книга1_Форма к защите 2_БДР формат СД (2)" xfId="8246"/>
    <cellStyle name="_расчет ФОТ 2007 ФСК от меня_Книга1_Форма к защите 20" xfId="8247"/>
    <cellStyle name="_расчет ФОТ 2007 ФСК от меня_Книга1_Форма к защите 20_БДР формат СД (2)" xfId="8248"/>
    <cellStyle name="_расчет ФОТ 2007 ФСК от меня_Книга1_Форма к защите 21" xfId="8249"/>
    <cellStyle name="_расчет ФОТ 2007 ФСК от меня_Книга1_Форма к защите 21_БДР формат СД (2)" xfId="8250"/>
    <cellStyle name="_расчет ФОТ 2007 ФСК от меня_Книга1_Форма к защите 22" xfId="8251"/>
    <cellStyle name="_расчет ФОТ 2007 ФСК от меня_Книга1_Форма к защите 22_БДР формат СД (2)" xfId="8252"/>
    <cellStyle name="_расчет ФОТ 2007 ФСК от меня_Книга1_Форма к защите 23" xfId="8253"/>
    <cellStyle name="_расчет ФОТ 2007 ФСК от меня_Книга1_Форма к защите 23_БДР формат СД (2)" xfId="8254"/>
    <cellStyle name="_расчет ФОТ 2007 ФСК от меня_Книга1_Форма к защите 24" xfId="8255"/>
    <cellStyle name="_расчет ФОТ 2007 ФСК от меня_Книга1_Форма к защите 24_БДР формат СД (2)" xfId="8256"/>
    <cellStyle name="_расчет ФОТ 2007 ФСК от меня_Книга1_Форма к защите 25" xfId="8257"/>
    <cellStyle name="_расчет ФОТ 2007 ФСК от меня_Книга1_Форма к защите 25_БДР формат СД (2)" xfId="8258"/>
    <cellStyle name="_расчет ФОТ 2007 ФСК от меня_Книга1_Форма к защите 26" xfId="8259"/>
    <cellStyle name="_расчет ФОТ 2007 ФСК от меня_Книга1_Форма к защите 26_БДР формат СД (2)" xfId="8260"/>
    <cellStyle name="_расчет ФОТ 2007 ФСК от меня_Книга1_Форма к защите 27" xfId="8261"/>
    <cellStyle name="_расчет ФОТ 2007 ФСК от меня_Книга1_Форма к защите 27_БДР формат СД (2)" xfId="8262"/>
    <cellStyle name="_расчет ФОТ 2007 ФСК от меня_Книга1_Форма к защите 28" xfId="8263"/>
    <cellStyle name="_расчет ФОТ 2007 ФСК от меня_Книга1_Форма к защите 28_БДР формат СД (2)" xfId="8264"/>
    <cellStyle name="_расчет ФОТ 2007 ФСК от меня_Книга1_Форма к защите 29" xfId="8265"/>
    <cellStyle name="_расчет ФОТ 2007 ФСК от меня_Книга1_Форма к защите 29_БДР формат СД (2)" xfId="8266"/>
    <cellStyle name="_расчет ФОТ 2007 ФСК от меня_Книга1_Форма к защите 3" xfId="8267"/>
    <cellStyle name="_расчет ФОТ 2007 ФСК от меня_Книга1_Форма к защите 3_БДР формат СД (2)" xfId="8268"/>
    <cellStyle name="_расчет ФОТ 2007 ФСК от меня_Книга1_Форма к защите 30" xfId="8269"/>
    <cellStyle name="_расчет ФОТ 2007 ФСК от меня_Книга1_Форма к защите 30_БДР формат СД (2)" xfId="8270"/>
    <cellStyle name="_расчет ФОТ 2007 ФСК от меня_Книга1_Форма к защите 31" xfId="8271"/>
    <cellStyle name="_расчет ФОТ 2007 ФСК от меня_Книга1_Форма к защите 31_БДР формат СД (2)" xfId="8272"/>
    <cellStyle name="_расчет ФОТ 2007 ФСК от меня_Книга1_Форма к защите 32" xfId="8273"/>
    <cellStyle name="_расчет ФОТ 2007 ФСК от меня_Книга1_Форма к защите 32_БДР формат СД (2)" xfId="8274"/>
    <cellStyle name="_расчет ФОТ 2007 ФСК от меня_Книга1_Форма к защите 33" xfId="8275"/>
    <cellStyle name="_расчет ФОТ 2007 ФСК от меня_Книга1_Форма к защите 33_БДР формат СД (2)" xfId="8276"/>
    <cellStyle name="_расчет ФОТ 2007 ФСК от меня_Книга1_Форма к защите 34" xfId="8277"/>
    <cellStyle name="_расчет ФОТ 2007 ФСК от меня_Книга1_Форма к защите 34_БДР формат СД (2)" xfId="8278"/>
    <cellStyle name="_расчет ФОТ 2007 ФСК от меня_Книга1_Форма к защите 35" xfId="8279"/>
    <cellStyle name="_расчет ФОТ 2007 ФСК от меня_Книга1_Форма к защите 35_БДР формат СД (2)" xfId="8280"/>
    <cellStyle name="_расчет ФОТ 2007 ФСК от меня_Книга1_Форма к защите 36" xfId="8281"/>
    <cellStyle name="_расчет ФОТ 2007 ФСК от меня_Книга1_Форма к защите 36_БДР формат СД (2)" xfId="8282"/>
    <cellStyle name="_расчет ФОТ 2007 ФСК от меня_Книга1_Форма к защите 37" xfId="8283"/>
    <cellStyle name="_расчет ФОТ 2007 ФСК от меня_Книга1_Форма к защите 37_БДР формат СД (2)" xfId="8284"/>
    <cellStyle name="_расчет ФОТ 2007 ФСК от меня_Книга1_Форма к защите 38" xfId="8285"/>
    <cellStyle name="_расчет ФОТ 2007 ФСК от меня_Книга1_Форма к защите 38_БДР формат СД (2)" xfId="8286"/>
    <cellStyle name="_расчет ФОТ 2007 ФСК от меня_Книга1_Форма к защите 39" xfId="8287"/>
    <cellStyle name="_расчет ФОТ 2007 ФСК от меня_Книга1_Форма к защите 39_БДР формат СД (2)" xfId="8288"/>
    <cellStyle name="_расчет ФОТ 2007 ФСК от меня_Книга1_Форма к защите 4" xfId="8289"/>
    <cellStyle name="_расчет ФОТ 2007 ФСК от меня_Книга1_Форма к защите 4_БДР формат СД (2)" xfId="8290"/>
    <cellStyle name="_расчет ФОТ 2007 ФСК от меня_Книга1_Форма к защите 40" xfId="8291"/>
    <cellStyle name="_расчет ФОТ 2007 ФСК от меня_Книга1_Форма к защите 40_БДР формат СД (2)" xfId="8292"/>
    <cellStyle name="_расчет ФОТ 2007 ФСК от меня_Книга1_Форма к защите 41" xfId="8293"/>
    <cellStyle name="_расчет ФОТ 2007 ФСК от меня_Книга1_Форма к защите 41_БДР формат СД (2)" xfId="8294"/>
    <cellStyle name="_расчет ФОТ 2007 ФСК от меня_Книга1_Форма к защите 42" xfId="8295"/>
    <cellStyle name="_расчет ФОТ 2007 ФСК от меня_Книга1_Форма к защите 42_БДР формат СД (2)" xfId="8296"/>
    <cellStyle name="_расчет ФОТ 2007 ФСК от меня_Книга1_Форма к защите 43" xfId="8297"/>
    <cellStyle name="_расчет ФОТ 2007 ФСК от меня_Книга1_Форма к защите 43_БДР формат СД (2)" xfId="8298"/>
    <cellStyle name="_расчет ФОТ 2007 ФСК от меня_Книга1_Форма к защите 44" xfId="8299"/>
    <cellStyle name="_расчет ФОТ 2007 ФСК от меня_Книга1_Форма к защите 44_БДР формат СД (2)" xfId="8300"/>
    <cellStyle name="_расчет ФОТ 2007 ФСК от меня_Книга1_Форма к защите 45" xfId="8301"/>
    <cellStyle name="_расчет ФОТ 2007 ФСК от меня_Книга1_Форма к защите 45_БДР формат СД (2)" xfId="8302"/>
    <cellStyle name="_расчет ФОТ 2007 ФСК от меня_Книга1_Форма к защите 46" xfId="8303"/>
    <cellStyle name="_расчет ФОТ 2007 ФСК от меня_Книга1_Форма к защите 46_БДР формат СД (2)" xfId="8304"/>
    <cellStyle name="_расчет ФОТ 2007 ФСК от меня_Книга1_Форма к защите 47" xfId="8305"/>
    <cellStyle name="_расчет ФОТ 2007 ФСК от меня_Книга1_Форма к защите 47_БДР формат СД (2)" xfId="8306"/>
    <cellStyle name="_расчет ФОТ 2007 ФСК от меня_Книга1_Форма к защите 48" xfId="8307"/>
    <cellStyle name="_расчет ФОТ 2007 ФСК от меня_Книга1_Форма к защите 48_БДР формат СД (2)" xfId="8308"/>
    <cellStyle name="_расчет ФОТ 2007 ФСК от меня_Книга1_Форма к защите 49" xfId="8309"/>
    <cellStyle name="_расчет ФОТ 2007 ФСК от меня_Книга1_Форма к защите 49_БДР формат СД (2)" xfId="8310"/>
    <cellStyle name="_расчет ФОТ 2007 ФСК от меня_Книга1_Форма к защите 5" xfId="8311"/>
    <cellStyle name="_расчет ФОТ 2007 ФСК от меня_Книга1_Форма к защите 5_БДР формат СД (2)" xfId="8312"/>
    <cellStyle name="_расчет ФОТ 2007 ФСК от меня_Книга1_Форма к защите 50" xfId="8313"/>
    <cellStyle name="_расчет ФОТ 2007 ФСК от меня_Книга1_Форма к защите 50_БДР формат СД (2)" xfId="8314"/>
    <cellStyle name="_расчет ФОТ 2007 ФСК от меня_Книга1_Форма к защите 51" xfId="8315"/>
    <cellStyle name="_расчет ФОТ 2007 ФСК от меня_Книга1_Форма к защите 51_БДР формат СД (2)" xfId="8316"/>
    <cellStyle name="_расчет ФОТ 2007 ФСК от меня_Книга1_Форма к защите 52" xfId="8317"/>
    <cellStyle name="_расчет ФОТ 2007 ФСК от меня_Книга1_Форма к защите 52_БДР формат СД (2)" xfId="8318"/>
    <cellStyle name="_расчет ФОТ 2007 ФСК от меня_Книга1_Форма к защите 53" xfId="8319"/>
    <cellStyle name="_расчет ФОТ 2007 ФСК от меня_Книга1_Форма к защите 53_БДР формат СД (2)" xfId="8320"/>
    <cellStyle name="_расчет ФОТ 2007 ФСК от меня_Книга1_Форма к защите 54" xfId="8321"/>
    <cellStyle name="_расчет ФОТ 2007 ФСК от меня_Книга1_Форма к защите 54_БДР формат СД (2)" xfId="8322"/>
    <cellStyle name="_расчет ФОТ 2007 ФСК от меня_Книга1_Форма к защите 55" xfId="8323"/>
    <cellStyle name="_расчет ФОТ 2007 ФСК от меня_Книга1_Форма к защите 55_БДР формат СД (2)" xfId="8324"/>
    <cellStyle name="_расчет ФОТ 2007 ФСК от меня_Книга1_Форма к защите 56" xfId="8325"/>
    <cellStyle name="_расчет ФОТ 2007 ФСК от меня_Книга1_Форма к защите 56_БДР формат СД (2)" xfId="8326"/>
    <cellStyle name="_расчет ФОТ 2007 ФСК от меня_Книга1_Форма к защите 57" xfId="8327"/>
    <cellStyle name="_расчет ФОТ 2007 ФСК от меня_Книга1_Форма к защите 57_БДР формат СД (2)" xfId="8328"/>
    <cellStyle name="_расчет ФОТ 2007 ФСК от меня_Книга1_Форма к защите 58" xfId="8329"/>
    <cellStyle name="_расчет ФОТ 2007 ФСК от меня_Книга1_Форма к защите 58_БДР формат СД (2)" xfId="8330"/>
    <cellStyle name="_расчет ФОТ 2007 ФСК от меня_Книга1_Форма к защите 59" xfId="8331"/>
    <cellStyle name="_расчет ФОТ 2007 ФСК от меня_Книга1_Форма к защите 59_БДР формат СД (2)" xfId="8332"/>
    <cellStyle name="_расчет ФОТ 2007 ФСК от меня_Книга1_Форма к защите 6" xfId="8333"/>
    <cellStyle name="_расчет ФОТ 2007 ФСК от меня_Книга1_Форма к защите 6_БДР формат СД (2)" xfId="8334"/>
    <cellStyle name="_расчет ФОТ 2007 ФСК от меня_Книга1_Форма к защите 60" xfId="8335"/>
    <cellStyle name="_расчет ФОТ 2007 ФСК от меня_Книга1_Форма к защите 60_БДР формат СД (2)" xfId="8336"/>
    <cellStyle name="_расчет ФОТ 2007 ФСК от меня_Книга1_Форма к защите 61" xfId="8337"/>
    <cellStyle name="_расчет ФОТ 2007 ФСК от меня_Книга1_Форма к защите 61_БДР формат СД (2)" xfId="8338"/>
    <cellStyle name="_расчет ФОТ 2007 ФСК от меня_Книга1_Форма к защите 62" xfId="8339"/>
    <cellStyle name="_расчет ФОТ 2007 ФСК от меня_Книга1_Форма к защите 62_БДР формат СД (2)" xfId="8340"/>
    <cellStyle name="_расчет ФОТ 2007 ФСК от меня_Книга1_Форма к защите 63" xfId="8341"/>
    <cellStyle name="_расчет ФОТ 2007 ФСК от меня_Книга1_Форма к защите 63_БДР формат СД (2)" xfId="8342"/>
    <cellStyle name="_расчет ФОТ 2007 ФСК от меня_Книга1_Форма к защите 64" xfId="8343"/>
    <cellStyle name="_расчет ФОТ 2007 ФСК от меня_Книга1_Форма к защите 64_БДР формат СД (2)" xfId="8344"/>
    <cellStyle name="_расчет ФОТ 2007 ФСК от меня_Книга1_Форма к защите 65" xfId="8345"/>
    <cellStyle name="_расчет ФОТ 2007 ФСК от меня_Книга1_Форма к защите 65_БДР формат СД (2)" xfId="8346"/>
    <cellStyle name="_расчет ФОТ 2007 ФСК от меня_Книга1_Форма к защите 66" xfId="8347"/>
    <cellStyle name="_расчет ФОТ 2007 ФСК от меня_Книга1_Форма к защите 66_БДР формат СД (2)" xfId="8348"/>
    <cellStyle name="_расчет ФОТ 2007 ФСК от меня_Книга1_Форма к защите 67" xfId="8349"/>
    <cellStyle name="_расчет ФОТ 2007 ФСК от меня_Книга1_Форма к защите 67_БДР формат СД (2)" xfId="8350"/>
    <cellStyle name="_расчет ФОТ 2007 ФСК от меня_Книга1_Форма к защите 68" xfId="8351"/>
    <cellStyle name="_расчет ФОТ 2007 ФСК от меня_Книга1_Форма к защите 68_БДР формат СД (2)" xfId="8352"/>
    <cellStyle name="_расчет ФОТ 2007 ФСК от меня_Книга1_Форма к защите 69" xfId="8353"/>
    <cellStyle name="_расчет ФОТ 2007 ФСК от меня_Книга1_Форма к защите 69_БДР формат СД (2)" xfId="8354"/>
    <cellStyle name="_расчет ФОТ 2007 ФСК от меня_Книга1_Форма к защите 7" xfId="8355"/>
    <cellStyle name="_расчет ФОТ 2007 ФСК от меня_Книга1_Форма к защите 7_БДР формат СД (2)" xfId="8356"/>
    <cellStyle name="_расчет ФОТ 2007 ФСК от меня_Книга1_Форма к защите 70" xfId="8357"/>
    <cellStyle name="_расчет ФОТ 2007 ФСК от меня_Книга1_Форма к защите 70_БДР формат СД (2)" xfId="8358"/>
    <cellStyle name="_расчет ФОТ 2007 ФСК от меня_Книга1_Форма к защите 71" xfId="8359"/>
    <cellStyle name="_расчет ФОТ 2007 ФСК от меня_Книга1_Форма к защите 71_БДР формат СД (2)" xfId="8360"/>
    <cellStyle name="_расчет ФОТ 2007 ФСК от меня_Книга1_Форма к защите 72" xfId="8361"/>
    <cellStyle name="_расчет ФОТ 2007 ФСК от меня_Книга1_Форма к защите 72_БДР формат СД (2)" xfId="8362"/>
    <cellStyle name="_расчет ФОТ 2007 ФСК от меня_Книга1_Форма к защите 73" xfId="8363"/>
    <cellStyle name="_расчет ФОТ 2007 ФСК от меня_Книга1_Форма к защите 73_БДР формат СД (2)" xfId="8364"/>
    <cellStyle name="_расчет ФОТ 2007 ФСК от меня_Книга1_Форма к защите 74" xfId="8365"/>
    <cellStyle name="_расчет ФОТ 2007 ФСК от меня_Книга1_Форма к защите 74_БДР формат СД (2)" xfId="8366"/>
    <cellStyle name="_расчет ФОТ 2007 ФСК от меня_Книга1_Форма к защите 75" xfId="8367"/>
    <cellStyle name="_расчет ФОТ 2007 ФСК от меня_Книга1_Форма к защите 75_БДР формат СД (2)" xfId="8368"/>
    <cellStyle name="_расчет ФОТ 2007 ФСК от меня_Книга1_Форма к защите 76" xfId="8369"/>
    <cellStyle name="_расчет ФОТ 2007 ФСК от меня_Книга1_Форма к защите 76_БДР формат СД (2)" xfId="8370"/>
    <cellStyle name="_расчет ФОТ 2007 ФСК от меня_Книга1_Форма к защите 77" xfId="8371"/>
    <cellStyle name="_расчет ФОТ 2007 ФСК от меня_Книга1_Форма к защите 77_БДР формат СД (2)" xfId="8372"/>
    <cellStyle name="_расчет ФОТ 2007 ФСК от меня_Книга1_Форма к защите 78" xfId="8373"/>
    <cellStyle name="_расчет ФОТ 2007 ФСК от меня_Книга1_Форма к защите 78_БДР формат СД (2)" xfId="8374"/>
    <cellStyle name="_расчет ФОТ 2007 ФСК от меня_Книга1_Форма к защите 79" xfId="8375"/>
    <cellStyle name="_расчет ФОТ 2007 ФСК от меня_Книга1_Форма к защите 79_БДР формат СД (2)" xfId="8376"/>
    <cellStyle name="_расчет ФОТ 2007 ФСК от меня_Книга1_Форма к защите 8" xfId="8377"/>
    <cellStyle name="_расчет ФОТ 2007 ФСК от меня_Книга1_Форма к защите 8_БДР формат СД (2)" xfId="8378"/>
    <cellStyle name="_расчет ФОТ 2007 ФСК от меня_Книга1_Форма к защите 80" xfId="8379"/>
    <cellStyle name="_расчет ФОТ 2007 ФСК от меня_Книга1_Форма к защите 80_БДР формат СД (2)" xfId="8380"/>
    <cellStyle name="_расчет ФОТ 2007 ФСК от меня_Книга1_Форма к защите 81" xfId="8381"/>
    <cellStyle name="_расчет ФОТ 2007 ФСК от меня_Книга1_Форма к защите 81_БДР формат СД (2)" xfId="8382"/>
    <cellStyle name="_расчет ФОТ 2007 ФСК от меня_Книга1_Форма к защите 82" xfId="8383"/>
    <cellStyle name="_расчет ФОТ 2007 ФСК от меня_Книга1_Форма к защите 82_БДР формат СД (2)" xfId="8384"/>
    <cellStyle name="_расчет ФОТ 2007 ФСК от меня_Книга1_Форма к защите 83" xfId="8385"/>
    <cellStyle name="_расчет ФОТ 2007 ФСК от меня_Книга1_Форма к защите 83_БДР формат СД (2)" xfId="8386"/>
    <cellStyle name="_расчет ФОТ 2007 ФСК от меня_Книга1_Форма к защите 84" xfId="8387"/>
    <cellStyle name="_расчет ФОТ 2007 ФСК от меня_Книга1_Форма к защите 84_БДР формат СД (2)" xfId="8388"/>
    <cellStyle name="_расчет ФОТ 2007 ФСК от меня_Книга1_Форма к защите 85" xfId="8389"/>
    <cellStyle name="_расчет ФОТ 2007 ФСК от меня_Книга1_Форма к защите 85_БДР формат СД (2)" xfId="8390"/>
    <cellStyle name="_расчет ФОТ 2007 ФСК от меня_Книга1_Форма к защите 86" xfId="8391"/>
    <cellStyle name="_расчет ФОТ 2007 ФСК от меня_Книга1_Форма к защите 86_БДР формат СД (2)" xfId="8392"/>
    <cellStyle name="_расчет ФОТ 2007 ФСК от меня_Книга1_Форма к защите 87" xfId="8393"/>
    <cellStyle name="_расчет ФОТ 2007 ФСК от меня_Книга1_Форма к защите 87_БДР формат СД (2)" xfId="8394"/>
    <cellStyle name="_расчет ФОТ 2007 ФСК от меня_Книга1_Форма к защите 88" xfId="8395"/>
    <cellStyle name="_расчет ФОТ 2007 ФСК от меня_Книга1_Форма к защите 88_БДР формат СД (2)" xfId="8396"/>
    <cellStyle name="_расчет ФОТ 2007 ФСК от меня_Книга1_Форма к защите 89" xfId="8397"/>
    <cellStyle name="_расчет ФОТ 2007 ФСК от меня_Книга1_Форма к защите 89_БДР формат СД (2)" xfId="8398"/>
    <cellStyle name="_расчет ФОТ 2007 ФСК от меня_Книга1_Форма к защите 9" xfId="8399"/>
    <cellStyle name="_расчет ФОТ 2007 ФСК от меня_Книга1_Форма к защите 9_БДР формат СД (2)" xfId="8400"/>
    <cellStyle name="_расчет ФОТ 2007 ФСК от меня_Книга1_Форма к защите 90" xfId="8401"/>
    <cellStyle name="_расчет ФОТ 2007 ФСК от меня_Книга1_Форма к защите 90_БДР формат СД (2)" xfId="8402"/>
    <cellStyle name="_расчет ФОТ 2007 ФСК от меня_Книга1_Форма к защите ДЭБ" xfId="8403"/>
    <cellStyle name="_расчет ФОТ 2007 ФСК от меня_Книга1_Форма к защите ДЭБ 2" xfId="8404"/>
    <cellStyle name="_расчет ФОТ 2007 ФСК от меня_Книга1_Форма к защите ДЭБ 2_БДР формат СД (2)" xfId="8405"/>
    <cellStyle name="_расчет ФОТ 2007 ФСК от меня_Книга1_Форма к защите ДЭБ_БДР формат СД (2)" xfId="8406"/>
    <cellStyle name="_расчет ФОТ 2007 ФСК от меня_Книга1_Форма к защите_БДР формат СД (2)" xfId="8407"/>
    <cellStyle name="_расчет ФОТ 2007 ФСК от меня_Книга1_Форма к защите_ДСП" xfId="8408"/>
    <cellStyle name="_расчет ФОТ 2007 ФСК от меня_Книга1_Форма к защите_ДСП 2" xfId="8409"/>
    <cellStyle name="_расчет ФОТ 2007 ФСК от меня_Книга1_Форма к защите_ДСП 2_БДР формат СД (2)" xfId="8410"/>
    <cellStyle name="_расчет ФОТ 2007 ФСК от меня_Книга1_Форма к защите_ДСП_БДР формат СД (2)" xfId="8411"/>
    <cellStyle name="_расчет ФОТ 2007 ФСК от меня_Книга1_Форма к защите_ДУпиоп" xfId="8412"/>
    <cellStyle name="_расчет ФОТ 2007 ФСК от меня_Книга1_Форма к защите_ДУпиоп 2" xfId="8413"/>
    <cellStyle name="_расчет ФОТ 2007 ФСК от меня_Книга1_Форма к защите_ДУпиоп 2_БДР формат СД (2)" xfId="8414"/>
    <cellStyle name="_расчет ФОТ 2007 ФСК от меня_Книга1_Форма к защите_ДУпиоп_БДР формат СД (2)" xfId="8415"/>
    <cellStyle name="_расчет ФОТ 2007 ФСК от меня_Книга1_Форма к защите_окончательная версия" xfId="8416"/>
    <cellStyle name="_расчет ФОТ 2007 ФСК от меня_Книга1_Форма к защите_окончательная версия 2" xfId="8417"/>
    <cellStyle name="_расчет ФОТ 2007 ФСК от меня_Книга1_Форма к защите_окончательная версия 2_БДР формат СД (2)" xfId="8418"/>
    <cellStyle name="_расчет ФОТ 2007 ФСК от меня_Книга1_Форма к защите_окончательная версия_БДР формат СД (2)" xfId="8419"/>
    <cellStyle name="_расчет ФОТ 2007 ФСК от меня_Корректировка №3 ФОТ 2010" xfId="8420"/>
    <cellStyle name="_расчет ФОТ 2007 ФСК от меня_Корректировка №3 ФОТ 2010_БДР формат СД (2)" xfId="8421"/>
    <cellStyle name="_расчет ФОТ 2007 ФСК от меня_Корректировка по ТОиР (проект)(поправл.)" xfId="8422"/>
    <cellStyle name="_расчет ФОТ 2007 ФСК от меня_Корректировка по ТОиР (проект)(поправл.)_БДР формат СД (2)" xfId="8423"/>
    <cellStyle name="_расчет ФОТ 2007 ФСК от меня_Корректировка ФОТ по ТОиР " xfId="8424"/>
    <cellStyle name="_расчет ФОТ 2007 ФСК от меня_Корректировка ФОТ по ТОиР _БДР формат СД (2)" xfId="8425"/>
    <cellStyle name="_расчет ФОТ 2007 ФСК от меня_Московское" xfId="8426"/>
    <cellStyle name="_расчет ФОТ 2007 ФСК от меня_Московское_БДР формат СД (2)" xfId="8427"/>
    <cellStyle name="_расчет ФОТ 2007 ФСК от меня_План по видам деят.(09.11.2009)" xfId="8428"/>
    <cellStyle name="_расчет ФОТ 2007 ФСК от меня_План по видам деят.(09.11.2009) 2" xfId="8429"/>
    <cellStyle name="_расчет ФОТ 2007 ФСК от меня_План по видам деят.(09.11.2009) 2 2" xfId="8430"/>
    <cellStyle name="_расчет ФОТ 2007 ФСК от меня_План по видам деят.(09.11.2009) 2 2_БДР формат СД (2)" xfId="8431"/>
    <cellStyle name="_расчет ФОТ 2007 ФСК от меня_План по видам деят.(09.11.2009) 2_БДР формат СД (2)" xfId="8432"/>
    <cellStyle name="_расчет ФОТ 2007 ФСК от меня_План по видам деят.(09.11.2009) 3" xfId="8433"/>
    <cellStyle name="_расчет ФОТ 2007 ФСК от меня_План по видам деят.(09.11.2009) 3_БДР формат СД (2)" xfId="8434"/>
    <cellStyle name="_расчет ФОТ 2007 ФСК от меня_План по видам деят.(09.11.2009)_БДР формат СД (2)" xfId="8435"/>
    <cellStyle name="_расчет ФОТ 2007 ФСК от меня_План по видам деят.(09.11.2009)_ДУС (3)" xfId="8436"/>
    <cellStyle name="_расчет ФОТ 2007 ФСК от меня_План по видам деят.(09.11.2009)_ДУС (3) 2" xfId="8437"/>
    <cellStyle name="_расчет ФОТ 2007 ФСК от меня_План по видам деят.(09.11.2009)_ДУС (3) 2_БДР формат СД (2)" xfId="8438"/>
    <cellStyle name="_расчет ФОТ 2007 ФСК от меня_План по видам деят.(09.11.2009)_ДУС (3)_БДР формат СД (2)" xfId="8439"/>
    <cellStyle name="_расчет ФОТ 2007 ФСК от меня_План по видам деят.(09.11.2009)_Источники_лимиты_Бизнес-план" xfId="8440"/>
    <cellStyle name="_расчет ФОТ 2007 ФСК от меня_План по видам деят.(09.11.2009)_Источники_лимиты_Бизнес-план 2" xfId="8441"/>
    <cellStyle name="_расчет ФОТ 2007 ФСК от меня_План по видам деят.(09.11.2009)_Источники_лимиты_Бизнес-план 2 2" xfId="8442"/>
    <cellStyle name="_расчет ФОТ 2007 ФСК от меня_План по видам деят.(09.11.2009)_Источники_лимиты_Бизнес-план 2 2_БДР формат СД (2)" xfId="8443"/>
    <cellStyle name="_расчет ФОТ 2007 ФСК от меня_План по видам деят.(09.11.2009)_Источники_лимиты_Бизнес-план 2_БДР формат СД (2)" xfId="8444"/>
    <cellStyle name="_расчет ФОТ 2007 ФСК от меня_План по видам деят.(09.11.2009)_Источники_лимиты_Бизнес-план 3" xfId="8445"/>
    <cellStyle name="_расчет ФОТ 2007 ФСК от меня_План по видам деят.(09.11.2009)_Источники_лимиты_Бизнес-план 3_БДР формат СД (2)" xfId="8446"/>
    <cellStyle name="_расчет ФОТ 2007 ФСК от меня_План по видам деят.(09.11.2009)_Источники_лимиты_Бизнес-план_БДР формат СД (2)" xfId="8447"/>
    <cellStyle name="_расчет ФОТ 2007 ФСК от меня_План по видам деят.(09.11.2009)_Копия форма к защите" xfId="8448"/>
    <cellStyle name="_расчет ФОТ 2007 ФСК от меня_План по видам деят.(09.11.2009)_Копия форма к защите 2" xfId="8449"/>
    <cellStyle name="_расчет ФОТ 2007 ФСК от меня_План по видам деят.(09.11.2009)_Копия форма к защите 2_БДР формат СД (2)" xfId="8450"/>
    <cellStyle name="_расчет ФОТ 2007 ФСК от меня_План по видам деят.(09.11.2009)_Копия форма к защите_БДР формат СД (2)" xfId="8451"/>
    <cellStyle name="_расчет ФОТ 2007 ФСК от меня_План по видам деят.(09.11.2009)_Свод бюджет на 2012" xfId="8452"/>
    <cellStyle name="_расчет ФОТ 2007 ФСК от меня_План по видам деят.(09.11.2009)_Свод бюджет на 2012 2" xfId="8453"/>
    <cellStyle name="_расчет ФОТ 2007 ФСК от меня_План по видам деят.(09.11.2009)_Свод бюджет на 2012 2_БДР формат СД (2)" xfId="8454"/>
    <cellStyle name="_расчет ФОТ 2007 ФСК от меня_План по видам деят.(09.11.2009)_Свод бюджет на 2012_БДР формат СД (2)" xfId="8455"/>
    <cellStyle name="_расчет ФОТ 2007 ФСК от меня_План по видам деят.(09.11.2009)_Форма к защите" xfId="8456"/>
    <cellStyle name="_расчет ФОТ 2007 ФСК от меня_План по видам деят.(09.11.2009)_форма к защите - ДКУ" xfId="8457"/>
    <cellStyle name="_расчет ФОТ 2007 ФСК от меня_План по видам деят.(09.11.2009)_форма к защите - ДКУ 2" xfId="8458"/>
    <cellStyle name="_расчет ФОТ 2007 ФСК от меня_План по видам деят.(09.11.2009)_форма к защите - ДКУ 2_БДР формат СД (2)" xfId="8459"/>
    <cellStyle name="_расчет ФОТ 2007 ФСК от меня_План по видам деят.(09.11.2009)_форма к защите - ДКУ_БДР формат СД (2)" xfId="8460"/>
    <cellStyle name="_расчет ФОТ 2007 ФСК от меня_План по видам деят.(09.11.2009)_Форма к защите 10" xfId="8461"/>
    <cellStyle name="_расчет ФОТ 2007 ФСК от меня_План по видам деят.(09.11.2009)_Форма к защите 10_БДР формат СД (2)" xfId="8462"/>
    <cellStyle name="_расчет ФОТ 2007 ФСК от меня_План по видам деят.(09.11.2009)_Форма к защите 11" xfId="8463"/>
    <cellStyle name="_расчет ФОТ 2007 ФСК от меня_План по видам деят.(09.11.2009)_Форма к защите 11_БДР формат СД (2)" xfId="8464"/>
    <cellStyle name="_расчет ФОТ 2007 ФСК от меня_План по видам деят.(09.11.2009)_Форма к защите 12" xfId="8465"/>
    <cellStyle name="_расчет ФОТ 2007 ФСК от меня_План по видам деят.(09.11.2009)_Форма к защите 12_БДР формат СД (2)" xfId="8466"/>
    <cellStyle name="_расчет ФОТ 2007 ФСК от меня_План по видам деят.(09.11.2009)_Форма к защите 13" xfId="8467"/>
    <cellStyle name="_расчет ФОТ 2007 ФСК от меня_План по видам деят.(09.11.2009)_Форма к защите 13_БДР формат СД (2)" xfId="8468"/>
    <cellStyle name="_расчет ФОТ 2007 ФСК от меня_План по видам деят.(09.11.2009)_Форма к защите 14" xfId="8469"/>
    <cellStyle name="_расчет ФОТ 2007 ФСК от меня_План по видам деят.(09.11.2009)_Форма к защите 14_БДР формат СД (2)" xfId="8470"/>
    <cellStyle name="_расчет ФОТ 2007 ФСК от меня_План по видам деят.(09.11.2009)_Форма к защите 15" xfId="8471"/>
    <cellStyle name="_расчет ФОТ 2007 ФСК от меня_План по видам деят.(09.11.2009)_Форма к защите 15_БДР формат СД (2)" xfId="8472"/>
    <cellStyle name="_расчет ФОТ 2007 ФСК от меня_План по видам деят.(09.11.2009)_Форма к защите 16" xfId="8473"/>
    <cellStyle name="_расчет ФОТ 2007 ФСК от меня_План по видам деят.(09.11.2009)_Форма к защите 16_БДР формат СД (2)" xfId="8474"/>
    <cellStyle name="_расчет ФОТ 2007 ФСК от меня_План по видам деят.(09.11.2009)_Форма к защите 17" xfId="8475"/>
    <cellStyle name="_расчет ФОТ 2007 ФСК от меня_План по видам деят.(09.11.2009)_Форма к защите 17_БДР формат СД (2)" xfId="8476"/>
    <cellStyle name="_расчет ФОТ 2007 ФСК от меня_План по видам деят.(09.11.2009)_Форма к защите 18" xfId="8477"/>
    <cellStyle name="_расчет ФОТ 2007 ФСК от меня_План по видам деят.(09.11.2009)_Форма к защите 18_БДР формат СД (2)" xfId="8478"/>
    <cellStyle name="_расчет ФОТ 2007 ФСК от меня_План по видам деят.(09.11.2009)_Форма к защите 19" xfId="8479"/>
    <cellStyle name="_расчет ФОТ 2007 ФСК от меня_План по видам деят.(09.11.2009)_Форма к защите 19_БДР формат СД (2)" xfId="8480"/>
    <cellStyle name="_расчет ФОТ 2007 ФСК от меня_План по видам деят.(09.11.2009)_Форма к защите 2" xfId="8481"/>
    <cellStyle name="_расчет ФОТ 2007 ФСК от меня_План по видам деят.(09.11.2009)_Форма к защите 2_БДР формат СД (2)" xfId="8482"/>
    <cellStyle name="_расчет ФОТ 2007 ФСК от меня_План по видам деят.(09.11.2009)_Форма к защите 20" xfId="8483"/>
    <cellStyle name="_расчет ФОТ 2007 ФСК от меня_План по видам деят.(09.11.2009)_Форма к защите 20_БДР формат СД (2)" xfId="8484"/>
    <cellStyle name="_расчет ФОТ 2007 ФСК от меня_План по видам деят.(09.11.2009)_Форма к защите 21" xfId="8485"/>
    <cellStyle name="_расчет ФОТ 2007 ФСК от меня_План по видам деят.(09.11.2009)_Форма к защите 21_БДР формат СД (2)" xfId="8486"/>
    <cellStyle name="_расчет ФОТ 2007 ФСК от меня_План по видам деят.(09.11.2009)_Форма к защите 22" xfId="8487"/>
    <cellStyle name="_расчет ФОТ 2007 ФСК от меня_План по видам деят.(09.11.2009)_Форма к защите 22_БДР формат СД (2)" xfId="8488"/>
    <cellStyle name="_расчет ФОТ 2007 ФСК от меня_План по видам деят.(09.11.2009)_Форма к защите 23" xfId="8489"/>
    <cellStyle name="_расчет ФОТ 2007 ФСК от меня_План по видам деят.(09.11.2009)_Форма к защите 23_БДР формат СД (2)" xfId="8490"/>
    <cellStyle name="_расчет ФОТ 2007 ФСК от меня_План по видам деят.(09.11.2009)_Форма к защите 24" xfId="8491"/>
    <cellStyle name="_расчет ФОТ 2007 ФСК от меня_План по видам деят.(09.11.2009)_Форма к защите 24_БДР формат СД (2)" xfId="8492"/>
    <cellStyle name="_расчет ФОТ 2007 ФСК от меня_План по видам деят.(09.11.2009)_Форма к защите 25" xfId="8493"/>
    <cellStyle name="_расчет ФОТ 2007 ФСК от меня_План по видам деят.(09.11.2009)_Форма к защите 25_БДР формат СД (2)" xfId="8494"/>
    <cellStyle name="_расчет ФОТ 2007 ФСК от меня_План по видам деят.(09.11.2009)_Форма к защите 26" xfId="8495"/>
    <cellStyle name="_расчет ФОТ 2007 ФСК от меня_План по видам деят.(09.11.2009)_Форма к защите 26_БДР формат СД (2)" xfId="8496"/>
    <cellStyle name="_расчет ФОТ 2007 ФСК от меня_План по видам деят.(09.11.2009)_Форма к защите 27" xfId="8497"/>
    <cellStyle name="_расчет ФОТ 2007 ФСК от меня_План по видам деят.(09.11.2009)_Форма к защите 27_БДР формат СД (2)" xfId="8498"/>
    <cellStyle name="_расчет ФОТ 2007 ФСК от меня_План по видам деят.(09.11.2009)_Форма к защите 28" xfId="8499"/>
    <cellStyle name="_расчет ФОТ 2007 ФСК от меня_План по видам деят.(09.11.2009)_Форма к защите 28_БДР формат СД (2)" xfId="8500"/>
    <cellStyle name="_расчет ФОТ 2007 ФСК от меня_План по видам деят.(09.11.2009)_Форма к защите 29" xfId="8501"/>
    <cellStyle name="_расчет ФОТ 2007 ФСК от меня_План по видам деят.(09.11.2009)_Форма к защите 29_БДР формат СД (2)" xfId="8502"/>
    <cellStyle name="_расчет ФОТ 2007 ФСК от меня_План по видам деят.(09.11.2009)_Форма к защите 3" xfId="8503"/>
    <cellStyle name="_расчет ФОТ 2007 ФСК от меня_План по видам деят.(09.11.2009)_Форма к защите 3_БДР формат СД (2)" xfId="8504"/>
    <cellStyle name="_расчет ФОТ 2007 ФСК от меня_План по видам деят.(09.11.2009)_Форма к защите 30" xfId="8505"/>
    <cellStyle name="_расчет ФОТ 2007 ФСК от меня_План по видам деят.(09.11.2009)_Форма к защите 30_БДР формат СД (2)" xfId="8506"/>
    <cellStyle name="_расчет ФОТ 2007 ФСК от меня_План по видам деят.(09.11.2009)_Форма к защите 31" xfId="8507"/>
    <cellStyle name="_расчет ФОТ 2007 ФСК от меня_План по видам деят.(09.11.2009)_Форма к защите 31_БДР формат СД (2)" xfId="8508"/>
    <cellStyle name="_расчет ФОТ 2007 ФСК от меня_План по видам деят.(09.11.2009)_Форма к защите 32" xfId="8509"/>
    <cellStyle name="_расчет ФОТ 2007 ФСК от меня_План по видам деят.(09.11.2009)_Форма к защите 32_БДР формат СД (2)" xfId="8510"/>
    <cellStyle name="_расчет ФОТ 2007 ФСК от меня_План по видам деят.(09.11.2009)_Форма к защите 33" xfId="8511"/>
    <cellStyle name="_расчет ФОТ 2007 ФСК от меня_План по видам деят.(09.11.2009)_Форма к защите 33_БДР формат СД (2)" xfId="8512"/>
    <cellStyle name="_расчет ФОТ 2007 ФСК от меня_План по видам деят.(09.11.2009)_Форма к защите 34" xfId="8513"/>
    <cellStyle name="_расчет ФОТ 2007 ФСК от меня_План по видам деят.(09.11.2009)_Форма к защите 34_БДР формат СД (2)" xfId="8514"/>
    <cellStyle name="_расчет ФОТ 2007 ФСК от меня_План по видам деят.(09.11.2009)_Форма к защите 35" xfId="8515"/>
    <cellStyle name="_расчет ФОТ 2007 ФСК от меня_План по видам деят.(09.11.2009)_Форма к защите 35_БДР формат СД (2)" xfId="8516"/>
    <cellStyle name="_расчет ФОТ 2007 ФСК от меня_План по видам деят.(09.11.2009)_Форма к защите 36" xfId="8517"/>
    <cellStyle name="_расчет ФОТ 2007 ФСК от меня_План по видам деят.(09.11.2009)_Форма к защите 36_БДР формат СД (2)" xfId="8518"/>
    <cellStyle name="_расчет ФОТ 2007 ФСК от меня_План по видам деят.(09.11.2009)_Форма к защите 37" xfId="8519"/>
    <cellStyle name="_расчет ФОТ 2007 ФСК от меня_План по видам деят.(09.11.2009)_Форма к защите 37_БДР формат СД (2)" xfId="8520"/>
    <cellStyle name="_расчет ФОТ 2007 ФСК от меня_План по видам деят.(09.11.2009)_Форма к защите 38" xfId="8521"/>
    <cellStyle name="_расчет ФОТ 2007 ФСК от меня_План по видам деят.(09.11.2009)_Форма к защите 38_БДР формат СД (2)" xfId="8522"/>
    <cellStyle name="_расчет ФОТ 2007 ФСК от меня_План по видам деят.(09.11.2009)_Форма к защите 39" xfId="8523"/>
    <cellStyle name="_расчет ФОТ 2007 ФСК от меня_План по видам деят.(09.11.2009)_Форма к защите 39_БДР формат СД (2)" xfId="8524"/>
    <cellStyle name="_расчет ФОТ 2007 ФСК от меня_План по видам деят.(09.11.2009)_Форма к защите 4" xfId="8525"/>
    <cellStyle name="_расчет ФОТ 2007 ФСК от меня_План по видам деят.(09.11.2009)_Форма к защите 4_БДР формат СД (2)" xfId="8526"/>
    <cellStyle name="_расчет ФОТ 2007 ФСК от меня_План по видам деят.(09.11.2009)_Форма к защите 40" xfId="8527"/>
    <cellStyle name="_расчет ФОТ 2007 ФСК от меня_План по видам деят.(09.11.2009)_Форма к защите 40_БДР формат СД (2)" xfId="8528"/>
    <cellStyle name="_расчет ФОТ 2007 ФСК от меня_План по видам деят.(09.11.2009)_Форма к защите 41" xfId="8529"/>
    <cellStyle name="_расчет ФОТ 2007 ФСК от меня_План по видам деят.(09.11.2009)_Форма к защите 41_БДР формат СД (2)" xfId="8530"/>
    <cellStyle name="_расчет ФОТ 2007 ФСК от меня_План по видам деят.(09.11.2009)_Форма к защите 42" xfId="8531"/>
    <cellStyle name="_расчет ФОТ 2007 ФСК от меня_План по видам деят.(09.11.2009)_Форма к защите 42_БДР формат СД (2)" xfId="8532"/>
    <cellStyle name="_расчет ФОТ 2007 ФСК от меня_План по видам деят.(09.11.2009)_Форма к защите 43" xfId="8533"/>
    <cellStyle name="_расчет ФОТ 2007 ФСК от меня_План по видам деят.(09.11.2009)_Форма к защите 43_БДР формат СД (2)" xfId="8534"/>
    <cellStyle name="_расчет ФОТ 2007 ФСК от меня_План по видам деят.(09.11.2009)_Форма к защите 44" xfId="8535"/>
    <cellStyle name="_расчет ФОТ 2007 ФСК от меня_План по видам деят.(09.11.2009)_Форма к защите 44_БДР формат СД (2)" xfId="8536"/>
    <cellStyle name="_расчет ФОТ 2007 ФСК от меня_План по видам деят.(09.11.2009)_Форма к защите 45" xfId="8537"/>
    <cellStyle name="_расчет ФОТ 2007 ФСК от меня_План по видам деят.(09.11.2009)_Форма к защите 45_БДР формат СД (2)" xfId="8538"/>
    <cellStyle name="_расчет ФОТ 2007 ФСК от меня_План по видам деят.(09.11.2009)_Форма к защите 46" xfId="8539"/>
    <cellStyle name="_расчет ФОТ 2007 ФСК от меня_План по видам деят.(09.11.2009)_Форма к защите 46_БДР формат СД (2)" xfId="8540"/>
    <cellStyle name="_расчет ФОТ 2007 ФСК от меня_План по видам деят.(09.11.2009)_Форма к защите 47" xfId="8541"/>
    <cellStyle name="_расчет ФОТ 2007 ФСК от меня_План по видам деят.(09.11.2009)_Форма к защите 47_БДР формат СД (2)" xfId="8542"/>
    <cellStyle name="_расчет ФОТ 2007 ФСК от меня_План по видам деят.(09.11.2009)_Форма к защите 48" xfId="8543"/>
    <cellStyle name="_расчет ФОТ 2007 ФСК от меня_План по видам деят.(09.11.2009)_Форма к защите 48_БДР формат СД (2)" xfId="8544"/>
    <cellStyle name="_расчет ФОТ 2007 ФСК от меня_План по видам деят.(09.11.2009)_Форма к защите 49" xfId="8545"/>
    <cellStyle name="_расчет ФОТ 2007 ФСК от меня_План по видам деят.(09.11.2009)_Форма к защите 49_БДР формат СД (2)" xfId="8546"/>
    <cellStyle name="_расчет ФОТ 2007 ФСК от меня_План по видам деят.(09.11.2009)_Форма к защите 5" xfId="8547"/>
    <cellStyle name="_расчет ФОТ 2007 ФСК от меня_План по видам деят.(09.11.2009)_Форма к защите 5_БДР формат СД (2)" xfId="8548"/>
    <cellStyle name="_расчет ФОТ 2007 ФСК от меня_План по видам деят.(09.11.2009)_Форма к защите 50" xfId="8549"/>
    <cellStyle name="_расчет ФОТ 2007 ФСК от меня_План по видам деят.(09.11.2009)_Форма к защите 50_БДР формат СД (2)" xfId="8550"/>
    <cellStyle name="_расчет ФОТ 2007 ФСК от меня_План по видам деят.(09.11.2009)_Форма к защите 51" xfId="8551"/>
    <cellStyle name="_расчет ФОТ 2007 ФСК от меня_План по видам деят.(09.11.2009)_Форма к защите 51_БДР формат СД (2)" xfId="8552"/>
    <cellStyle name="_расчет ФОТ 2007 ФСК от меня_План по видам деят.(09.11.2009)_Форма к защите 52" xfId="8553"/>
    <cellStyle name="_расчет ФОТ 2007 ФСК от меня_План по видам деят.(09.11.2009)_Форма к защите 52_БДР формат СД (2)" xfId="8554"/>
    <cellStyle name="_расчет ФОТ 2007 ФСК от меня_План по видам деят.(09.11.2009)_Форма к защите 53" xfId="8555"/>
    <cellStyle name="_расчет ФОТ 2007 ФСК от меня_План по видам деят.(09.11.2009)_Форма к защите 53_БДР формат СД (2)" xfId="8556"/>
    <cellStyle name="_расчет ФОТ 2007 ФСК от меня_План по видам деят.(09.11.2009)_Форма к защите 54" xfId="8557"/>
    <cellStyle name="_расчет ФОТ 2007 ФСК от меня_План по видам деят.(09.11.2009)_Форма к защите 54_БДР формат СД (2)" xfId="8558"/>
    <cellStyle name="_расчет ФОТ 2007 ФСК от меня_План по видам деят.(09.11.2009)_Форма к защите 55" xfId="8559"/>
    <cellStyle name="_расчет ФОТ 2007 ФСК от меня_План по видам деят.(09.11.2009)_Форма к защите 55_БДР формат СД (2)" xfId="8560"/>
    <cellStyle name="_расчет ФОТ 2007 ФСК от меня_План по видам деят.(09.11.2009)_Форма к защите 56" xfId="8561"/>
    <cellStyle name="_расчет ФОТ 2007 ФСК от меня_План по видам деят.(09.11.2009)_Форма к защите 56_БДР формат СД (2)" xfId="8562"/>
    <cellStyle name="_расчет ФОТ 2007 ФСК от меня_План по видам деят.(09.11.2009)_Форма к защите 57" xfId="8563"/>
    <cellStyle name="_расчет ФОТ 2007 ФСК от меня_План по видам деят.(09.11.2009)_Форма к защите 57_БДР формат СД (2)" xfId="8564"/>
    <cellStyle name="_расчет ФОТ 2007 ФСК от меня_План по видам деят.(09.11.2009)_Форма к защите 58" xfId="8565"/>
    <cellStyle name="_расчет ФОТ 2007 ФСК от меня_План по видам деят.(09.11.2009)_Форма к защите 58_БДР формат СД (2)" xfId="8566"/>
    <cellStyle name="_расчет ФОТ 2007 ФСК от меня_План по видам деят.(09.11.2009)_Форма к защите 59" xfId="8567"/>
    <cellStyle name="_расчет ФОТ 2007 ФСК от меня_План по видам деят.(09.11.2009)_Форма к защите 59_БДР формат СД (2)" xfId="8568"/>
    <cellStyle name="_расчет ФОТ 2007 ФСК от меня_План по видам деят.(09.11.2009)_Форма к защите 6" xfId="8569"/>
    <cellStyle name="_расчет ФОТ 2007 ФСК от меня_План по видам деят.(09.11.2009)_Форма к защите 6_БДР формат СД (2)" xfId="8570"/>
    <cellStyle name="_расчет ФОТ 2007 ФСК от меня_План по видам деят.(09.11.2009)_Форма к защите 60" xfId="8571"/>
    <cellStyle name="_расчет ФОТ 2007 ФСК от меня_План по видам деят.(09.11.2009)_Форма к защите 60_БДР формат СД (2)" xfId="8572"/>
    <cellStyle name="_расчет ФОТ 2007 ФСК от меня_План по видам деят.(09.11.2009)_Форма к защите 61" xfId="8573"/>
    <cellStyle name="_расчет ФОТ 2007 ФСК от меня_План по видам деят.(09.11.2009)_Форма к защите 61_БДР формат СД (2)" xfId="8574"/>
    <cellStyle name="_расчет ФОТ 2007 ФСК от меня_План по видам деят.(09.11.2009)_Форма к защите 62" xfId="8575"/>
    <cellStyle name="_расчет ФОТ 2007 ФСК от меня_План по видам деят.(09.11.2009)_Форма к защите 62_БДР формат СД (2)" xfId="8576"/>
    <cellStyle name="_расчет ФОТ 2007 ФСК от меня_План по видам деят.(09.11.2009)_Форма к защите 63" xfId="8577"/>
    <cellStyle name="_расчет ФОТ 2007 ФСК от меня_План по видам деят.(09.11.2009)_Форма к защите 63_БДР формат СД (2)" xfId="8578"/>
    <cellStyle name="_расчет ФОТ 2007 ФСК от меня_План по видам деят.(09.11.2009)_Форма к защите 64" xfId="8579"/>
    <cellStyle name="_расчет ФОТ 2007 ФСК от меня_План по видам деят.(09.11.2009)_Форма к защите 64_БДР формат СД (2)" xfId="8580"/>
    <cellStyle name="_расчет ФОТ 2007 ФСК от меня_План по видам деят.(09.11.2009)_Форма к защите 65" xfId="8581"/>
    <cellStyle name="_расчет ФОТ 2007 ФСК от меня_План по видам деят.(09.11.2009)_Форма к защите 65_БДР формат СД (2)" xfId="8582"/>
    <cellStyle name="_расчет ФОТ 2007 ФСК от меня_План по видам деят.(09.11.2009)_Форма к защите 66" xfId="8583"/>
    <cellStyle name="_расчет ФОТ 2007 ФСК от меня_План по видам деят.(09.11.2009)_Форма к защите 66_БДР формат СД (2)" xfId="8584"/>
    <cellStyle name="_расчет ФОТ 2007 ФСК от меня_План по видам деят.(09.11.2009)_Форма к защите 67" xfId="8585"/>
    <cellStyle name="_расчет ФОТ 2007 ФСК от меня_План по видам деят.(09.11.2009)_Форма к защите 67_БДР формат СД (2)" xfId="8586"/>
    <cellStyle name="_расчет ФОТ 2007 ФСК от меня_План по видам деят.(09.11.2009)_Форма к защите 68" xfId="8587"/>
    <cellStyle name="_расчет ФОТ 2007 ФСК от меня_План по видам деят.(09.11.2009)_Форма к защите 68_БДР формат СД (2)" xfId="8588"/>
    <cellStyle name="_расчет ФОТ 2007 ФСК от меня_План по видам деят.(09.11.2009)_Форма к защите 69" xfId="8589"/>
    <cellStyle name="_расчет ФОТ 2007 ФСК от меня_План по видам деят.(09.11.2009)_Форма к защите 69_БДР формат СД (2)" xfId="8590"/>
    <cellStyle name="_расчет ФОТ 2007 ФСК от меня_План по видам деят.(09.11.2009)_Форма к защите 7" xfId="8591"/>
    <cellStyle name="_расчет ФОТ 2007 ФСК от меня_План по видам деят.(09.11.2009)_Форма к защите 7_БДР формат СД (2)" xfId="8592"/>
    <cellStyle name="_расчет ФОТ 2007 ФСК от меня_План по видам деят.(09.11.2009)_Форма к защите 70" xfId="8593"/>
    <cellStyle name="_расчет ФОТ 2007 ФСК от меня_План по видам деят.(09.11.2009)_Форма к защите 70_БДР формат СД (2)" xfId="8594"/>
    <cellStyle name="_расчет ФОТ 2007 ФСК от меня_План по видам деят.(09.11.2009)_Форма к защите 71" xfId="8595"/>
    <cellStyle name="_расчет ФОТ 2007 ФСК от меня_План по видам деят.(09.11.2009)_Форма к защите 71_БДР формат СД (2)" xfId="8596"/>
    <cellStyle name="_расчет ФОТ 2007 ФСК от меня_План по видам деят.(09.11.2009)_Форма к защите 72" xfId="8597"/>
    <cellStyle name="_расчет ФОТ 2007 ФСК от меня_План по видам деят.(09.11.2009)_Форма к защите 72_БДР формат СД (2)" xfId="8598"/>
    <cellStyle name="_расчет ФОТ 2007 ФСК от меня_План по видам деят.(09.11.2009)_Форма к защите 73" xfId="8599"/>
    <cellStyle name="_расчет ФОТ 2007 ФСК от меня_План по видам деят.(09.11.2009)_Форма к защите 73_БДР формат СД (2)" xfId="8600"/>
    <cellStyle name="_расчет ФОТ 2007 ФСК от меня_План по видам деят.(09.11.2009)_Форма к защите 74" xfId="8601"/>
    <cellStyle name="_расчет ФОТ 2007 ФСК от меня_План по видам деят.(09.11.2009)_Форма к защите 74_БДР формат СД (2)" xfId="8602"/>
    <cellStyle name="_расчет ФОТ 2007 ФСК от меня_План по видам деят.(09.11.2009)_Форма к защите 75" xfId="8603"/>
    <cellStyle name="_расчет ФОТ 2007 ФСК от меня_План по видам деят.(09.11.2009)_Форма к защите 75_БДР формат СД (2)" xfId="8604"/>
    <cellStyle name="_расчет ФОТ 2007 ФСК от меня_План по видам деят.(09.11.2009)_Форма к защите 76" xfId="8605"/>
    <cellStyle name="_расчет ФОТ 2007 ФСК от меня_План по видам деят.(09.11.2009)_Форма к защите 76_БДР формат СД (2)" xfId="8606"/>
    <cellStyle name="_расчет ФОТ 2007 ФСК от меня_План по видам деят.(09.11.2009)_Форма к защите 77" xfId="8607"/>
    <cellStyle name="_расчет ФОТ 2007 ФСК от меня_План по видам деят.(09.11.2009)_Форма к защите 77_БДР формат СД (2)" xfId="8608"/>
    <cellStyle name="_расчет ФОТ 2007 ФСК от меня_План по видам деят.(09.11.2009)_Форма к защите 78" xfId="8609"/>
    <cellStyle name="_расчет ФОТ 2007 ФСК от меня_План по видам деят.(09.11.2009)_Форма к защите 78_БДР формат СД (2)" xfId="8610"/>
    <cellStyle name="_расчет ФОТ 2007 ФСК от меня_План по видам деят.(09.11.2009)_Форма к защите 79" xfId="8611"/>
    <cellStyle name="_расчет ФОТ 2007 ФСК от меня_План по видам деят.(09.11.2009)_Форма к защите 79_БДР формат СД (2)" xfId="8612"/>
    <cellStyle name="_расчет ФОТ 2007 ФСК от меня_План по видам деят.(09.11.2009)_Форма к защите 8" xfId="8613"/>
    <cellStyle name="_расчет ФОТ 2007 ФСК от меня_План по видам деят.(09.11.2009)_Форма к защите 8_БДР формат СД (2)" xfId="8614"/>
    <cellStyle name="_расчет ФОТ 2007 ФСК от меня_План по видам деят.(09.11.2009)_Форма к защите 80" xfId="8615"/>
    <cellStyle name="_расчет ФОТ 2007 ФСК от меня_План по видам деят.(09.11.2009)_Форма к защите 80_БДР формат СД (2)" xfId="8616"/>
    <cellStyle name="_расчет ФОТ 2007 ФСК от меня_План по видам деят.(09.11.2009)_Форма к защите 81" xfId="8617"/>
    <cellStyle name="_расчет ФОТ 2007 ФСК от меня_План по видам деят.(09.11.2009)_Форма к защите 81_БДР формат СД (2)" xfId="8618"/>
    <cellStyle name="_расчет ФОТ 2007 ФСК от меня_План по видам деят.(09.11.2009)_Форма к защите 82" xfId="8619"/>
    <cellStyle name="_расчет ФОТ 2007 ФСК от меня_План по видам деят.(09.11.2009)_Форма к защите 82_БДР формат СД (2)" xfId="8620"/>
    <cellStyle name="_расчет ФОТ 2007 ФСК от меня_План по видам деят.(09.11.2009)_Форма к защите 83" xfId="8621"/>
    <cellStyle name="_расчет ФОТ 2007 ФСК от меня_План по видам деят.(09.11.2009)_Форма к защите 83_БДР формат СД (2)" xfId="8622"/>
    <cellStyle name="_расчет ФОТ 2007 ФСК от меня_План по видам деят.(09.11.2009)_Форма к защите 84" xfId="8623"/>
    <cellStyle name="_расчет ФОТ 2007 ФСК от меня_План по видам деят.(09.11.2009)_Форма к защите 84_БДР формат СД (2)" xfId="8624"/>
    <cellStyle name="_расчет ФОТ 2007 ФСК от меня_План по видам деят.(09.11.2009)_Форма к защите 85" xfId="8625"/>
    <cellStyle name="_расчет ФОТ 2007 ФСК от меня_План по видам деят.(09.11.2009)_Форма к защите 85_БДР формат СД (2)" xfId="8626"/>
    <cellStyle name="_расчет ФОТ 2007 ФСК от меня_План по видам деят.(09.11.2009)_Форма к защите 86" xfId="8627"/>
    <cellStyle name="_расчет ФОТ 2007 ФСК от меня_План по видам деят.(09.11.2009)_Форма к защите 86_БДР формат СД (2)" xfId="8628"/>
    <cellStyle name="_расчет ФОТ 2007 ФСК от меня_План по видам деят.(09.11.2009)_Форма к защите 87" xfId="8629"/>
    <cellStyle name="_расчет ФОТ 2007 ФСК от меня_План по видам деят.(09.11.2009)_Форма к защите 87_БДР формат СД (2)" xfId="8630"/>
    <cellStyle name="_расчет ФОТ 2007 ФСК от меня_План по видам деят.(09.11.2009)_Форма к защите 88" xfId="8631"/>
    <cellStyle name="_расчет ФОТ 2007 ФСК от меня_План по видам деят.(09.11.2009)_Форма к защите 88_БДР формат СД (2)" xfId="8632"/>
    <cellStyle name="_расчет ФОТ 2007 ФСК от меня_План по видам деят.(09.11.2009)_Форма к защите 89" xfId="8633"/>
    <cellStyle name="_расчет ФОТ 2007 ФСК от меня_План по видам деят.(09.11.2009)_Форма к защите 89_БДР формат СД (2)" xfId="8634"/>
    <cellStyle name="_расчет ФОТ 2007 ФСК от меня_План по видам деят.(09.11.2009)_Форма к защите 9" xfId="8635"/>
    <cellStyle name="_расчет ФОТ 2007 ФСК от меня_План по видам деят.(09.11.2009)_Форма к защите 9_БДР формат СД (2)" xfId="8636"/>
    <cellStyle name="_расчет ФОТ 2007 ФСК от меня_План по видам деят.(09.11.2009)_Форма к защите 90" xfId="8637"/>
    <cellStyle name="_расчет ФОТ 2007 ФСК от меня_План по видам деят.(09.11.2009)_Форма к защите 90_БДР формат СД (2)" xfId="8638"/>
    <cellStyle name="_расчет ФОТ 2007 ФСК от меня_План по видам деят.(09.11.2009)_Форма к защите ДЭБ" xfId="8639"/>
    <cellStyle name="_расчет ФОТ 2007 ФСК от меня_План по видам деят.(09.11.2009)_Форма к защите ДЭБ 2" xfId="8640"/>
    <cellStyle name="_расчет ФОТ 2007 ФСК от меня_План по видам деят.(09.11.2009)_Форма к защите ДЭБ 2_БДР формат СД (2)" xfId="8641"/>
    <cellStyle name="_расчет ФОТ 2007 ФСК от меня_План по видам деят.(09.11.2009)_Форма к защите ДЭБ_БДР формат СД (2)" xfId="8642"/>
    <cellStyle name="_расчет ФОТ 2007 ФСК от меня_План по видам деят.(09.11.2009)_Форма к защите_БДР формат СД (2)" xfId="8643"/>
    <cellStyle name="_расчет ФОТ 2007 ФСК от меня_План по видам деят.(09.11.2009)_Форма к защите_ДСП" xfId="8644"/>
    <cellStyle name="_расчет ФОТ 2007 ФСК от меня_План по видам деят.(09.11.2009)_Форма к защите_ДСП 2" xfId="8645"/>
    <cellStyle name="_расчет ФОТ 2007 ФСК от меня_План по видам деят.(09.11.2009)_Форма к защите_ДСП 2_БДР формат СД (2)" xfId="8646"/>
    <cellStyle name="_расчет ФОТ 2007 ФСК от меня_План по видам деят.(09.11.2009)_Форма к защите_ДСП_БДР формат СД (2)" xfId="8647"/>
    <cellStyle name="_расчет ФОТ 2007 ФСК от меня_План по видам деят.(09.11.2009)_Форма к защите_ДУпиоп" xfId="8648"/>
    <cellStyle name="_расчет ФОТ 2007 ФСК от меня_План по видам деят.(09.11.2009)_Форма к защите_ДУпиоп 2" xfId="8649"/>
    <cellStyle name="_расчет ФОТ 2007 ФСК от меня_План по видам деят.(09.11.2009)_Форма к защите_ДУпиоп 2_БДР формат СД (2)" xfId="8650"/>
    <cellStyle name="_расчет ФОТ 2007 ФСК от меня_План по видам деят.(09.11.2009)_Форма к защите_ДУпиоп_БДР формат СД (2)" xfId="8651"/>
    <cellStyle name="_расчет ФОТ 2007 ФСК от меня_План по видам деят.(09.11.2009)_Форма к защите_окончательная версия" xfId="8652"/>
    <cellStyle name="_расчет ФОТ 2007 ФСК от меня_План по видам деят.(09.11.2009)_Форма к защите_окончательная версия 2" xfId="8653"/>
    <cellStyle name="_расчет ФОТ 2007 ФСК от меня_План по видам деят.(09.11.2009)_Форма к защите_окончательная версия 2_БДР формат СД (2)" xfId="8654"/>
    <cellStyle name="_расчет ФОТ 2007 ФСК от меня_План по видам деят.(09.11.2009)_Форма к защите_окончательная версия_БДР формат СД (2)" xfId="8655"/>
    <cellStyle name="_расчет ФОТ 2007 ФСК от меня_По видам деятельности(09.11.2009)" xfId="8656"/>
    <cellStyle name="_расчет ФОТ 2007 ФСК от меня_По видам деятельности(09.11.2009) 2" xfId="8657"/>
    <cellStyle name="_расчет ФОТ 2007 ФСК от меня_По видам деятельности(09.11.2009) 2 2" xfId="8658"/>
    <cellStyle name="_расчет ФОТ 2007 ФСК от меня_По видам деятельности(09.11.2009) 2 2_БДР формат СД (2)" xfId="8659"/>
    <cellStyle name="_расчет ФОТ 2007 ФСК от меня_По видам деятельности(09.11.2009) 2_БДР формат СД (2)" xfId="8660"/>
    <cellStyle name="_расчет ФОТ 2007 ФСК от меня_По видам деятельности(09.11.2009) 3" xfId="8661"/>
    <cellStyle name="_расчет ФОТ 2007 ФСК от меня_По видам деятельности(09.11.2009) 3_БДР формат СД (2)" xfId="8662"/>
    <cellStyle name="_расчет ФОТ 2007 ФСК от меня_По видам деятельности(09.11.2009)_БДР формат СД (2)" xfId="8663"/>
    <cellStyle name="_расчет ФОТ 2007 ФСК от меня_По видам деятельности(09.11.2009)_ДУС (3)" xfId="8664"/>
    <cellStyle name="_расчет ФОТ 2007 ФСК от меня_По видам деятельности(09.11.2009)_ДУС (3) 2" xfId="8665"/>
    <cellStyle name="_расчет ФОТ 2007 ФСК от меня_По видам деятельности(09.11.2009)_ДУС (3) 2_БДР формат СД (2)" xfId="8666"/>
    <cellStyle name="_расчет ФОТ 2007 ФСК от меня_По видам деятельности(09.11.2009)_ДУС (3)_БДР формат СД (2)" xfId="8667"/>
    <cellStyle name="_расчет ФОТ 2007 ФСК от меня_По видам деятельности(09.11.2009)_Источники_лимиты_Бизнес-план" xfId="8668"/>
    <cellStyle name="_расчет ФОТ 2007 ФСК от меня_По видам деятельности(09.11.2009)_Источники_лимиты_Бизнес-план 2" xfId="8669"/>
    <cellStyle name="_расчет ФОТ 2007 ФСК от меня_По видам деятельности(09.11.2009)_Источники_лимиты_Бизнес-план 2 2" xfId="8670"/>
    <cellStyle name="_расчет ФОТ 2007 ФСК от меня_По видам деятельности(09.11.2009)_Источники_лимиты_Бизнес-план 2 2_БДР формат СД (2)" xfId="8671"/>
    <cellStyle name="_расчет ФОТ 2007 ФСК от меня_По видам деятельности(09.11.2009)_Источники_лимиты_Бизнес-план 2_БДР формат СД (2)" xfId="8672"/>
    <cellStyle name="_расчет ФОТ 2007 ФСК от меня_По видам деятельности(09.11.2009)_Источники_лимиты_Бизнес-план 3" xfId="8673"/>
    <cellStyle name="_расчет ФОТ 2007 ФСК от меня_По видам деятельности(09.11.2009)_Источники_лимиты_Бизнес-план 3_БДР формат СД (2)" xfId="8674"/>
    <cellStyle name="_расчет ФОТ 2007 ФСК от меня_По видам деятельности(09.11.2009)_Источники_лимиты_Бизнес-план_БДР формат СД (2)" xfId="8675"/>
    <cellStyle name="_расчет ФОТ 2007 ФСК от меня_По видам деятельности(09.11.2009)_Копия форма к защите" xfId="8676"/>
    <cellStyle name="_расчет ФОТ 2007 ФСК от меня_По видам деятельности(09.11.2009)_Копия форма к защите 2" xfId="8677"/>
    <cellStyle name="_расчет ФОТ 2007 ФСК от меня_По видам деятельности(09.11.2009)_Копия форма к защите 2_БДР формат СД (2)" xfId="8678"/>
    <cellStyle name="_расчет ФОТ 2007 ФСК от меня_По видам деятельности(09.11.2009)_Копия форма к защите_БДР формат СД (2)" xfId="8679"/>
    <cellStyle name="_расчет ФОТ 2007 ФСК от меня_По видам деятельности(09.11.2009)_Свод бюджет на 2012" xfId="8680"/>
    <cellStyle name="_расчет ФОТ 2007 ФСК от меня_По видам деятельности(09.11.2009)_Свод бюджет на 2012 2" xfId="8681"/>
    <cellStyle name="_расчет ФОТ 2007 ФСК от меня_По видам деятельности(09.11.2009)_Свод бюджет на 2012 2_БДР формат СД (2)" xfId="8682"/>
    <cellStyle name="_расчет ФОТ 2007 ФСК от меня_По видам деятельности(09.11.2009)_Свод бюджет на 2012_БДР формат СД (2)" xfId="8683"/>
    <cellStyle name="_расчет ФОТ 2007 ФСК от меня_По видам деятельности(09.11.2009)_Форма к защите" xfId="8684"/>
    <cellStyle name="_расчет ФОТ 2007 ФСК от меня_По видам деятельности(09.11.2009)_форма к защите - ДКУ" xfId="8685"/>
    <cellStyle name="_расчет ФОТ 2007 ФСК от меня_По видам деятельности(09.11.2009)_форма к защите - ДКУ 2" xfId="8686"/>
    <cellStyle name="_расчет ФОТ 2007 ФСК от меня_По видам деятельности(09.11.2009)_форма к защите - ДКУ 2_БДР формат СД (2)" xfId="8687"/>
    <cellStyle name="_расчет ФОТ 2007 ФСК от меня_По видам деятельности(09.11.2009)_форма к защите - ДКУ_БДР формат СД (2)" xfId="8688"/>
    <cellStyle name="_расчет ФОТ 2007 ФСК от меня_По видам деятельности(09.11.2009)_Форма к защите 10" xfId="8689"/>
    <cellStyle name="_расчет ФОТ 2007 ФСК от меня_По видам деятельности(09.11.2009)_Форма к защите 10_БДР формат СД (2)" xfId="8690"/>
    <cellStyle name="_расчет ФОТ 2007 ФСК от меня_По видам деятельности(09.11.2009)_Форма к защите 11" xfId="8691"/>
    <cellStyle name="_расчет ФОТ 2007 ФСК от меня_По видам деятельности(09.11.2009)_Форма к защите 11_БДР формат СД (2)" xfId="8692"/>
    <cellStyle name="_расчет ФОТ 2007 ФСК от меня_По видам деятельности(09.11.2009)_Форма к защите 12" xfId="8693"/>
    <cellStyle name="_расчет ФОТ 2007 ФСК от меня_По видам деятельности(09.11.2009)_Форма к защите 12_БДР формат СД (2)" xfId="8694"/>
    <cellStyle name="_расчет ФОТ 2007 ФСК от меня_По видам деятельности(09.11.2009)_Форма к защите 13" xfId="8695"/>
    <cellStyle name="_расчет ФОТ 2007 ФСК от меня_По видам деятельности(09.11.2009)_Форма к защите 13_БДР формат СД (2)" xfId="8696"/>
    <cellStyle name="_расчет ФОТ 2007 ФСК от меня_По видам деятельности(09.11.2009)_Форма к защите 14" xfId="8697"/>
    <cellStyle name="_расчет ФОТ 2007 ФСК от меня_По видам деятельности(09.11.2009)_Форма к защите 14_БДР формат СД (2)" xfId="8698"/>
    <cellStyle name="_расчет ФОТ 2007 ФСК от меня_По видам деятельности(09.11.2009)_Форма к защите 15" xfId="8699"/>
    <cellStyle name="_расчет ФОТ 2007 ФСК от меня_По видам деятельности(09.11.2009)_Форма к защите 15_БДР формат СД (2)" xfId="8700"/>
    <cellStyle name="_расчет ФОТ 2007 ФСК от меня_По видам деятельности(09.11.2009)_Форма к защите 16" xfId="8701"/>
    <cellStyle name="_расчет ФОТ 2007 ФСК от меня_По видам деятельности(09.11.2009)_Форма к защите 16_БДР формат СД (2)" xfId="8702"/>
    <cellStyle name="_расчет ФОТ 2007 ФСК от меня_По видам деятельности(09.11.2009)_Форма к защите 17" xfId="8703"/>
    <cellStyle name="_расчет ФОТ 2007 ФСК от меня_По видам деятельности(09.11.2009)_Форма к защите 17_БДР формат СД (2)" xfId="8704"/>
    <cellStyle name="_расчет ФОТ 2007 ФСК от меня_По видам деятельности(09.11.2009)_Форма к защите 18" xfId="8705"/>
    <cellStyle name="_расчет ФОТ 2007 ФСК от меня_По видам деятельности(09.11.2009)_Форма к защите 18_БДР формат СД (2)" xfId="8706"/>
    <cellStyle name="_расчет ФОТ 2007 ФСК от меня_По видам деятельности(09.11.2009)_Форма к защите 19" xfId="8707"/>
    <cellStyle name="_расчет ФОТ 2007 ФСК от меня_По видам деятельности(09.11.2009)_Форма к защите 19_БДР формат СД (2)" xfId="8708"/>
    <cellStyle name="_расчет ФОТ 2007 ФСК от меня_По видам деятельности(09.11.2009)_Форма к защите 2" xfId="8709"/>
    <cellStyle name="_расчет ФОТ 2007 ФСК от меня_По видам деятельности(09.11.2009)_Форма к защите 2_БДР формат СД (2)" xfId="8710"/>
    <cellStyle name="_расчет ФОТ 2007 ФСК от меня_По видам деятельности(09.11.2009)_Форма к защите 20" xfId="8711"/>
    <cellStyle name="_расчет ФОТ 2007 ФСК от меня_По видам деятельности(09.11.2009)_Форма к защите 20_БДР формат СД (2)" xfId="8712"/>
    <cellStyle name="_расчет ФОТ 2007 ФСК от меня_По видам деятельности(09.11.2009)_Форма к защите 21" xfId="8713"/>
    <cellStyle name="_расчет ФОТ 2007 ФСК от меня_По видам деятельности(09.11.2009)_Форма к защите 21_БДР формат СД (2)" xfId="8714"/>
    <cellStyle name="_расчет ФОТ 2007 ФСК от меня_По видам деятельности(09.11.2009)_Форма к защите 22" xfId="8715"/>
    <cellStyle name="_расчет ФОТ 2007 ФСК от меня_По видам деятельности(09.11.2009)_Форма к защите 22_БДР формат СД (2)" xfId="8716"/>
    <cellStyle name="_расчет ФОТ 2007 ФСК от меня_По видам деятельности(09.11.2009)_Форма к защите 23" xfId="8717"/>
    <cellStyle name="_расчет ФОТ 2007 ФСК от меня_По видам деятельности(09.11.2009)_Форма к защите 23_БДР формат СД (2)" xfId="8718"/>
    <cellStyle name="_расчет ФОТ 2007 ФСК от меня_По видам деятельности(09.11.2009)_Форма к защите 24" xfId="8719"/>
    <cellStyle name="_расчет ФОТ 2007 ФСК от меня_По видам деятельности(09.11.2009)_Форма к защите 24_БДР формат СД (2)" xfId="8720"/>
    <cellStyle name="_расчет ФОТ 2007 ФСК от меня_По видам деятельности(09.11.2009)_Форма к защите 25" xfId="8721"/>
    <cellStyle name="_расчет ФОТ 2007 ФСК от меня_По видам деятельности(09.11.2009)_Форма к защите 25_БДР формат СД (2)" xfId="8722"/>
    <cellStyle name="_расчет ФОТ 2007 ФСК от меня_По видам деятельности(09.11.2009)_Форма к защите 26" xfId="8723"/>
    <cellStyle name="_расчет ФОТ 2007 ФСК от меня_По видам деятельности(09.11.2009)_Форма к защите 26_БДР формат СД (2)" xfId="8724"/>
    <cellStyle name="_расчет ФОТ 2007 ФСК от меня_По видам деятельности(09.11.2009)_Форма к защите 27" xfId="8725"/>
    <cellStyle name="_расчет ФОТ 2007 ФСК от меня_По видам деятельности(09.11.2009)_Форма к защите 27_БДР формат СД (2)" xfId="8726"/>
    <cellStyle name="_расчет ФОТ 2007 ФСК от меня_По видам деятельности(09.11.2009)_Форма к защите 28" xfId="8727"/>
    <cellStyle name="_расчет ФОТ 2007 ФСК от меня_По видам деятельности(09.11.2009)_Форма к защите 28_БДР формат СД (2)" xfId="8728"/>
    <cellStyle name="_расчет ФОТ 2007 ФСК от меня_По видам деятельности(09.11.2009)_Форма к защите 29" xfId="8729"/>
    <cellStyle name="_расчет ФОТ 2007 ФСК от меня_По видам деятельности(09.11.2009)_Форма к защите 29_БДР формат СД (2)" xfId="8730"/>
    <cellStyle name="_расчет ФОТ 2007 ФСК от меня_По видам деятельности(09.11.2009)_Форма к защите 3" xfId="8731"/>
    <cellStyle name="_расчет ФОТ 2007 ФСК от меня_По видам деятельности(09.11.2009)_Форма к защите 3_БДР формат СД (2)" xfId="8732"/>
    <cellStyle name="_расчет ФОТ 2007 ФСК от меня_По видам деятельности(09.11.2009)_Форма к защите 30" xfId="8733"/>
    <cellStyle name="_расчет ФОТ 2007 ФСК от меня_По видам деятельности(09.11.2009)_Форма к защите 30_БДР формат СД (2)" xfId="8734"/>
    <cellStyle name="_расчет ФОТ 2007 ФСК от меня_По видам деятельности(09.11.2009)_Форма к защите 31" xfId="8735"/>
    <cellStyle name="_расчет ФОТ 2007 ФСК от меня_По видам деятельности(09.11.2009)_Форма к защите 31_БДР формат СД (2)" xfId="8736"/>
    <cellStyle name="_расчет ФОТ 2007 ФСК от меня_По видам деятельности(09.11.2009)_Форма к защите 32" xfId="8737"/>
    <cellStyle name="_расчет ФОТ 2007 ФСК от меня_По видам деятельности(09.11.2009)_Форма к защите 32_БДР формат СД (2)" xfId="8738"/>
    <cellStyle name="_расчет ФОТ 2007 ФСК от меня_По видам деятельности(09.11.2009)_Форма к защите 33" xfId="8739"/>
    <cellStyle name="_расчет ФОТ 2007 ФСК от меня_По видам деятельности(09.11.2009)_Форма к защите 33_БДР формат СД (2)" xfId="8740"/>
    <cellStyle name="_расчет ФОТ 2007 ФСК от меня_По видам деятельности(09.11.2009)_Форма к защите 34" xfId="8741"/>
    <cellStyle name="_расчет ФОТ 2007 ФСК от меня_По видам деятельности(09.11.2009)_Форма к защите 34_БДР формат СД (2)" xfId="8742"/>
    <cellStyle name="_расчет ФОТ 2007 ФСК от меня_По видам деятельности(09.11.2009)_Форма к защите 35" xfId="8743"/>
    <cellStyle name="_расчет ФОТ 2007 ФСК от меня_По видам деятельности(09.11.2009)_Форма к защите 35_БДР формат СД (2)" xfId="8744"/>
    <cellStyle name="_расчет ФОТ 2007 ФСК от меня_По видам деятельности(09.11.2009)_Форма к защите 36" xfId="8745"/>
    <cellStyle name="_расчет ФОТ 2007 ФСК от меня_По видам деятельности(09.11.2009)_Форма к защите 36_БДР формат СД (2)" xfId="8746"/>
    <cellStyle name="_расчет ФОТ 2007 ФСК от меня_По видам деятельности(09.11.2009)_Форма к защите 37" xfId="8747"/>
    <cellStyle name="_расчет ФОТ 2007 ФСК от меня_По видам деятельности(09.11.2009)_Форма к защите 37_БДР формат СД (2)" xfId="8748"/>
    <cellStyle name="_расчет ФОТ 2007 ФСК от меня_По видам деятельности(09.11.2009)_Форма к защите 38" xfId="8749"/>
    <cellStyle name="_расчет ФОТ 2007 ФСК от меня_По видам деятельности(09.11.2009)_Форма к защите 38_БДР формат СД (2)" xfId="8750"/>
    <cellStyle name="_расчет ФОТ 2007 ФСК от меня_По видам деятельности(09.11.2009)_Форма к защите 39" xfId="8751"/>
    <cellStyle name="_расчет ФОТ 2007 ФСК от меня_По видам деятельности(09.11.2009)_Форма к защите 39_БДР формат СД (2)" xfId="8752"/>
    <cellStyle name="_расчет ФОТ 2007 ФСК от меня_По видам деятельности(09.11.2009)_Форма к защите 4" xfId="8753"/>
    <cellStyle name="_расчет ФОТ 2007 ФСК от меня_По видам деятельности(09.11.2009)_Форма к защите 4_БДР формат СД (2)" xfId="8754"/>
    <cellStyle name="_расчет ФОТ 2007 ФСК от меня_По видам деятельности(09.11.2009)_Форма к защите 40" xfId="8755"/>
    <cellStyle name="_расчет ФОТ 2007 ФСК от меня_По видам деятельности(09.11.2009)_Форма к защите 40_БДР формат СД (2)" xfId="8756"/>
    <cellStyle name="_расчет ФОТ 2007 ФСК от меня_По видам деятельности(09.11.2009)_Форма к защите 41" xfId="8757"/>
    <cellStyle name="_расчет ФОТ 2007 ФСК от меня_По видам деятельности(09.11.2009)_Форма к защите 41_БДР формат СД (2)" xfId="8758"/>
    <cellStyle name="_расчет ФОТ 2007 ФСК от меня_По видам деятельности(09.11.2009)_Форма к защите 42" xfId="8759"/>
    <cellStyle name="_расчет ФОТ 2007 ФСК от меня_По видам деятельности(09.11.2009)_Форма к защите 42_БДР формат СД (2)" xfId="8760"/>
    <cellStyle name="_расчет ФОТ 2007 ФСК от меня_По видам деятельности(09.11.2009)_Форма к защите 43" xfId="8761"/>
    <cellStyle name="_расчет ФОТ 2007 ФСК от меня_По видам деятельности(09.11.2009)_Форма к защите 43_БДР формат СД (2)" xfId="8762"/>
    <cellStyle name="_расчет ФОТ 2007 ФСК от меня_По видам деятельности(09.11.2009)_Форма к защите 44" xfId="8763"/>
    <cellStyle name="_расчет ФОТ 2007 ФСК от меня_По видам деятельности(09.11.2009)_Форма к защите 44_БДР формат СД (2)" xfId="8764"/>
    <cellStyle name="_расчет ФОТ 2007 ФСК от меня_По видам деятельности(09.11.2009)_Форма к защите 45" xfId="8765"/>
    <cellStyle name="_расчет ФОТ 2007 ФСК от меня_По видам деятельности(09.11.2009)_Форма к защите 45_БДР формат СД (2)" xfId="8766"/>
    <cellStyle name="_расчет ФОТ 2007 ФСК от меня_По видам деятельности(09.11.2009)_Форма к защите 46" xfId="8767"/>
    <cellStyle name="_расчет ФОТ 2007 ФСК от меня_По видам деятельности(09.11.2009)_Форма к защите 46_БДР формат СД (2)" xfId="8768"/>
    <cellStyle name="_расчет ФОТ 2007 ФСК от меня_По видам деятельности(09.11.2009)_Форма к защите 47" xfId="8769"/>
    <cellStyle name="_расчет ФОТ 2007 ФСК от меня_По видам деятельности(09.11.2009)_Форма к защите 47_БДР формат СД (2)" xfId="8770"/>
    <cellStyle name="_расчет ФОТ 2007 ФСК от меня_По видам деятельности(09.11.2009)_Форма к защите 48" xfId="8771"/>
    <cellStyle name="_расчет ФОТ 2007 ФСК от меня_По видам деятельности(09.11.2009)_Форма к защите 48_БДР формат СД (2)" xfId="8772"/>
    <cellStyle name="_расчет ФОТ 2007 ФСК от меня_По видам деятельности(09.11.2009)_Форма к защите 49" xfId="8773"/>
    <cellStyle name="_расчет ФОТ 2007 ФСК от меня_По видам деятельности(09.11.2009)_Форма к защите 49_БДР формат СД (2)" xfId="8774"/>
    <cellStyle name="_расчет ФОТ 2007 ФСК от меня_По видам деятельности(09.11.2009)_Форма к защите 5" xfId="8775"/>
    <cellStyle name="_расчет ФОТ 2007 ФСК от меня_По видам деятельности(09.11.2009)_Форма к защите 5_БДР формат СД (2)" xfId="8776"/>
    <cellStyle name="_расчет ФОТ 2007 ФСК от меня_По видам деятельности(09.11.2009)_Форма к защите 50" xfId="8777"/>
    <cellStyle name="_расчет ФОТ 2007 ФСК от меня_По видам деятельности(09.11.2009)_Форма к защите 50_БДР формат СД (2)" xfId="8778"/>
    <cellStyle name="_расчет ФОТ 2007 ФСК от меня_По видам деятельности(09.11.2009)_Форма к защите 51" xfId="8779"/>
    <cellStyle name="_расчет ФОТ 2007 ФСК от меня_По видам деятельности(09.11.2009)_Форма к защите 51_БДР формат СД (2)" xfId="8780"/>
    <cellStyle name="_расчет ФОТ 2007 ФСК от меня_По видам деятельности(09.11.2009)_Форма к защите 52" xfId="8781"/>
    <cellStyle name="_расчет ФОТ 2007 ФСК от меня_По видам деятельности(09.11.2009)_Форма к защите 52_БДР формат СД (2)" xfId="8782"/>
    <cellStyle name="_расчет ФОТ 2007 ФСК от меня_По видам деятельности(09.11.2009)_Форма к защите 53" xfId="8783"/>
    <cellStyle name="_расчет ФОТ 2007 ФСК от меня_По видам деятельности(09.11.2009)_Форма к защите 53_БДР формат СД (2)" xfId="8784"/>
    <cellStyle name="_расчет ФОТ 2007 ФСК от меня_По видам деятельности(09.11.2009)_Форма к защите 54" xfId="8785"/>
    <cellStyle name="_расчет ФОТ 2007 ФСК от меня_По видам деятельности(09.11.2009)_Форма к защите 54_БДР формат СД (2)" xfId="8786"/>
    <cellStyle name="_расчет ФОТ 2007 ФСК от меня_По видам деятельности(09.11.2009)_Форма к защите 55" xfId="8787"/>
    <cellStyle name="_расчет ФОТ 2007 ФСК от меня_По видам деятельности(09.11.2009)_Форма к защите 55_БДР формат СД (2)" xfId="8788"/>
    <cellStyle name="_расчет ФОТ 2007 ФСК от меня_По видам деятельности(09.11.2009)_Форма к защите 56" xfId="8789"/>
    <cellStyle name="_расчет ФОТ 2007 ФСК от меня_По видам деятельности(09.11.2009)_Форма к защите 56_БДР формат СД (2)" xfId="8790"/>
    <cellStyle name="_расчет ФОТ 2007 ФСК от меня_По видам деятельности(09.11.2009)_Форма к защите 57" xfId="8791"/>
    <cellStyle name="_расчет ФОТ 2007 ФСК от меня_По видам деятельности(09.11.2009)_Форма к защите 57_БДР формат СД (2)" xfId="8792"/>
    <cellStyle name="_расчет ФОТ 2007 ФСК от меня_По видам деятельности(09.11.2009)_Форма к защите 58" xfId="8793"/>
    <cellStyle name="_расчет ФОТ 2007 ФСК от меня_По видам деятельности(09.11.2009)_Форма к защите 58_БДР формат СД (2)" xfId="8794"/>
    <cellStyle name="_расчет ФОТ 2007 ФСК от меня_По видам деятельности(09.11.2009)_Форма к защите 59" xfId="8795"/>
    <cellStyle name="_расчет ФОТ 2007 ФСК от меня_По видам деятельности(09.11.2009)_Форма к защите 59_БДР формат СД (2)" xfId="8796"/>
    <cellStyle name="_расчет ФОТ 2007 ФСК от меня_По видам деятельности(09.11.2009)_Форма к защите 6" xfId="8797"/>
    <cellStyle name="_расчет ФОТ 2007 ФСК от меня_По видам деятельности(09.11.2009)_Форма к защите 6_БДР формат СД (2)" xfId="8798"/>
    <cellStyle name="_расчет ФОТ 2007 ФСК от меня_По видам деятельности(09.11.2009)_Форма к защите 60" xfId="8799"/>
    <cellStyle name="_расчет ФОТ 2007 ФСК от меня_По видам деятельности(09.11.2009)_Форма к защите 60_БДР формат СД (2)" xfId="8800"/>
    <cellStyle name="_расчет ФОТ 2007 ФСК от меня_По видам деятельности(09.11.2009)_Форма к защите 61" xfId="8801"/>
    <cellStyle name="_расчет ФОТ 2007 ФСК от меня_По видам деятельности(09.11.2009)_Форма к защите 61_БДР формат СД (2)" xfId="8802"/>
    <cellStyle name="_расчет ФОТ 2007 ФСК от меня_По видам деятельности(09.11.2009)_Форма к защите 62" xfId="8803"/>
    <cellStyle name="_расчет ФОТ 2007 ФСК от меня_По видам деятельности(09.11.2009)_Форма к защите 62_БДР формат СД (2)" xfId="8804"/>
    <cellStyle name="_расчет ФОТ 2007 ФСК от меня_По видам деятельности(09.11.2009)_Форма к защите 63" xfId="8805"/>
    <cellStyle name="_расчет ФОТ 2007 ФСК от меня_По видам деятельности(09.11.2009)_Форма к защите 63_БДР формат СД (2)" xfId="8806"/>
    <cellStyle name="_расчет ФОТ 2007 ФСК от меня_По видам деятельности(09.11.2009)_Форма к защите 64" xfId="8807"/>
    <cellStyle name="_расчет ФОТ 2007 ФСК от меня_По видам деятельности(09.11.2009)_Форма к защите 64_БДР формат СД (2)" xfId="8808"/>
    <cellStyle name="_расчет ФОТ 2007 ФСК от меня_По видам деятельности(09.11.2009)_Форма к защите 65" xfId="8809"/>
    <cellStyle name="_расчет ФОТ 2007 ФСК от меня_По видам деятельности(09.11.2009)_Форма к защите 65_БДР формат СД (2)" xfId="8810"/>
    <cellStyle name="_расчет ФОТ 2007 ФСК от меня_По видам деятельности(09.11.2009)_Форма к защите 66" xfId="8811"/>
    <cellStyle name="_расчет ФОТ 2007 ФСК от меня_По видам деятельности(09.11.2009)_Форма к защите 66_БДР формат СД (2)" xfId="8812"/>
    <cellStyle name="_расчет ФОТ 2007 ФСК от меня_По видам деятельности(09.11.2009)_Форма к защите 67" xfId="8813"/>
    <cellStyle name="_расчет ФОТ 2007 ФСК от меня_По видам деятельности(09.11.2009)_Форма к защите 67_БДР формат СД (2)" xfId="8814"/>
    <cellStyle name="_расчет ФОТ 2007 ФСК от меня_По видам деятельности(09.11.2009)_Форма к защите 68" xfId="8815"/>
    <cellStyle name="_расчет ФОТ 2007 ФСК от меня_По видам деятельности(09.11.2009)_Форма к защите 68_БДР формат СД (2)" xfId="8816"/>
    <cellStyle name="_расчет ФОТ 2007 ФСК от меня_По видам деятельности(09.11.2009)_Форма к защите 69" xfId="8817"/>
    <cellStyle name="_расчет ФОТ 2007 ФСК от меня_По видам деятельности(09.11.2009)_Форма к защите 69_БДР формат СД (2)" xfId="8818"/>
    <cellStyle name="_расчет ФОТ 2007 ФСК от меня_По видам деятельности(09.11.2009)_Форма к защите 7" xfId="8819"/>
    <cellStyle name="_расчет ФОТ 2007 ФСК от меня_По видам деятельности(09.11.2009)_Форма к защите 7_БДР формат СД (2)" xfId="8820"/>
    <cellStyle name="_расчет ФОТ 2007 ФСК от меня_По видам деятельности(09.11.2009)_Форма к защите 70" xfId="8821"/>
    <cellStyle name="_расчет ФОТ 2007 ФСК от меня_По видам деятельности(09.11.2009)_Форма к защите 70_БДР формат СД (2)" xfId="8822"/>
    <cellStyle name="_расчет ФОТ 2007 ФСК от меня_По видам деятельности(09.11.2009)_Форма к защите 71" xfId="8823"/>
    <cellStyle name="_расчет ФОТ 2007 ФСК от меня_По видам деятельности(09.11.2009)_Форма к защите 71_БДР формат СД (2)" xfId="8824"/>
    <cellStyle name="_расчет ФОТ 2007 ФСК от меня_По видам деятельности(09.11.2009)_Форма к защите 72" xfId="8825"/>
    <cellStyle name="_расчет ФОТ 2007 ФСК от меня_По видам деятельности(09.11.2009)_Форма к защите 72_БДР формат СД (2)" xfId="8826"/>
    <cellStyle name="_расчет ФОТ 2007 ФСК от меня_По видам деятельности(09.11.2009)_Форма к защите 73" xfId="8827"/>
    <cellStyle name="_расчет ФОТ 2007 ФСК от меня_По видам деятельности(09.11.2009)_Форма к защите 73_БДР формат СД (2)" xfId="8828"/>
    <cellStyle name="_расчет ФОТ 2007 ФСК от меня_По видам деятельности(09.11.2009)_Форма к защите 74" xfId="8829"/>
    <cellStyle name="_расчет ФОТ 2007 ФСК от меня_По видам деятельности(09.11.2009)_Форма к защите 74_БДР формат СД (2)" xfId="8830"/>
    <cellStyle name="_расчет ФОТ 2007 ФСК от меня_По видам деятельности(09.11.2009)_Форма к защите 75" xfId="8831"/>
    <cellStyle name="_расчет ФОТ 2007 ФСК от меня_По видам деятельности(09.11.2009)_Форма к защите 75_БДР формат СД (2)" xfId="8832"/>
    <cellStyle name="_расчет ФОТ 2007 ФСК от меня_По видам деятельности(09.11.2009)_Форма к защите 76" xfId="8833"/>
    <cellStyle name="_расчет ФОТ 2007 ФСК от меня_По видам деятельности(09.11.2009)_Форма к защите 76_БДР формат СД (2)" xfId="8834"/>
    <cellStyle name="_расчет ФОТ 2007 ФСК от меня_По видам деятельности(09.11.2009)_Форма к защите 77" xfId="8835"/>
    <cellStyle name="_расчет ФОТ 2007 ФСК от меня_По видам деятельности(09.11.2009)_Форма к защите 77_БДР формат СД (2)" xfId="8836"/>
    <cellStyle name="_расчет ФОТ 2007 ФСК от меня_По видам деятельности(09.11.2009)_Форма к защите 78" xfId="8837"/>
    <cellStyle name="_расчет ФОТ 2007 ФСК от меня_По видам деятельности(09.11.2009)_Форма к защите 78_БДР формат СД (2)" xfId="8838"/>
    <cellStyle name="_расчет ФОТ 2007 ФСК от меня_По видам деятельности(09.11.2009)_Форма к защите 79" xfId="8839"/>
    <cellStyle name="_расчет ФОТ 2007 ФСК от меня_По видам деятельности(09.11.2009)_Форма к защите 79_БДР формат СД (2)" xfId="8840"/>
    <cellStyle name="_расчет ФОТ 2007 ФСК от меня_По видам деятельности(09.11.2009)_Форма к защите 8" xfId="8841"/>
    <cellStyle name="_расчет ФОТ 2007 ФСК от меня_По видам деятельности(09.11.2009)_Форма к защите 8_БДР формат СД (2)" xfId="8842"/>
    <cellStyle name="_расчет ФОТ 2007 ФСК от меня_По видам деятельности(09.11.2009)_Форма к защите 80" xfId="8843"/>
    <cellStyle name="_расчет ФОТ 2007 ФСК от меня_По видам деятельности(09.11.2009)_Форма к защите 80_БДР формат СД (2)" xfId="8844"/>
    <cellStyle name="_расчет ФОТ 2007 ФСК от меня_По видам деятельности(09.11.2009)_Форма к защите 81" xfId="8845"/>
    <cellStyle name="_расчет ФОТ 2007 ФСК от меня_По видам деятельности(09.11.2009)_Форма к защите 81_БДР формат СД (2)" xfId="8846"/>
    <cellStyle name="_расчет ФОТ 2007 ФСК от меня_По видам деятельности(09.11.2009)_Форма к защите 82" xfId="8847"/>
    <cellStyle name="_расчет ФОТ 2007 ФСК от меня_По видам деятельности(09.11.2009)_Форма к защите 82_БДР формат СД (2)" xfId="8848"/>
    <cellStyle name="_расчет ФОТ 2007 ФСК от меня_По видам деятельности(09.11.2009)_Форма к защите 83" xfId="8849"/>
    <cellStyle name="_расчет ФОТ 2007 ФСК от меня_По видам деятельности(09.11.2009)_Форма к защите 83_БДР формат СД (2)" xfId="8850"/>
    <cellStyle name="_расчет ФОТ 2007 ФСК от меня_По видам деятельности(09.11.2009)_Форма к защите 84" xfId="8851"/>
    <cellStyle name="_расчет ФОТ 2007 ФСК от меня_По видам деятельности(09.11.2009)_Форма к защите 84_БДР формат СД (2)" xfId="8852"/>
    <cellStyle name="_расчет ФОТ 2007 ФСК от меня_По видам деятельности(09.11.2009)_Форма к защите 85" xfId="8853"/>
    <cellStyle name="_расчет ФОТ 2007 ФСК от меня_По видам деятельности(09.11.2009)_Форма к защите 85_БДР формат СД (2)" xfId="8854"/>
    <cellStyle name="_расчет ФОТ 2007 ФСК от меня_По видам деятельности(09.11.2009)_Форма к защите 86" xfId="8855"/>
    <cellStyle name="_расчет ФОТ 2007 ФСК от меня_По видам деятельности(09.11.2009)_Форма к защите 86_БДР формат СД (2)" xfId="8856"/>
    <cellStyle name="_расчет ФОТ 2007 ФСК от меня_По видам деятельности(09.11.2009)_Форма к защите 87" xfId="8857"/>
    <cellStyle name="_расчет ФОТ 2007 ФСК от меня_По видам деятельности(09.11.2009)_Форма к защите 87_БДР формат СД (2)" xfId="8858"/>
    <cellStyle name="_расчет ФОТ 2007 ФСК от меня_По видам деятельности(09.11.2009)_Форма к защите 88" xfId="8859"/>
    <cellStyle name="_расчет ФОТ 2007 ФСК от меня_По видам деятельности(09.11.2009)_Форма к защите 88_БДР формат СД (2)" xfId="8860"/>
    <cellStyle name="_расчет ФОТ 2007 ФСК от меня_По видам деятельности(09.11.2009)_Форма к защите 89" xfId="8861"/>
    <cellStyle name="_расчет ФОТ 2007 ФСК от меня_По видам деятельности(09.11.2009)_Форма к защите 89_БДР формат СД (2)" xfId="8862"/>
    <cellStyle name="_расчет ФОТ 2007 ФСК от меня_По видам деятельности(09.11.2009)_Форма к защите 9" xfId="8863"/>
    <cellStyle name="_расчет ФОТ 2007 ФСК от меня_По видам деятельности(09.11.2009)_Форма к защите 9_БДР формат СД (2)" xfId="8864"/>
    <cellStyle name="_расчет ФОТ 2007 ФСК от меня_По видам деятельности(09.11.2009)_Форма к защите 90" xfId="8865"/>
    <cellStyle name="_расчет ФОТ 2007 ФСК от меня_По видам деятельности(09.11.2009)_Форма к защите 90_БДР формат СД (2)" xfId="8866"/>
    <cellStyle name="_расчет ФОТ 2007 ФСК от меня_По видам деятельности(09.11.2009)_Форма к защите ДЭБ" xfId="8867"/>
    <cellStyle name="_расчет ФОТ 2007 ФСК от меня_По видам деятельности(09.11.2009)_Форма к защите ДЭБ 2" xfId="8868"/>
    <cellStyle name="_расчет ФОТ 2007 ФСК от меня_По видам деятельности(09.11.2009)_Форма к защите ДЭБ 2_БДР формат СД (2)" xfId="8869"/>
    <cellStyle name="_расчет ФОТ 2007 ФСК от меня_По видам деятельности(09.11.2009)_Форма к защите ДЭБ_БДР формат СД (2)" xfId="8870"/>
    <cellStyle name="_расчет ФОТ 2007 ФСК от меня_По видам деятельности(09.11.2009)_Форма к защите_БДР формат СД (2)" xfId="8871"/>
    <cellStyle name="_расчет ФОТ 2007 ФСК от меня_По видам деятельности(09.11.2009)_Форма к защите_ДСП" xfId="8872"/>
    <cellStyle name="_расчет ФОТ 2007 ФСК от меня_По видам деятельности(09.11.2009)_Форма к защите_ДСП 2" xfId="8873"/>
    <cellStyle name="_расчет ФОТ 2007 ФСК от меня_По видам деятельности(09.11.2009)_Форма к защите_ДСП 2_БДР формат СД (2)" xfId="8874"/>
    <cellStyle name="_расчет ФОТ 2007 ФСК от меня_По видам деятельности(09.11.2009)_Форма к защите_ДСП_БДР формат СД (2)" xfId="8875"/>
    <cellStyle name="_расчет ФОТ 2007 ФСК от меня_По видам деятельности(09.11.2009)_Форма к защите_ДУпиоп" xfId="8876"/>
    <cellStyle name="_расчет ФОТ 2007 ФСК от меня_По видам деятельности(09.11.2009)_Форма к защите_ДУпиоп 2" xfId="8877"/>
    <cellStyle name="_расчет ФОТ 2007 ФСК от меня_По видам деятельности(09.11.2009)_Форма к защите_ДУпиоп 2_БДР формат СД (2)" xfId="8878"/>
    <cellStyle name="_расчет ФОТ 2007 ФСК от меня_По видам деятельности(09.11.2009)_Форма к защите_ДУпиоп_БДР формат СД (2)" xfId="8879"/>
    <cellStyle name="_расчет ФОТ 2007 ФСК от меня_По видам деятельности(09.11.2009)_Форма к защите_окончательная версия" xfId="8880"/>
    <cellStyle name="_расчет ФОТ 2007 ФСК от меня_По видам деятельности(09.11.2009)_Форма к защите_окончательная версия 2" xfId="8881"/>
    <cellStyle name="_расчет ФОТ 2007 ФСК от меня_По видам деятельности(09.11.2009)_Форма к защите_окончательная версия 2_БДР формат СД (2)" xfId="8882"/>
    <cellStyle name="_расчет ФОТ 2007 ФСК от меня_По видам деятельности(09.11.2009)_Форма к защите_окончательная версия_БДР формат СД (2)" xfId="8883"/>
    <cellStyle name="_расчет ФОТ 2007 ФСК от меня_Состав ФОТ и ВСХ ( - 3 кв-л 9мес.)xls" xfId="8884"/>
    <cellStyle name="_расчет ФОТ 2007 ФСК от меня_Состав ФОТ и ВСХ ( - 3 кв-л 9мес.)xls_БДР формат СД (2)" xfId="8885"/>
    <cellStyle name="_расчет ФОТ 2007 ФСК от меня_ТОИР СВОД 2010_форма1(испр.управление30.10.2009.)" xfId="8886"/>
    <cellStyle name="_расчет ФОТ 2007 ФСК от меня_ТОИР СВОД 2010_форма1(испр.управление30.10.2009.) 2" xfId="8887"/>
    <cellStyle name="_расчет ФОТ 2007 ФСК от меня_ТОИР СВОД 2010_форма1(испр.управление30.10.2009.) 2 2" xfId="8888"/>
    <cellStyle name="_расчет ФОТ 2007 ФСК от меня_ТОИР СВОД 2010_форма1(испр.управление30.10.2009.) 2 2_БДР формат СД (2)" xfId="8889"/>
    <cellStyle name="_расчет ФОТ 2007 ФСК от меня_ТОИР СВОД 2010_форма1(испр.управление30.10.2009.) 2_БДР формат СД (2)" xfId="8890"/>
    <cellStyle name="_расчет ФОТ 2007 ФСК от меня_ТОИР СВОД 2010_форма1(испр.управление30.10.2009.) 3" xfId="8891"/>
    <cellStyle name="_расчет ФОТ 2007 ФСК от меня_ТОИР СВОД 2010_форма1(испр.управление30.10.2009.) 3_БДР формат СД (2)" xfId="8892"/>
    <cellStyle name="_расчет ФОТ 2007 ФСК от меня_ТОИР СВОД 2010_форма1(испр.управление30.10.2009.)_БДР формат СД (2)" xfId="8893"/>
    <cellStyle name="_расчет ФОТ 2007 ФСК от меня_ТОИР СВОД 2010_форма1(испр.управление30.10.2009.)_ДУС (3)" xfId="8894"/>
    <cellStyle name="_расчет ФОТ 2007 ФСК от меня_ТОИР СВОД 2010_форма1(испр.управление30.10.2009.)_ДУС (3) 2" xfId="8895"/>
    <cellStyle name="_расчет ФОТ 2007 ФСК от меня_ТОИР СВОД 2010_форма1(испр.управление30.10.2009.)_ДУС (3) 2_БДР формат СД (2)" xfId="8896"/>
    <cellStyle name="_расчет ФОТ 2007 ФСК от меня_ТОИР СВОД 2010_форма1(испр.управление30.10.2009.)_ДУС (3)_БДР формат СД (2)" xfId="8897"/>
    <cellStyle name="_расчет ФОТ 2007 ФСК от меня_ТОИР СВОД 2010_форма1(испр.управление30.10.2009.)_Источники_лимиты_Бизнес-план" xfId="8898"/>
    <cellStyle name="_расчет ФОТ 2007 ФСК от меня_ТОИР СВОД 2010_форма1(испр.управление30.10.2009.)_Источники_лимиты_Бизнес-план 2" xfId="8899"/>
    <cellStyle name="_расчет ФОТ 2007 ФСК от меня_ТОИР СВОД 2010_форма1(испр.управление30.10.2009.)_Источники_лимиты_Бизнес-план 2 2" xfId="8900"/>
    <cellStyle name="_расчет ФОТ 2007 ФСК от меня_ТОИР СВОД 2010_форма1(испр.управление30.10.2009.)_Источники_лимиты_Бизнес-план 2 2_БДР формат СД (2)" xfId="8901"/>
    <cellStyle name="_расчет ФОТ 2007 ФСК от меня_ТОИР СВОД 2010_форма1(испр.управление30.10.2009.)_Источники_лимиты_Бизнес-план 2_БДР формат СД (2)" xfId="8902"/>
    <cellStyle name="_расчет ФОТ 2007 ФСК от меня_ТОИР СВОД 2010_форма1(испр.управление30.10.2009.)_Источники_лимиты_Бизнес-план 3" xfId="8903"/>
    <cellStyle name="_расчет ФОТ 2007 ФСК от меня_ТОИР СВОД 2010_форма1(испр.управление30.10.2009.)_Источники_лимиты_Бизнес-план 3_БДР формат СД (2)" xfId="8904"/>
    <cellStyle name="_расчет ФОТ 2007 ФСК от меня_ТОИР СВОД 2010_форма1(испр.управление30.10.2009.)_Источники_лимиты_Бизнес-план_БДР формат СД (2)" xfId="8905"/>
    <cellStyle name="_расчет ФОТ 2007 ФСК от меня_ТОИР СВОД 2010_форма1(испр.управление30.10.2009.)_Копия форма к защите" xfId="8906"/>
    <cellStyle name="_расчет ФОТ 2007 ФСК от меня_ТОИР СВОД 2010_форма1(испр.управление30.10.2009.)_Копия форма к защите 2" xfId="8907"/>
    <cellStyle name="_расчет ФОТ 2007 ФСК от меня_ТОИР СВОД 2010_форма1(испр.управление30.10.2009.)_Копия форма к защите 2_БДР формат СД (2)" xfId="8908"/>
    <cellStyle name="_расчет ФОТ 2007 ФСК от меня_ТОИР СВОД 2010_форма1(испр.управление30.10.2009.)_Копия форма к защите_БДР формат СД (2)" xfId="8909"/>
    <cellStyle name="_расчет ФОТ 2007 ФСК от меня_ТОИР СВОД 2010_форма1(испр.управление30.10.2009.)_Свод бюджет на 2012" xfId="8910"/>
    <cellStyle name="_расчет ФОТ 2007 ФСК от меня_ТОИР СВОД 2010_форма1(испр.управление30.10.2009.)_Свод бюджет на 2012 2" xfId="8911"/>
    <cellStyle name="_расчет ФОТ 2007 ФСК от меня_ТОИР СВОД 2010_форма1(испр.управление30.10.2009.)_Свод бюджет на 2012 2_БДР формат СД (2)" xfId="8912"/>
    <cellStyle name="_расчет ФОТ 2007 ФСК от меня_ТОИР СВОД 2010_форма1(испр.управление30.10.2009.)_Свод бюджет на 2012_БДР формат СД (2)" xfId="8913"/>
    <cellStyle name="_расчет ФОТ 2007 ФСК от меня_ТОИР СВОД 2010_форма1(испр.управление30.10.2009.)_Форма к защите" xfId="8914"/>
    <cellStyle name="_расчет ФОТ 2007 ФСК от меня_ТОИР СВОД 2010_форма1(испр.управление30.10.2009.)_форма к защите - ДКУ" xfId="8915"/>
    <cellStyle name="_расчет ФОТ 2007 ФСК от меня_ТОИР СВОД 2010_форма1(испр.управление30.10.2009.)_форма к защите - ДКУ 2" xfId="8916"/>
    <cellStyle name="_расчет ФОТ 2007 ФСК от меня_ТОИР СВОД 2010_форма1(испр.управление30.10.2009.)_форма к защите - ДКУ 2_БДР формат СД (2)" xfId="8917"/>
    <cellStyle name="_расчет ФОТ 2007 ФСК от меня_ТОИР СВОД 2010_форма1(испр.управление30.10.2009.)_форма к защите - ДКУ_БДР формат СД (2)" xfId="8918"/>
    <cellStyle name="_расчет ФОТ 2007 ФСК от меня_ТОИР СВОД 2010_форма1(испр.управление30.10.2009.)_Форма к защите 10" xfId="8919"/>
    <cellStyle name="_расчет ФОТ 2007 ФСК от меня_ТОИР СВОД 2010_форма1(испр.управление30.10.2009.)_Форма к защите 10_БДР формат СД (2)" xfId="8920"/>
    <cellStyle name="_расчет ФОТ 2007 ФСК от меня_ТОИР СВОД 2010_форма1(испр.управление30.10.2009.)_Форма к защите 11" xfId="8921"/>
    <cellStyle name="_расчет ФОТ 2007 ФСК от меня_ТОИР СВОД 2010_форма1(испр.управление30.10.2009.)_Форма к защите 11_БДР формат СД (2)" xfId="8922"/>
    <cellStyle name="_расчет ФОТ 2007 ФСК от меня_ТОИР СВОД 2010_форма1(испр.управление30.10.2009.)_Форма к защите 12" xfId="8923"/>
    <cellStyle name="_расчет ФОТ 2007 ФСК от меня_ТОИР СВОД 2010_форма1(испр.управление30.10.2009.)_Форма к защите 12_БДР формат СД (2)" xfId="8924"/>
    <cellStyle name="_расчет ФОТ 2007 ФСК от меня_ТОИР СВОД 2010_форма1(испр.управление30.10.2009.)_Форма к защите 13" xfId="8925"/>
    <cellStyle name="_расчет ФОТ 2007 ФСК от меня_ТОИР СВОД 2010_форма1(испр.управление30.10.2009.)_Форма к защите 13_БДР формат СД (2)" xfId="8926"/>
    <cellStyle name="_расчет ФОТ 2007 ФСК от меня_ТОИР СВОД 2010_форма1(испр.управление30.10.2009.)_Форма к защите 14" xfId="8927"/>
    <cellStyle name="_расчет ФОТ 2007 ФСК от меня_ТОИР СВОД 2010_форма1(испр.управление30.10.2009.)_Форма к защите 14_БДР формат СД (2)" xfId="8928"/>
    <cellStyle name="_расчет ФОТ 2007 ФСК от меня_ТОИР СВОД 2010_форма1(испр.управление30.10.2009.)_Форма к защите 15" xfId="8929"/>
    <cellStyle name="_расчет ФОТ 2007 ФСК от меня_ТОИР СВОД 2010_форма1(испр.управление30.10.2009.)_Форма к защите 15_БДР формат СД (2)" xfId="8930"/>
    <cellStyle name="_расчет ФОТ 2007 ФСК от меня_ТОИР СВОД 2010_форма1(испр.управление30.10.2009.)_Форма к защите 16" xfId="8931"/>
    <cellStyle name="_расчет ФОТ 2007 ФСК от меня_ТОИР СВОД 2010_форма1(испр.управление30.10.2009.)_Форма к защите 16_БДР формат СД (2)" xfId="8932"/>
    <cellStyle name="_расчет ФОТ 2007 ФСК от меня_ТОИР СВОД 2010_форма1(испр.управление30.10.2009.)_Форма к защите 17" xfId="8933"/>
    <cellStyle name="_расчет ФОТ 2007 ФСК от меня_ТОИР СВОД 2010_форма1(испр.управление30.10.2009.)_Форма к защите 17_БДР формат СД (2)" xfId="8934"/>
    <cellStyle name="_расчет ФОТ 2007 ФСК от меня_ТОИР СВОД 2010_форма1(испр.управление30.10.2009.)_Форма к защите 18" xfId="8935"/>
    <cellStyle name="_расчет ФОТ 2007 ФСК от меня_ТОИР СВОД 2010_форма1(испр.управление30.10.2009.)_Форма к защите 18_БДР формат СД (2)" xfId="8936"/>
    <cellStyle name="_расчет ФОТ 2007 ФСК от меня_ТОИР СВОД 2010_форма1(испр.управление30.10.2009.)_Форма к защите 19" xfId="8937"/>
    <cellStyle name="_расчет ФОТ 2007 ФСК от меня_ТОИР СВОД 2010_форма1(испр.управление30.10.2009.)_Форма к защите 19_БДР формат СД (2)" xfId="8938"/>
    <cellStyle name="_расчет ФОТ 2007 ФСК от меня_ТОИР СВОД 2010_форма1(испр.управление30.10.2009.)_Форма к защите 2" xfId="8939"/>
    <cellStyle name="_расчет ФОТ 2007 ФСК от меня_ТОИР СВОД 2010_форма1(испр.управление30.10.2009.)_Форма к защите 2_БДР формат СД (2)" xfId="8940"/>
    <cellStyle name="_расчет ФОТ 2007 ФСК от меня_ТОИР СВОД 2010_форма1(испр.управление30.10.2009.)_Форма к защите 20" xfId="8941"/>
    <cellStyle name="_расчет ФОТ 2007 ФСК от меня_ТОИР СВОД 2010_форма1(испр.управление30.10.2009.)_Форма к защите 20_БДР формат СД (2)" xfId="8942"/>
    <cellStyle name="_расчет ФОТ 2007 ФСК от меня_ТОИР СВОД 2010_форма1(испр.управление30.10.2009.)_Форма к защите 21" xfId="8943"/>
    <cellStyle name="_расчет ФОТ 2007 ФСК от меня_ТОИР СВОД 2010_форма1(испр.управление30.10.2009.)_Форма к защите 21_БДР формат СД (2)" xfId="8944"/>
    <cellStyle name="_расчет ФОТ 2007 ФСК от меня_ТОИР СВОД 2010_форма1(испр.управление30.10.2009.)_Форма к защите 22" xfId="8945"/>
    <cellStyle name="_расчет ФОТ 2007 ФСК от меня_ТОИР СВОД 2010_форма1(испр.управление30.10.2009.)_Форма к защите 22_БДР формат СД (2)" xfId="8946"/>
    <cellStyle name="_расчет ФОТ 2007 ФСК от меня_ТОИР СВОД 2010_форма1(испр.управление30.10.2009.)_Форма к защите 23" xfId="8947"/>
    <cellStyle name="_расчет ФОТ 2007 ФСК от меня_ТОИР СВОД 2010_форма1(испр.управление30.10.2009.)_Форма к защите 23_БДР формат СД (2)" xfId="8948"/>
    <cellStyle name="_расчет ФОТ 2007 ФСК от меня_ТОИР СВОД 2010_форма1(испр.управление30.10.2009.)_Форма к защите 24" xfId="8949"/>
    <cellStyle name="_расчет ФОТ 2007 ФСК от меня_ТОИР СВОД 2010_форма1(испр.управление30.10.2009.)_Форма к защите 24_БДР формат СД (2)" xfId="8950"/>
    <cellStyle name="_расчет ФОТ 2007 ФСК от меня_ТОИР СВОД 2010_форма1(испр.управление30.10.2009.)_Форма к защите 25" xfId="8951"/>
    <cellStyle name="_расчет ФОТ 2007 ФСК от меня_ТОИР СВОД 2010_форма1(испр.управление30.10.2009.)_Форма к защите 25_БДР формат СД (2)" xfId="8952"/>
    <cellStyle name="_расчет ФОТ 2007 ФСК от меня_ТОИР СВОД 2010_форма1(испр.управление30.10.2009.)_Форма к защите 26" xfId="8953"/>
    <cellStyle name="_расчет ФОТ 2007 ФСК от меня_ТОИР СВОД 2010_форма1(испр.управление30.10.2009.)_Форма к защите 26_БДР формат СД (2)" xfId="8954"/>
    <cellStyle name="_расчет ФОТ 2007 ФСК от меня_ТОИР СВОД 2010_форма1(испр.управление30.10.2009.)_Форма к защите 27" xfId="8955"/>
    <cellStyle name="_расчет ФОТ 2007 ФСК от меня_ТОИР СВОД 2010_форма1(испр.управление30.10.2009.)_Форма к защите 27_БДР формат СД (2)" xfId="8956"/>
    <cellStyle name="_расчет ФОТ 2007 ФСК от меня_ТОИР СВОД 2010_форма1(испр.управление30.10.2009.)_Форма к защите 28" xfId="8957"/>
    <cellStyle name="_расчет ФОТ 2007 ФСК от меня_ТОИР СВОД 2010_форма1(испр.управление30.10.2009.)_Форма к защите 28_БДР формат СД (2)" xfId="8958"/>
    <cellStyle name="_расчет ФОТ 2007 ФСК от меня_ТОИР СВОД 2010_форма1(испр.управление30.10.2009.)_Форма к защите 29" xfId="8959"/>
    <cellStyle name="_расчет ФОТ 2007 ФСК от меня_ТОИР СВОД 2010_форма1(испр.управление30.10.2009.)_Форма к защите 29_БДР формат СД (2)" xfId="8960"/>
    <cellStyle name="_расчет ФОТ 2007 ФСК от меня_ТОИР СВОД 2010_форма1(испр.управление30.10.2009.)_Форма к защите 3" xfId="8961"/>
    <cellStyle name="_расчет ФОТ 2007 ФСК от меня_ТОИР СВОД 2010_форма1(испр.управление30.10.2009.)_Форма к защите 3_БДР формат СД (2)" xfId="8962"/>
    <cellStyle name="_расчет ФОТ 2007 ФСК от меня_ТОИР СВОД 2010_форма1(испр.управление30.10.2009.)_Форма к защите 30" xfId="8963"/>
    <cellStyle name="_расчет ФОТ 2007 ФСК от меня_ТОИР СВОД 2010_форма1(испр.управление30.10.2009.)_Форма к защите 30_БДР формат СД (2)" xfId="8964"/>
    <cellStyle name="_расчет ФОТ 2007 ФСК от меня_ТОИР СВОД 2010_форма1(испр.управление30.10.2009.)_Форма к защите 31" xfId="8965"/>
    <cellStyle name="_расчет ФОТ 2007 ФСК от меня_ТОИР СВОД 2010_форма1(испр.управление30.10.2009.)_Форма к защите 31_БДР формат СД (2)" xfId="8966"/>
    <cellStyle name="_расчет ФОТ 2007 ФСК от меня_ТОИР СВОД 2010_форма1(испр.управление30.10.2009.)_Форма к защите 32" xfId="8967"/>
    <cellStyle name="_расчет ФОТ 2007 ФСК от меня_ТОИР СВОД 2010_форма1(испр.управление30.10.2009.)_Форма к защите 32_БДР формат СД (2)" xfId="8968"/>
    <cellStyle name="_расчет ФОТ 2007 ФСК от меня_ТОИР СВОД 2010_форма1(испр.управление30.10.2009.)_Форма к защите 33" xfId="8969"/>
    <cellStyle name="_расчет ФОТ 2007 ФСК от меня_ТОИР СВОД 2010_форма1(испр.управление30.10.2009.)_Форма к защите 33_БДР формат СД (2)" xfId="8970"/>
    <cellStyle name="_расчет ФОТ 2007 ФСК от меня_ТОИР СВОД 2010_форма1(испр.управление30.10.2009.)_Форма к защите 34" xfId="8971"/>
    <cellStyle name="_расчет ФОТ 2007 ФСК от меня_ТОИР СВОД 2010_форма1(испр.управление30.10.2009.)_Форма к защите 34_БДР формат СД (2)" xfId="8972"/>
    <cellStyle name="_расчет ФОТ 2007 ФСК от меня_ТОИР СВОД 2010_форма1(испр.управление30.10.2009.)_Форма к защите 35" xfId="8973"/>
    <cellStyle name="_расчет ФОТ 2007 ФСК от меня_ТОИР СВОД 2010_форма1(испр.управление30.10.2009.)_Форма к защите 35_БДР формат СД (2)" xfId="8974"/>
    <cellStyle name="_расчет ФОТ 2007 ФСК от меня_ТОИР СВОД 2010_форма1(испр.управление30.10.2009.)_Форма к защите 36" xfId="8975"/>
    <cellStyle name="_расчет ФОТ 2007 ФСК от меня_ТОИР СВОД 2010_форма1(испр.управление30.10.2009.)_Форма к защите 36_БДР формат СД (2)" xfId="8976"/>
    <cellStyle name="_расчет ФОТ 2007 ФСК от меня_ТОИР СВОД 2010_форма1(испр.управление30.10.2009.)_Форма к защите 37" xfId="8977"/>
    <cellStyle name="_расчет ФОТ 2007 ФСК от меня_ТОИР СВОД 2010_форма1(испр.управление30.10.2009.)_Форма к защите 37_БДР формат СД (2)" xfId="8978"/>
    <cellStyle name="_расчет ФОТ 2007 ФСК от меня_ТОИР СВОД 2010_форма1(испр.управление30.10.2009.)_Форма к защите 38" xfId="8979"/>
    <cellStyle name="_расчет ФОТ 2007 ФСК от меня_ТОИР СВОД 2010_форма1(испр.управление30.10.2009.)_Форма к защите 38_БДР формат СД (2)" xfId="8980"/>
    <cellStyle name="_расчет ФОТ 2007 ФСК от меня_ТОИР СВОД 2010_форма1(испр.управление30.10.2009.)_Форма к защите 39" xfId="8981"/>
    <cellStyle name="_расчет ФОТ 2007 ФСК от меня_ТОИР СВОД 2010_форма1(испр.управление30.10.2009.)_Форма к защите 39_БДР формат СД (2)" xfId="8982"/>
    <cellStyle name="_расчет ФОТ 2007 ФСК от меня_ТОИР СВОД 2010_форма1(испр.управление30.10.2009.)_Форма к защите 4" xfId="8983"/>
    <cellStyle name="_расчет ФОТ 2007 ФСК от меня_ТОИР СВОД 2010_форма1(испр.управление30.10.2009.)_Форма к защите 4_БДР формат СД (2)" xfId="8984"/>
    <cellStyle name="_расчет ФОТ 2007 ФСК от меня_ТОИР СВОД 2010_форма1(испр.управление30.10.2009.)_Форма к защите 40" xfId="8985"/>
    <cellStyle name="_расчет ФОТ 2007 ФСК от меня_ТОИР СВОД 2010_форма1(испр.управление30.10.2009.)_Форма к защите 40_БДР формат СД (2)" xfId="8986"/>
    <cellStyle name="_расчет ФОТ 2007 ФСК от меня_ТОИР СВОД 2010_форма1(испр.управление30.10.2009.)_Форма к защите 41" xfId="8987"/>
    <cellStyle name="_расчет ФОТ 2007 ФСК от меня_ТОИР СВОД 2010_форма1(испр.управление30.10.2009.)_Форма к защите 41_БДР формат СД (2)" xfId="8988"/>
    <cellStyle name="_расчет ФОТ 2007 ФСК от меня_ТОИР СВОД 2010_форма1(испр.управление30.10.2009.)_Форма к защите 42" xfId="8989"/>
    <cellStyle name="_расчет ФОТ 2007 ФСК от меня_ТОИР СВОД 2010_форма1(испр.управление30.10.2009.)_Форма к защите 42_БДР формат СД (2)" xfId="8990"/>
    <cellStyle name="_расчет ФОТ 2007 ФСК от меня_ТОИР СВОД 2010_форма1(испр.управление30.10.2009.)_Форма к защите 43" xfId="8991"/>
    <cellStyle name="_расчет ФОТ 2007 ФСК от меня_ТОИР СВОД 2010_форма1(испр.управление30.10.2009.)_Форма к защите 43_БДР формат СД (2)" xfId="8992"/>
    <cellStyle name="_расчет ФОТ 2007 ФСК от меня_ТОИР СВОД 2010_форма1(испр.управление30.10.2009.)_Форма к защите 44" xfId="8993"/>
    <cellStyle name="_расчет ФОТ 2007 ФСК от меня_ТОИР СВОД 2010_форма1(испр.управление30.10.2009.)_Форма к защите 44_БДР формат СД (2)" xfId="8994"/>
    <cellStyle name="_расчет ФОТ 2007 ФСК от меня_ТОИР СВОД 2010_форма1(испр.управление30.10.2009.)_Форма к защите 45" xfId="8995"/>
    <cellStyle name="_расчет ФОТ 2007 ФСК от меня_ТОИР СВОД 2010_форма1(испр.управление30.10.2009.)_Форма к защите 45_БДР формат СД (2)" xfId="8996"/>
    <cellStyle name="_расчет ФОТ 2007 ФСК от меня_ТОИР СВОД 2010_форма1(испр.управление30.10.2009.)_Форма к защите 46" xfId="8997"/>
    <cellStyle name="_расчет ФОТ 2007 ФСК от меня_ТОИР СВОД 2010_форма1(испр.управление30.10.2009.)_Форма к защите 46_БДР формат СД (2)" xfId="8998"/>
    <cellStyle name="_расчет ФОТ 2007 ФСК от меня_ТОИР СВОД 2010_форма1(испр.управление30.10.2009.)_Форма к защите 47" xfId="8999"/>
    <cellStyle name="_расчет ФОТ 2007 ФСК от меня_ТОИР СВОД 2010_форма1(испр.управление30.10.2009.)_Форма к защите 47_БДР формат СД (2)" xfId="9000"/>
    <cellStyle name="_расчет ФОТ 2007 ФСК от меня_ТОИР СВОД 2010_форма1(испр.управление30.10.2009.)_Форма к защите 48" xfId="9001"/>
    <cellStyle name="_расчет ФОТ 2007 ФСК от меня_ТОИР СВОД 2010_форма1(испр.управление30.10.2009.)_Форма к защите 48_БДР формат СД (2)" xfId="9002"/>
    <cellStyle name="_расчет ФОТ 2007 ФСК от меня_ТОИР СВОД 2010_форма1(испр.управление30.10.2009.)_Форма к защите 49" xfId="9003"/>
    <cellStyle name="_расчет ФОТ 2007 ФСК от меня_ТОИР СВОД 2010_форма1(испр.управление30.10.2009.)_Форма к защите 49_БДР формат СД (2)" xfId="9004"/>
    <cellStyle name="_расчет ФОТ 2007 ФСК от меня_ТОИР СВОД 2010_форма1(испр.управление30.10.2009.)_Форма к защите 5" xfId="9005"/>
    <cellStyle name="_расчет ФОТ 2007 ФСК от меня_ТОИР СВОД 2010_форма1(испр.управление30.10.2009.)_Форма к защите 5_БДР формат СД (2)" xfId="9006"/>
    <cellStyle name="_расчет ФОТ 2007 ФСК от меня_ТОИР СВОД 2010_форма1(испр.управление30.10.2009.)_Форма к защите 50" xfId="9007"/>
    <cellStyle name="_расчет ФОТ 2007 ФСК от меня_ТОИР СВОД 2010_форма1(испр.управление30.10.2009.)_Форма к защите 50_БДР формат СД (2)" xfId="9008"/>
    <cellStyle name="_расчет ФОТ 2007 ФСК от меня_ТОИР СВОД 2010_форма1(испр.управление30.10.2009.)_Форма к защите 51" xfId="9009"/>
    <cellStyle name="_расчет ФОТ 2007 ФСК от меня_ТОИР СВОД 2010_форма1(испр.управление30.10.2009.)_Форма к защите 51_БДР формат СД (2)" xfId="9010"/>
    <cellStyle name="_расчет ФОТ 2007 ФСК от меня_ТОИР СВОД 2010_форма1(испр.управление30.10.2009.)_Форма к защите 52" xfId="9011"/>
    <cellStyle name="_расчет ФОТ 2007 ФСК от меня_ТОИР СВОД 2010_форма1(испр.управление30.10.2009.)_Форма к защите 52_БДР формат СД (2)" xfId="9012"/>
    <cellStyle name="_расчет ФОТ 2007 ФСК от меня_ТОИР СВОД 2010_форма1(испр.управление30.10.2009.)_Форма к защите 53" xfId="9013"/>
    <cellStyle name="_расчет ФОТ 2007 ФСК от меня_ТОИР СВОД 2010_форма1(испр.управление30.10.2009.)_Форма к защите 53_БДР формат СД (2)" xfId="9014"/>
    <cellStyle name="_расчет ФОТ 2007 ФСК от меня_ТОИР СВОД 2010_форма1(испр.управление30.10.2009.)_Форма к защите 54" xfId="9015"/>
    <cellStyle name="_расчет ФОТ 2007 ФСК от меня_ТОИР СВОД 2010_форма1(испр.управление30.10.2009.)_Форма к защите 54_БДР формат СД (2)" xfId="9016"/>
    <cellStyle name="_расчет ФОТ 2007 ФСК от меня_ТОИР СВОД 2010_форма1(испр.управление30.10.2009.)_Форма к защите 55" xfId="9017"/>
    <cellStyle name="_расчет ФОТ 2007 ФСК от меня_ТОИР СВОД 2010_форма1(испр.управление30.10.2009.)_Форма к защите 55_БДР формат СД (2)" xfId="9018"/>
    <cellStyle name="_расчет ФОТ 2007 ФСК от меня_ТОИР СВОД 2010_форма1(испр.управление30.10.2009.)_Форма к защите 56" xfId="9019"/>
    <cellStyle name="_расчет ФОТ 2007 ФСК от меня_ТОИР СВОД 2010_форма1(испр.управление30.10.2009.)_Форма к защите 56_БДР формат СД (2)" xfId="9020"/>
    <cellStyle name="_расчет ФОТ 2007 ФСК от меня_ТОИР СВОД 2010_форма1(испр.управление30.10.2009.)_Форма к защите 57" xfId="9021"/>
    <cellStyle name="_расчет ФОТ 2007 ФСК от меня_ТОИР СВОД 2010_форма1(испр.управление30.10.2009.)_Форма к защите 57_БДР формат СД (2)" xfId="9022"/>
    <cellStyle name="_расчет ФОТ 2007 ФСК от меня_ТОИР СВОД 2010_форма1(испр.управление30.10.2009.)_Форма к защите 58" xfId="9023"/>
    <cellStyle name="_расчет ФОТ 2007 ФСК от меня_ТОИР СВОД 2010_форма1(испр.управление30.10.2009.)_Форма к защите 58_БДР формат СД (2)" xfId="9024"/>
    <cellStyle name="_расчет ФОТ 2007 ФСК от меня_ТОИР СВОД 2010_форма1(испр.управление30.10.2009.)_Форма к защите 59" xfId="9025"/>
    <cellStyle name="_расчет ФОТ 2007 ФСК от меня_ТОИР СВОД 2010_форма1(испр.управление30.10.2009.)_Форма к защите 59_БДР формат СД (2)" xfId="9026"/>
    <cellStyle name="_расчет ФОТ 2007 ФСК от меня_ТОИР СВОД 2010_форма1(испр.управление30.10.2009.)_Форма к защите 6" xfId="9027"/>
    <cellStyle name="_расчет ФОТ 2007 ФСК от меня_ТОИР СВОД 2010_форма1(испр.управление30.10.2009.)_Форма к защите 6_БДР формат СД (2)" xfId="9028"/>
    <cellStyle name="_расчет ФОТ 2007 ФСК от меня_ТОИР СВОД 2010_форма1(испр.управление30.10.2009.)_Форма к защите 60" xfId="9029"/>
    <cellStyle name="_расчет ФОТ 2007 ФСК от меня_ТОИР СВОД 2010_форма1(испр.управление30.10.2009.)_Форма к защите 60_БДР формат СД (2)" xfId="9030"/>
    <cellStyle name="_расчет ФОТ 2007 ФСК от меня_ТОИР СВОД 2010_форма1(испр.управление30.10.2009.)_Форма к защите 61" xfId="9031"/>
    <cellStyle name="_расчет ФОТ 2007 ФСК от меня_ТОИР СВОД 2010_форма1(испр.управление30.10.2009.)_Форма к защите 61_БДР формат СД (2)" xfId="9032"/>
    <cellStyle name="_расчет ФОТ 2007 ФСК от меня_ТОИР СВОД 2010_форма1(испр.управление30.10.2009.)_Форма к защите 62" xfId="9033"/>
    <cellStyle name="_расчет ФОТ 2007 ФСК от меня_ТОИР СВОД 2010_форма1(испр.управление30.10.2009.)_Форма к защите 62_БДР формат СД (2)" xfId="9034"/>
    <cellStyle name="_расчет ФОТ 2007 ФСК от меня_ТОИР СВОД 2010_форма1(испр.управление30.10.2009.)_Форма к защите 63" xfId="9035"/>
    <cellStyle name="_расчет ФОТ 2007 ФСК от меня_ТОИР СВОД 2010_форма1(испр.управление30.10.2009.)_Форма к защите 63_БДР формат СД (2)" xfId="9036"/>
    <cellStyle name="_расчет ФОТ 2007 ФСК от меня_ТОИР СВОД 2010_форма1(испр.управление30.10.2009.)_Форма к защите 64" xfId="9037"/>
    <cellStyle name="_расчет ФОТ 2007 ФСК от меня_ТОИР СВОД 2010_форма1(испр.управление30.10.2009.)_Форма к защите 64_БДР формат СД (2)" xfId="9038"/>
    <cellStyle name="_расчет ФОТ 2007 ФСК от меня_ТОИР СВОД 2010_форма1(испр.управление30.10.2009.)_Форма к защите 65" xfId="9039"/>
    <cellStyle name="_расчет ФОТ 2007 ФСК от меня_ТОИР СВОД 2010_форма1(испр.управление30.10.2009.)_Форма к защите 65_БДР формат СД (2)" xfId="9040"/>
    <cellStyle name="_расчет ФОТ 2007 ФСК от меня_ТОИР СВОД 2010_форма1(испр.управление30.10.2009.)_Форма к защите 66" xfId="9041"/>
    <cellStyle name="_расчет ФОТ 2007 ФСК от меня_ТОИР СВОД 2010_форма1(испр.управление30.10.2009.)_Форма к защите 66_БДР формат СД (2)" xfId="9042"/>
    <cellStyle name="_расчет ФОТ 2007 ФСК от меня_ТОИР СВОД 2010_форма1(испр.управление30.10.2009.)_Форма к защите 67" xfId="9043"/>
    <cellStyle name="_расчет ФОТ 2007 ФСК от меня_ТОИР СВОД 2010_форма1(испр.управление30.10.2009.)_Форма к защите 67_БДР формат СД (2)" xfId="9044"/>
    <cellStyle name="_расчет ФОТ 2007 ФСК от меня_ТОИР СВОД 2010_форма1(испр.управление30.10.2009.)_Форма к защите 68" xfId="9045"/>
    <cellStyle name="_расчет ФОТ 2007 ФСК от меня_ТОИР СВОД 2010_форма1(испр.управление30.10.2009.)_Форма к защите 68_БДР формат СД (2)" xfId="9046"/>
    <cellStyle name="_расчет ФОТ 2007 ФСК от меня_ТОИР СВОД 2010_форма1(испр.управление30.10.2009.)_Форма к защите 69" xfId="9047"/>
    <cellStyle name="_расчет ФОТ 2007 ФСК от меня_ТОИР СВОД 2010_форма1(испр.управление30.10.2009.)_Форма к защите 69_БДР формат СД (2)" xfId="9048"/>
    <cellStyle name="_расчет ФОТ 2007 ФСК от меня_ТОИР СВОД 2010_форма1(испр.управление30.10.2009.)_Форма к защите 7" xfId="9049"/>
    <cellStyle name="_расчет ФОТ 2007 ФСК от меня_ТОИР СВОД 2010_форма1(испр.управление30.10.2009.)_Форма к защите 7_БДР формат СД (2)" xfId="9050"/>
    <cellStyle name="_расчет ФОТ 2007 ФСК от меня_ТОИР СВОД 2010_форма1(испр.управление30.10.2009.)_Форма к защите 70" xfId="9051"/>
    <cellStyle name="_расчет ФОТ 2007 ФСК от меня_ТОИР СВОД 2010_форма1(испр.управление30.10.2009.)_Форма к защите 70_БДР формат СД (2)" xfId="9052"/>
    <cellStyle name="_расчет ФОТ 2007 ФСК от меня_ТОИР СВОД 2010_форма1(испр.управление30.10.2009.)_Форма к защите 71" xfId="9053"/>
    <cellStyle name="_расчет ФОТ 2007 ФСК от меня_ТОИР СВОД 2010_форма1(испр.управление30.10.2009.)_Форма к защите 71_БДР формат СД (2)" xfId="9054"/>
    <cellStyle name="_расчет ФОТ 2007 ФСК от меня_ТОИР СВОД 2010_форма1(испр.управление30.10.2009.)_Форма к защите 72" xfId="9055"/>
    <cellStyle name="_расчет ФОТ 2007 ФСК от меня_ТОИР СВОД 2010_форма1(испр.управление30.10.2009.)_Форма к защите 72_БДР формат СД (2)" xfId="9056"/>
    <cellStyle name="_расчет ФОТ 2007 ФСК от меня_ТОИР СВОД 2010_форма1(испр.управление30.10.2009.)_Форма к защите 73" xfId="9057"/>
    <cellStyle name="_расчет ФОТ 2007 ФСК от меня_ТОИР СВОД 2010_форма1(испр.управление30.10.2009.)_Форма к защите 73_БДР формат СД (2)" xfId="9058"/>
    <cellStyle name="_расчет ФОТ 2007 ФСК от меня_ТОИР СВОД 2010_форма1(испр.управление30.10.2009.)_Форма к защите 74" xfId="9059"/>
    <cellStyle name="_расчет ФОТ 2007 ФСК от меня_ТОИР СВОД 2010_форма1(испр.управление30.10.2009.)_Форма к защите 74_БДР формат СД (2)" xfId="9060"/>
    <cellStyle name="_расчет ФОТ 2007 ФСК от меня_ТОИР СВОД 2010_форма1(испр.управление30.10.2009.)_Форма к защите 75" xfId="9061"/>
    <cellStyle name="_расчет ФОТ 2007 ФСК от меня_ТОИР СВОД 2010_форма1(испр.управление30.10.2009.)_Форма к защите 75_БДР формат СД (2)" xfId="9062"/>
    <cellStyle name="_расчет ФОТ 2007 ФСК от меня_ТОИР СВОД 2010_форма1(испр.управление30.10.2009.)_Форма к защите 76" xfId="9063"/>
    <cellStyle name="_расчет ФОТ 2007 ФСК от меня_ТОИР СВОД 2010_форма1(испр.управление30.10.2009.)_Форма к защите 76_БДР формат СД (2)" xfId="9064"/>
    <cellStyle name="_расчет ФОТ 2007 ФСК от меня_ТОИР СВОД 2010_форма1(испр.управление30.10.2009.)_Форма к защите 77" xfId="9065"/>
    <cellStyle name="_расчет ФОТ 2007 ФСК от меня_ТОИР СВОД 2010_форма1(испр.управление30.10.2009.)_Форма к защите 77_БДР формат СД (2)" xfId="9066"/>
    <cellStyle name="_расчет ФОТ 2007 ФСК от меня_ТОИР СВОД 2010_форма1(испр.управление30.10.2009.)_Форма к защите 78" xfId="9067"/>
    <cellStyle name="_расчет ФОТ 2007 ФСК от меня_ТОИР СВОД 2010_форма1(испр.управление30.10.2009.)_Форма к защите 78_БДР формат СД (2)" xfId="9068"/>
    <cellStyle name="_расчет ФОТ 2007 ФСК от меня_ТОИР СВОД 2010_форма1(испр.управление30.10.2009.)_Форма к защите 79" xfId="9069"/>
    <cellStyle name="_расчет ФОТ 2007 ФСК от меня_ТОИР СВОД 2010_форма1(испр.управление30.10.2009.)_Форма к защите 79_БДР формат СД (2)" xfId="9070"/>
    <cellStyle name="_расчет ФОТ 2007 ФСК от меня_ТОИР СВОД 2010_форма1(испр.управление30.10.2009.)_Форма к защите 8" xfId="9071"/>
    <cellStyle name="_расчет ФОТ 2007 ФСК от меня_ТОИР СВОД 2010_форма1(испр.управление30.10.2009.)_Форма к защите 8_БДР формат СД (2)" xfId="9072"/>
    <cellStyle name="_расчет ФОТ 2007 ФСК от меня_ТОИР СВОД 2010_форма1(испр.управление30.10.2009.)_Форма к защите 80" xfId="9073"/>
    <cellStyle name="_расчет ФОТ 2007 ФСК от меня_ТОИР СВОД 2010_форма1(испр.управление30.10.2009.)_Форма к защите 80_БДР формат СД (2)" xfId="9074"/>
    <cellStyle name="_расчет ФОТ 2007 ФСК от меня_ТОИР СВОД 2010_форма1(испр.управление30.10.2009.)_Форма к защите 81" xfId="9075"/>
    <cellStyle name="_расчет ФОТ 2007 ФСК от меня_ТОИР СВОД 2010_форма1(испр.управление30.10.2009.)_Форма к защите 81_БДР формат СД (2)" xfId="9076"/>
    <cellStyle name="_расчет ФОТ 2007 ФСК от меня_ТОИР СВОД 2010_форма1(испр.управление30.10.2009.)_Форма к защите 82" xfId="9077"/>
    <cellStyle name="_расчет ФОТ 2007 ФСК от меня_ТОИР СВОД 2010_форма1(испр.управление30.10.2009.)_Форма к защите 82_БДР формат СД (2)" xfId="9078"/>
    <cellStyle name="_расчет ФОТ 2007 ФСК от меня_ТОИР СВОД 2010_форма1(испр.управление30.10.2009.)_Форма к защите 83" xfId="9079"/>
    <cellStyle name="_расчет ФОТ 2007 ФСК от меня_ТОИР СВОД 2010_форма1(испр.управление30.10.2009.)_Форма к защите 83_БДР формат СД (2)" xfId="9080"/>
    <cellStyle name="_расчет ФОТ 2007 ФСК от меня_ТОИР СВОД 2010_форма1(испр.управление30.10.2009.)_Форма к защите 84" xfId="9081"/>
    <cellStyle name="_расчет ФОТ 2007 ФСК от меня_ТОИР СВОД 2010_форма1(испр.управление30.10.2009.)_Форма к защите 84_БДР формат СД (2)" xfId="9082"/>
    <cellStyle name="_расчет ФОТ 2007 ФСК от меня_ТОИР СВОД 2010_форма1(испр.управление30.10.2009.)_Форма к защите 85" xfId="9083"/>
    <cellStyle name="_расчет ФОТ 2007 ФСК от меня_ТОИР СВОД 2010_форма1(испр.управление30.10.2009.)_Форма к защите 85_БДР формат СД (2)" xfId="9084"/>
    <cellStyle name="_расчет ФОТ 2007 ФСК от меня_ТОИР СВОД 2010_форма1(испр.управление30.10.2009.)_Форма к защите 86" xfId="9085"/>
    <cellStyle name="_расчет ФОТ 2007 ФСК от меня_ТОИР СВОД 2010_форма1(испр.управление30.10.2009.)_Форма к защите 86_БДР формат СД (2)" xfId="9086"/>
    <cellStyle name="_расчет ФОТ 2007 ФСК от меня_ТОИР СВОД 2010_форма1(испр.управление30.10.2009.)_Форма к защите 87" xfId="9087"/>
    <cellStyle name="_расчет ФОТ 2007 ФСК от меня_ТОИР СВОД 2010_форма1(испр.управление30.10.2009.)_Форма к защите 87_БДР формат СД (2)" xfId="9088"/>
    <cellStyle name="_расчет ФОТ 2007 ФСК от меня_ТОИР СВОД 2010_форма1(испр.управление30.10.2009.)_Форма к защите 88" xfId="9089"/>
    <cellStyle name="_расчет ФОТ 2007 ФСК от меня_ТОИР СВОД 2010_форма1(испр.управление30.10.2009.)_Форма к защите 88_БДР формат СД (2)" xfId="9090"/>
    <cellStyle name="_расчет ФОТ 2007 ФСК от меня_ТОИР СВОД 2010_форма1(испр.управление30.10.2009.)_Форма к защите 89" xfId="9091"/>
    <cellStyle name="_расчет ФОТ 2007 ФСК от меня_ТОИР СВОД 2010_форма1(испр.управление30.10.2009.)_Форма к защите 89_БДР формат СД (2)" xfId="9092"/>
    <cellStyle name="_расчет ФОТ 2007 ФСК от меня_ТОИР СВОД 2010_форма1(испр.управление30.10.2009.)_Форма к защите 9" xfId="9093"/>
    <cellStyle name="_расчет ФОТ 2007 ФСК от меня_ТОИР СВОД 2010_форма1(испр.управление30.10.2009.)_Форма к защите 9_БДР формат СД (2)" xfId="9094"/>
    <cellStyle name="_расчет ФОТ 2007 ФСК от меня_ТОИР СВОД 2010_форма1(испр.управление30.10.2009.)_Форма к защите 90" xfId="9095"/>
    <cellStyle name="_расчет ФОТ 2007 ФСК от меня_ТОИР СВОД 2010_форма1(испр.управление30.10.2009.)_Форма к защите 90_БДР формат СД (2)" xfId="9096"/>
    <cellStyle name="_расчет ФОТ 2007 ФСК от меня_ТОИР СВОД 2010_форма1(испр.управление30.10.2009.)_Форма к защите ДЭБ" xfId="9097"/>
    <cellStyle name="_расчет ФОТ 2007 ФСК от меня_ТОИР СВОД 2010_форма1(испр.управление30.10.2009.)_Форма к защите ДЭБ 2" xfId="9098"/>
    <cellStyle name="_расчет ФОТ 2007 ФСК от меня_ТОИР СВОД 2010_форма1(испр.управление30.10.2009.)_Форма к защите ДЭБ 2_БДР формат СД (2)" xfId="9099"/>
    <cellStyle name="_расчет ФОТ 2007 ФСК от меня_ТОИР СВОД 2010_форма1(испр.управление30.10.2009.)_Форма к защите ДЭБ_БДР формат СД (2)" xfId="9100"/>
    <cellStyle name="_расчет ФОТ 2007 ФСК от меня_ТОИР СВОД 2010_форма1(испр.управление30.10.2009.)_Форма к защите_БДР формат СД (2)" xfId="9101"/>
    <cellStyle name="_расчет ФОТ 2007 ФСК от меня_ТОИР СВОД 2010_форма1(испр.управление30.10.2009.)_Форма к защите_ДСП" xfId="9102"/>
    <cellStyle name="_расчет ФОТ 2007 ФСК от меня_ТОИР СВОД 2010_форма1(испр.управление30.10.2009.)_Форма к защите_ДСП 2" xfId="9103"/>
    <cellStyle name="_расчет ФОТ 2007 ФСК от меня_ТОИР СВОД 2010_форма1(испр.управление30.10.2009.)_Форма к защите_ДСП 2_БДР формат СД (2)" xfId="9104"/>
    <cellStyle name="_расчет ФОТ 2007 ФСК от меня_ТОИР СВОД 2010_форма1(испр.управление30.10.2009.)_Форма к защите_ДСП_БДР формат СД (2)" xfId="9105"/>
    <cellStyle name="_расчет ФОТ 2007 ФСК от меня_ТОИР СВОД 2010_форма1(испр.управление30.10.2009.)_Форма к защите_ДУпиоп" xfId="9106"/>
    <cellStyle name="_расчет ФОТ 2007 ФСК от меня_ТОИР СВОД 2010_форма1(испр.управление30.10.2009.)_Форма к защите_ДУпиоп 2" xfId="9107"/>
    <cellStyle name="_расчет ФОТ 2007 ФСК от меня_ТОИР СВОД 2010_форма1(испр.управление30.10.2009.)_Форма к защите_ДУпиоп 2_БДР формат СД (2)" xfId="9108"/>
    <cellStyle name="_расчет ФОТ 2007 ФСК от меня_ТОИР СВОД 2010_форма1(испр.управление30.10.2009.)_Форма к защите_ДУпиоп_БДР формат СД (2)" xfId="9109"/>
    <cellStyle name="_расчет ФОТ 2007 ФСК от меня_ТОИР СВОД 2010_форма1(испр.управление30.10.2009.)_Форма к защите_окончательная версия" xfId="9110"/>
    <cellStyle name="_расчет ФОТ 2007 ФСК от меня_ТОИР СВОД 2010_форма1(испр.управление30.10.2009.)_Форма к защите_окончательная версия 2" xfId="9111"/>
    <cellStyle name="_расчет ФОТ 2007 ФСК от меня_ТОИР СВОД 2010_форма1(испр.управление30.10.2009.)_Форма к защите_окончательная версия 2_БДР формат СД (2)" xfId="9112"/>
    <cellStyle name="_расчет ФОТ 2007 ФСК от меня_ТОИР СВОД 2010_форма1(испр.управление30.10.2009.)_Форма к защите_окончательная версия_БДР формат СД (2)" xfId="9113"/>
    <cellStyle name="_расчет ФОТ 2007 ФСК от меня_ФОТ ГСС 2010 (30 10 2009)" xfId="9114"/>
    <cellStyle name="_расчет ФОТ 2007 ФСК от меня_ФОТ ГСС 2010 (30 10 2009) 2" xfId="9115"/>
    <cellStyle name="_расчет ФОТ 2007 ФСК от меня_ФОТ ГСС 2010 (30 10 2009) 2 2" xfId="9116"/>
    <cellStyle name="_расчет ФОТ 2007 ФСК от меня_ФОТ ГСС 2010 (30 10 2009) 2 2_БДР формат СД (2)" xfId="9117"/>
    <cellStyle name="_расчет ФОТ 2007 ФСК от меня_ФОТ ГСС 2010 (30 10 2009) 2_БДР формат СД (2)" xfId="9118"/>
    <cellStyle name="_расчет ФОТ 2007 ФСК от меня_ФОТ ГСС 2010 (30 10 2009) 3" xfId="9119"/>
    <cellStyle name="_расчет ФОТ 2007 ФСК от меня_ФОТ ГСС 2010 (30 10 2009) 3_БДР формат СД (2)" xfId="9120"/>
    <cellStyle name="_расчет ФОТ 2007 ФСК от меня_ФОТ ГСС 2010 (30 10 2009)_БДР формат СД (2)" xfId="9121"/>
    <cellStyle name="_расчет ФОТ 2007 ФСК от меня_ФОТ ГСС 2010 (30 10 2009)_ДУС (3)" xfId="9122"/>
    <cellStyle name="_расчет ФОТ 2007 ФСК от меня_ФОТ ГСС 2010 (30 10 2009)_ДУС (3) 2" xfId="9123"/>
    <cellStyle name="_расчет ФОТ 2007 ФСК от меня_ФОТ ГСС 2010 (30 10 2009)_ДУС (3) 2_БДР формат СД (2)" xfId="9124"/>
    <cellStyle name="_расчет ФОТ 2007 ФСК от меня_ФОТ ГСС 2010 (30 10 2009)_ДУС (3)_БДР формат СД (2)" xfId="9125"/>
    <cellStyle name="_расчет ФОТ 2007 ФСК от меня_ФОТ ГСС 2010 (30 10 2009)_Источники_лимиты_Бизнес-план" xfId="9126"/>
    <cellStyle name="_расчет ФОТ 2007 ФСК от меня_ФОТ ГСС 2010 (30 10 2009)_Источники_лимиты_Бизнес-план 2" xfId="9127"/>
    <cellStyle name="_расчет ФОТ 2007 ФСК от меня_ФОТ ГСС 2010 (30 10 2009)_Источники_лимиты_Бизнес-план 2 2" xfId="9128"/>
    <cellStyle name="_расчет ФОТ 2007 ФСК от меня_ФОТ ГСС 2010 (30 10 2009)_Источники_лимиты_Бизнес-план 2 2_БДР формат СД (2)" xfId="9129"/>
    <cellStyle name="_расчет ФОТ 2007 ФСК от меня_ФОТ ГСС 2010 (30 10 2009)_Источники_лимиты_Бизнес-план 2_БДР формат СД (2)" xfId="9130"/>
    <cellStyle name="_расчет ФОТ 2007 ФСК от меня_ФОТ ГСС 2010 (30 10 2009)_Источники_лимиты_Бизнес-план 3" xfId="9131"/>
    <cellStyle name="_расчет ФОТ 2007 ФСК от меня_ФОТ ГСС 2010 (30 10 2009)_Источники_лимиты_Бизнес-план 3_БДР формат СД (2)" xfId="9132"/>
    <cellStyle name="_расчет ФОТ 2007 ФСК от меня_ФОТ ГСС 2010 (30 10 2009)_Источники_лимиты_Бизнес-план_БДР формат СД (2)" xfId="9133"/>
    <cellStyle name="_расчет ФОТ 2007 ФСК от меня_ФОТ ГСС 2010 (30 10 2009)_Копия форма к защите" xfId="9134"/>
    <cellStyle name="_расчет ФОТ 2007 ФСК от меня_ФОТ ГСС 2010 (30 10 2009)_Копия форма к защите 2" xfId="9135"/>
    <cellStyle name="_расчет ФОТ 2007 ФСК от меня_ФОТ ГСС 2010 (30 10 2009)_Копия форма к защите 2_БДР формат СД (2)" xfId="9136"/>
    <cellStyle name="_расчет ФОТ 2007 ФСК от меня_ФОТ ГСС 2010 (30 10 2009)_Копия форма к защите_БДР формат СД (2)" xfId="9137"/>
    <cellStyle name="_расчет ФОТ 2007 ФСК от меня_ФОТ ГСС 2010 (30 10 2009)_Свод бюджет на 2012" xfId="9138"/>
    <cellStyle name="_расчет ФОТ 2007 ФСК от меня_ФОТ ГСС 2010 (30 10 2009)_Свод бюджет на 2012 2" xfId="9139"/>
    <cellStyle name="_расчет ФОТ 2007 ФСК от меня_ФОТ ГСС 2010 (30 10 2009)_Свод бюджет на 2012 2_БДР формат СД (2)" xfId="9140"/>
    <cellStyle name="_расчет ФОТ 2007 ФСК от меня_ФОТ ГСС 2010 (30 10 2009)_Свод бюджет на 2012_БДР формат СД (2)" xfId="9141"/>
    <cellStyle name="_расчет ФОТ 2007 ФСК от меня_ФОТ ГСС 2010 (30 10 2009)_Форма к защите" xfId="9142"/>
    <cellStyle name="_расчет ФОТ 2007 ФСК от меня_ФОТ ГСС 2010 (30 10 2009)_форма к защите - ДКУ" xfId="9143"/>
    <cellStyle name="_расчет ФОТ 2007 ФСК от меня_ФОТ ГСС 2010 (30 10 2009)_форма к защите - ДКУ 2" xfId="9144"/>
    <cellStyle name="_расчет ФОТ 2007 ФСК от меня_ФОТ ГСС 2010 (30 10 2009)_форма к защите - ДКУ 2_БДР формат СД (2)" xfId="9145"/>
    <cellStyle name="_расчет ФОТ 2007 ФСК от меня_ФОТ ГСС 2010 (30 10 2009)_форма к защите - ДКУ_БДР формат СД (2)" xfId="9146"/>
    <cellStyle name="_расчет ФОТ 2007 ФСК от меня_ФОТ ГСС 2010 (30 10 2009)_Форма к защите 10" xfId="9147"/>
    <cellStyle name="_расчет ФОТ 2007 ФСК от меня_ФОТ ГСС 2010 (30 10 2009)_Форма к защите 10_БДР формат СД (2)" xfId="9148"/>
    <cellStyle name="_расчет ФОТ 2007 ФСК от меня_ФОТ ГСС 2010 (30 10 2009)_Форма к защите 11" xfId="9149"/>
    <cellStyle name="_расчет ФОТ 2007 ФСК от меня_ФОТ ГСС 2010 (30 10 2009)_Форма к защите 11_БДР формат СД (2)" xfId="9150"/>
    <cellStyle name="_расчет ФОТ 2007 ФСК от меня_ФОТ ГСС 2010 (30 10 2009)_Форма к защите 12" xfId="9151"/>
    <cellStyle name="_расчет ФОТ 2007 ФСК от меня_ФОТ ГСС 2010 (30 10 2009)_Форма к защите 12_БДР формат СД (2)" xfId="9152"/>
    <cellStyle name="_расчет ФОТ 2007 ФСК от меня_ФОТ ГСС 2010 (30 10 2009)_Форма к защите 13" xfId="9153"/>
    <cellStyle name="_расчет ФОТ 2007 ФСК от меня_ФОТ ГСС 2010 (30 10 2009)_Форма к защите 13_БДР формат СД (2)" xfId="9154"/>
    <cellStyle name="_расчет ФОТ 2007 ФСК от меня_ФОТ ГСС 2010 (30 10 2009)_Форма к защите 14" xfId="9155"/>
    <cellStyle name="_расчет ФОТ 2007 ФСК от меня_ФОТ ГСС 2010 (30 10 2009)_Форма к защите 14_БДР формат СД (2)" xfId="9156"/>
    <cellStyle name="_расчет ФОТ 2007 ФСК от меня_ФОТ ГСС 2010 (30 10 2009)_Форма к защите 15" xfId="9157"/>
    <cellStyle name="_расчет ФОТ 2007 ФСК от меня_ФОТ ГСС 2010 (30 10 2009)_Форма к защите 15_БДР формат СД (2)" xfId="9158"/>
    <cellStyle name="_расчет ФОТ 2007 ФСК от меня_ФОТ ГСС 2010 (30 10 2009)_Форма к защите 16" xfId="9159"/>
    <cellStyle name="_расчет ФОТ 2007 ФСК от меня_ФОТ ГСС 2010 (30 10 2009)_Форма к защите 16_БДР формат СД (2)" xfId="9160"/>
    <cellStyle name="_расчет ФОТ 2007 ФСК от меня_ФОТ ГСС 2010 (30 10 2009)_Форма к защите 17" xfId="9161"/>
    <cellStyle name="_расчет ФОТ 2007 ФСК от меня_ФОТ ГСС 2010 (30 10 2009)_Форма к защите 17_БДР формат СД (2)" xfId="9162"/>
    <cellStyle name="_расчет ФОТ 2007 ФСК от меня_ФОТ ГСС 2010 (30 10 2009)_Форма к защите 18" xfId="9163"/>
    <cellStyle name="_расчет ФОТ 2007 ФСК от меня_ФОТ ГСС 2010 (30 10 2009)_Форма к защите 18_БДР формат СД (2)" xfId="9164"/>
    <cellStyle name="_расчет ФОТ 2007 ФСК от меня_ФОТ ГСС 2010 (30 10 2009)_Форма к защите 19" xfId="9165"/>
    <cellStyle name="_расчет ФОТ 2007 ФСК от меня_ФОТ ГСС 2010 (30 10 2009)_Форма к защите 19_БДР формат СД (2)" xfId="9166"/>
    <cellStyle name="_расчет ФОТ 2007 ФСК от меня_ФОТ ГСС 2010 (30 10 2009)_Форма к защите 2" xfId="9167"/>
    <cellStyle name="_расчет ФОТ 2007 ФСК от меня_ФОТ ГСС 2010 (30 10 2009)_Форма к защите 2_БДР формат СД (2)" xfId="9168"/>
    <cellStyle name="_расчет ФОТ 2007 ФСК от меня_ФОТ ГСС 2010 (30 10 2009)_Форма к защите 20" xfId="9169"/>
    <cellStyle name="_расчет ФОТ 2007 ФСК от меня_ФОТ ГСС 2010 (30 10 2009)_Форма к защите 20_БДР формат СД (2)" xfId="9170"/>
    <cellStyle name="_расчет ФОТ 2007 ФСК от меня_ФОТ ГСС 2010 (30 10 2009)_Форма к защите 21" xfId="9171"/>
    <cellStyle name="_расчет ФОТ 2007 ФСК от меня_ФОТ ГСС 2010 (30 10 2009)_Форма к защите 21_БДР формат СД (2)" xfId="9172"/>
    <cellStyle name="_расчет ФОТ 2007 ФСК от меня_ФОТ ГСС 2010 (30 10 2009)_Форма к защите 22" xfId="9173"/>
    <cellStyle name="_расчет ФОТ 2007 ФСК от меня_ФОТ ГСС 2010 (30 10 2009)_Форма к защите 22_БДР формат СД (2)" xfId="9174"/>
    <cellStyle name="_расчет ФОТ 2007 ФСК от меня_ФОТ ГСС 2010 (30 10 2009)_Форма к защите 23" xfId="9175"/>
    <cellStyle name="_расчет ФОТ 2007 ФСК от меня_ФОТ ГСС 2010 (30 10 2009)_Форма к защите 23_БДР формат СД (2)" xfId="9176"/>
    <cellStyle name="_расчет ФОТ 2007 ФСК от меня_ФОТ ГСС 2010 (30 10 2009)_Форма к защите 24" xfId="9177"/>
    <cellStyle name="_расчет ФОТ 2007 ФСК от меня_ФОТ ГСС 2010 (30 10 2009)_Форма к защите 24_БДР формат СД (2)" xfId="9178"/>
    <cellStyle name="_расчет ФОТ 2007 ФСК от меня_ФОТ ГСС 2010 (30 10 2009)_Форма к защите 25" xfId="9179"/>
    <cellStyle name="_расчет ФОТ 2007 ФСК от меня_ФОТ ГСС 2010 (30 10 2009)_Форма к защите 25_БДР формат СД (2)" xfId="9180"/>
    <cellStyle name="_расчет ФОТ 2007 ФСК от меня_ФОТ ГСС 2010 (30 10 2009)_Форма к защите 26" xfId="9181"/>
    <cellStyle name="_расчет ФОТ 2007 ФСК от меня_ФОТ ГСС 2010 (30 10 2009)_Форма к защите 26_БДР формат СД (2)" xfId="9182"/>
    <cellStyle name="_расчет ФОТ 2007 ФСК от меня_ФОТ ГСС 2010 (30 10 2009)_Форма к защите 27" xfId="9183"/>
    <cellStyle name="_расчет ФОТ 2007 ФСК от меня_ФОТ ГСС 2010 (30 10 2009)_Форма к защите 27_БДР формат СД (2)" xfId="9184"/>
    <cellStyle name="_расчет ФОТ 2007 ФСК от меня_ФОТ ГСС 2010 (30 10 2009)_Форма к защите 28" xfId="9185"/>
    <cellStyle name="_расчет ФОТ 2007 ФСК от меня_ФОТ ГСС 2010 (30 10 2009)_Форма к защите 28_БДР формат СД (2)" xfId="9186"/>
    <cellStyle name="_расчет ФОТ 2007 ФСК от меня_ФОТ ГСС 2010 (30 10 2009)_Форма к защите 29" xfId="9187"/>
    <cellStyle name="_расчет ФОТ 2007 ФСК от меня_ФОТ ГСС 2010 (30 10 2009)_Форма к защите 29_БДР формат СД (2)" xfId="9188"/>
    <cellStyle name="_расчет ФОТ 2007 ФСК от меня_ФОТ ГСС 2010 (30 10 2009)_Форма к защите 3" xfId="9189"/>
    <cellStyle name="_расчет ФОТ 2007 ФСК от меня_ФОТ ГСС 2010 (30 10 2009)_Форма к защите 3_БДР формат СД (2)" xfId="9190"/>
    <cellStyle name="_расчет ФОТ 2007 ФСК от меня_ФОТ ГСС 2010 (30 10 2009)_Форма к защите 30" xfId="9191"/>
    <cellStyle name="_расчет ФОТ 2007 ФСК от меня_ФОТ ГСС 2010 (30 10 2009)_Форма к защите 30_БДР формат СД (2)" xfId="9192"/>
    <cellStyle name="_расчет ФОТ 2007 ФСК от меня_ФОТ ГСС 2010 (30 10 2009)_Форма к защите 31" xfId="9193"/>
    <cellStyle name="_расчет ФОТ 2007 ФСК от меня_ФОТ ГСС 2010 (30 10 2009)_Форма к защите 31_БДР формат СД (2)" xfId="9194"/>
    <cellStyle name="_расчет ФОТ 2007 ФСК от меня_ФОТ ГСС 2010 (30 10 2009)_Форма к защите 32" xfId="9195"/>
    <cellStyle name="_расчет ФОТ 2007 ФСК от меня_ФОТ ГСС 2010 (30 10 2009)_Форма к защите 32_БДР формат СД (2)" xfId="9196"/>
    <cellStyle name="_расчет ФОТ 2007 ФСК от меня_ФОТ ГСС 2010 (30 10 2009)_Форма к защите 33" xfId="9197"/>
    <cellStyle name="_расчет ФОТ 2007 ФСК от меня_ФОТ ГСС 2010 (30 10 2009)_Форма к защите 33_БДР формат СД (2)" xfId="9198"/>
    <cellStyle name="_расчет ФОТ 2007 ФСК от меня_ФОТ ГСС 2010 (30 10 2009)_Форма к защите 34" xfId="9199"/>
    <cellStyle name="_расчет ФОТ 2007 ФСК от меня_ФОТ ГСС 2010 (30 10 2009)_Форма к защите 34_БДР формат СД (2)" xfId="9200"/>
    <cellStyle name="_расчет ФОТ 2007 ФСК от меня_ФОТ ГСС 2010 (30 10 2009)_Форма к защите 35" xfId="9201"/>
    <cellStyle name="_расчет ФОТ 2007 ФСК от меня_ФОТ ГСС 2010 (30 10 2009)_Форма к защите 35_БДР формат СД (2)" xfId="9202"/>
    <cellStyle name="_расчет ФОТ 2007 ФСК от меня_ФОТ ГСС 2010 (30 10 2009)_Форма к защите 36" xfId="9203"/>
    <cellStyle name="_расчет ФОТ 2007 ФСК от меня_ФОТ ГСС 2010 (30 10 2009)_Форма к защите 36_БДР формат СД (2)" xfId="9204"/>
    <cellStyle name="_расчет ФОТ 2007 ФСК от меня_ФОТ ГСС 2010 (30 10 2009)_Форма к защите 37" xfId="9205"/>
    <cellStyle name="_расчет ФОТ 2007 ФСК от меня_ФОТ ГСС 2010 (30 10 2009)_Форма к защите 37_БДР формат СД (2)" xfId="9206"/>
    <cellStyle name="_расчет ФОТ 2007 ФСК от меня_ФОТ ГСС 2010 (30 10 2009)_Форма к защите 38" xfId="9207"/>
    <cellStyle name="_расчет ФОТ 2007 ФСК от меня_ФОТ ГСС 2010 (30 10 2009)_Форма к защите 38_БДР формат СД (2)" xfId="9208"/>
    <cellStyle name="_расчет ФОТ 2007 ФСК от меня_ФОТ ГСС 2010 (30 10 2009)_Форма к защите 39" xfId="9209"/>
    <cellStyle name="_расчет ФОТ 2007 ФСК от меня_ФОТ ГСС 2010 (30 10 2009)_Форма к защите 39_БДР формат СД (2)" xfId="9210"/>
    <cellStyle name="_расчет ФОТ 2007 ФСК от меня_ФОТ ГСС 2010 (30 10 2009)_Форма к защите 4" xfId="9211"/>
    <cellStyle name="_расчет ФОТ 2007 ФСК от меня_ФОТ ГСС 2010 (30 10 2009)_Форма к защите 4_БДР формат СД (2)" xfId="9212"/>
    <cellStyle name="_расчет ФОТ 2007 ФСК от меня_ФОТ ГСС 2010 (30 10 2009)_Форма к защите 40" xfId="9213"/>
    <cellStyle name="_расчет ФОТ 2007 ФСК от меня_ФОТ ГСС 2010 (30 10 2009)_Форма к защите 40_БДР формат СД (2)" xfId="9214"/>
    <cellStyle name="_расчет ФОТ 2007 ФСК от меня_ФОТ ГСС 2010 (30 10 2009)_Форма к защите 41" xfId="9215"/>
    <cellStyle name="_расчет ФОТ 2007 ФСК от меня_ФОТ ГСС 2010 (30 10 2009)_Форма к защите 41_БДР формат СД (2)" xfId="9216"/>
    <cellStyle name="_расчет ФОТ 2007 ФСК от меня_ФОТ ГСС 2010 (30 10 2009)_Форма к защите 42" xfId="9217"/>
    <cellStyle name="_расчет ФОТ 2007 ФСК от меня_ФОТ ГСС 2010 (30 10 2009)_Форма к защите 42_БДР формат СД (2)" xfId="9218"/>
    <cellStyle name="_расчет ФОТ 2007 ФСК от меня_ФОТ ГСС 2010 (30 10 2009)_Форма к защите 43" xfId="9219"/>
    <cellStyle name="_расчет ФОТ 2007 ФСК от меня_ФОТ ГСС 2010 (30 10 2009)_Форма к защите 43_БДР формат СД (2)" xfId="9220"/>
    <cellStyle name="_расчет ФОТ 2007 ФСК от меня_ФОТ ГСС 2010 (30 10 2009)_Форма к защите 44" xfId="9221"/>
    <cellStyle name="_расчет ФОТ 2007 ФСК от меня_ФОТ ГСС 2010 (30 10 2009)_Форма к защите 44_БДР формат СД (2)" xfId="9222"/>
    <cellStyle name="_расчет ФОТ 2007 ФСК от меня_ФОТ ГСС 2010 (30 10 2009)_Форма к защите 45" xfId="9223"/>
    <cellStyle name="_расчет ФОТ 2007 ФСК от меня_ФОТ ГСС 2010 (30 10 2009)_Форма к защите 45_БДР формат СД (2)" xfId="9224"/>
    <cellStyle name="_расчет ФОТ 2007 ФСК от меня_ФОТ ГСС 2010 (30 10 2009)_Форма к защите 46" xfId="9225"/>
    <cellStyle name="_расчет ФОТ 2007 ФСК от меня_ФОТ ГСС 2010 (30 10 2009)_Форма к защите 46_БДР формат СД (2)" xfId="9226"/>
    <cellStyle name="_расчет ФОТ 2007 ФСК от меня_ФОТ ГСС 2010 (30 10 2009)_Форма к защите 47" xfId="9227"/>
    <cellStyle name="_расчет ФОТ 2007 ФСК от меня_ФОТ ГСС 2010 (30 10 2009)_Форма к защите 47_БДР формат СД (2)" xfId="9228"/>
    <cellStyle name="_расчет ФОТ 2007 ФСК от меня_ФОТ ГСС 2010 (30 10 2009)_Форма к защите 48" xfId="9229"/>
    <cellStyle name="_расчет ФОТ 2007 ФСК от меня_ФОТ ГСС 2010 (30 10 2009)_Форма к защите 48_БДР формат СД (2)" xfId="9230"/>
    <cellStyle name="_расчет ФОТ 2007 ФСК от меня_ФОТ ГСС 2010 (30 10 2009)_Форма к защите 49" xfId="9231"/>
    <cellStyle name="_расчет ФОТ 2007 ФСК от меня_ФОТ ГСС 2010 (30 10 2009)_Форма к защите 49_БДР формат СД (2)" xfId="9232"/>
    <cellStyle name="_расчет ФОТ 2007 ФСК от меня_ФОТ ГСС 2010 (30 10 2009)_Форма к защите 5" xfId="9233"/>
    <cellStyle name="_расчет ФОТ 2007 ФСК от меня_ФОТ ГСС 2010 (30 10 2009)_Форма к защите 5_БДР формат СД (2)" xfId="9234"/>
    <cellStyle name="_расчет ФОТ 2007 ФСК от меня_ФОТ ГСС 2010 (30 10 2009)_Форма к защите 50" xfId="9235"/>
    <cellStyle name="_расчет ФОТ 2007 ФСК от меня_ФОТ ГСС 2010 (30 10 2009)_Форма к защите 50_БДР формат СД (2)" xfId="9236"/>
    <cellStyle name="_расчет ФОТ 2007 ФСК от меня_ФОТ ГСС 2010 (30 10 2009)_Форма к защите 51" xfId="9237"/>
    <cellStyle name="_расчет ФОТ 2007 ФСК от меня_ФОТ ГСС 2010 (30 10 2009)_Форма к защите 51_БДР формат СД (2)" xfId="9238"/>
    <cellStyle name="_расчет ФОТ 2007 ФСК от меня_ФОТ ГСС 2010 (30 10 2009)_Форма к защите 52" xfId="9239"/>
    <cellStyle name="_расчет ФОТ 2007 ФСК от меня_ФОТ ГСС 2010 (30 10 2009)_Форма к защите 52_БДР формат СД (2)" xfId="9240"/>
    <cellStyle name="_расчет ФОТ 2007 ФСК от меня_ФОТ ГСС 2010 (30 10 2009)_Форма к защите 53" xfId="9241"/>
    <cellStyle name="_расчет ФОТ 2007 ФСК от меня_ФОТ ГСС 2010 (30 10 2009)_Форма к защите 53_БДР формат СД (2)" xfId="9242"/>
    <cellStyle name="_расчет ФОТ 2007 ФСК от меня_ФОТ ГСС 2010 (30 10 2009)_Форма к защите 54" xfId="9243"/>
    <cellStyle name="_расчет ФОТ 2007 ФСК от меня_ФОТ ГСС 2010 (30 10 2009)_Форма к защите 54_БДР формат СД (2)" xfId="9244"/>
    <cellStyle name="_расчет ФОТ 2007 ФСК от меня_ФОТ ГСС 2010 (30 10 2009)_Форма к защите 55" xfId="9245"/>
    <cellStyle name="_расчет ФОТ 2007 ФСК от меня_ФОТ ГСС 2010 (30 10 2009)_Форма к защите 55_БДР формат СД (2)" xfId="9246"/>
    <cellStyle name="_расчет ФОТ 2007 ФСК от меня_ФОТ ГСС 2010 (30 10 2009)_Форма к защите 56" xfId="9247"/>
    <cellStyle name="_расчет ФОТ 2007 ФСК от меня_ФОТ ГСС 2010 (30 10 2009)_Форма к защите 56_БДР формат СД (2)" xfId="9248"/>
    <cellStyle name="_расчет ФОТ 2007 ФСК от меня_ФОТ ГСС 2010 (30 10 2009)_Форма к защите 57" xfId="9249"/>
    <cellStyle name="_расчет ФОТ 2007 ФСК от меня_ФОТ ГСС 2010 (30 10 2009)_Форма к защите 57_БДР формат СД (2)" xfId="9250"/>
    <cellStyle name="_расчет ФОТ 2007 ФСК от меня_ФОТ ГСС 2010 (30 10 2009)_Форма к защите 58" xfId="9251"/>
    <cellStyle name="_расчет ФОТ 2007 ФСК от меня_ФОТ ГСС 2010 (30 10 2009)_Форма к защите 58_БДР формат СД (2)" xfId="9252"/>
    <cellStyle name="_расчет ФОТ 2007 ФСК от меня_ФОТ ГСС 2010 (30 10 2009)_Форма к защите 59" xfId="9253"/>
    <cellStyle name="_расчет ФОТ 2007 ФСК от меня_ФОТ ГСС 2010 (30 10 2009)_Форма к защите 59_БДР формат СД (2)" xfId="9254"/>
    <cellStyle name="_расчет ФОТ 2007 ФСК от меня_ФОТ ГСС 2010 (30 10 2009)_Форма к защите 6" xfId="9255"/>
    <cellStyle name="_расчет ФОТ 2007 ФСК от меня_ФОТ ГСС 2010 (30 10 2009)_Форма к защите 6_БДР формат СД (2)" xfId="9256"/>
    <cellStyle name="_расчет ФОТ 2007 ФСК от меня_ФОТ ГСС 2010 (30 10 2009)_Форма к защите 60" xfId="9257"/>
    <cellStyle name="_расчет ФОТ 2007 ФСК от меня_ФОТ ГСС 2010 (30 10 2009)_Форма к защите 60_БДР формат СД (2)" xfId="9258"/>
    <cellStyle name="_расчет ФОТ 2007 ФСК от меня_ФОТ ГСС 2010 (30 10 2009)_Форма к защите 61" xfId="9259"/>
    <cellStyle name="_расчет ФОТ 2007 ФСК от меня_ФОТ ГСС 2010 (30 10 2009)_Форма к защите 61_БДР формат СД (2)" xfId="9260"/>
    <cellStyle name="_расчет ФОТ 2007 ФСК от меня_ФОТ ГСС 2010 (30 10 2009)_Форма к защите 62" xfId="9261"/>
    <cellStyle name="_расчет ФОТ 2007 ФСК от меня_ФОТ ГСС 2010 (30 10 2009)_Форма к защите 62_БДР формат СД (2)" xfId="9262"/>
    <cellStyle name="_расчет ФОТ 2007 ФСК от меня_ФОТ ГСС 2010 (30 10 2009)_Форма к защите 63" xfId="9263"/>
    <cellStyle name="_расчет ФОТ 2007 ФСК от меня_ФОТ ГСС 2010 (30 10 2009)_Форма к защите 63_БДР формат СД (2)" xfId="9264"/>
    <cellStyle name="_расчет ФОТ 2007 ФСК от меня_ФОТ ГСС 2010 (30 10 2009)_Форма к защите 64" xfId="9265"/>
    <cellStyle name="_расчет ФОТ 2007 ФСК от меня_ФОТ ГСС 2010 (30 10 2009)_Форма к защите 64_БДР формат СД (2)" xfId="9266"/>
    <cellStyle name="_расчет ФОТ 2007 ФСК от меня_ФОТ ГСС 2010 (30 10 2009)_Форма к защите 65" xfId="9267"/>
    <cellStyle name="_расчет ФОТ 2007 ФСК от меня_ФОТ ГСС 2010 (30 10 2009)_Форма к защите 65_БДР формат СД (2)" xfId="9268"/>
    <cellStyle name="_расчет ФОТ 2007 ФСК от меня_ФОТ ГСС 2010 (30 10 2009)_Форма к защите 66" xfId="9269"/>
    <cellStyle name="_расчет ФОТ 2007 ФСК от меня_ФОТ ГСС 2010 (30 10 2009)_Форма к защите 66_БДР формат СД (2)" xfId="9270"/>
    <cellStyle name="_расчет ФОТ 2007 ФСК от меня_ФОТ ГСС 2010 (30 10 2009)_Форма к защите 67" xfId="9271"/>
    <cellStyle name="_расчет ФОТ 2007 ФСК от меня_ФОТ ГСС 2010 (30 10 2009)_Форма к защите 67_БДР формат СД (2)" xfId="9272"/>
    <cellStyle name="_расчет ФОТ 2007 ФСК от меня_ФОТ ГСС 2010 (30 10 2009)_Форма к защите 68" xfId="9273"/>
    <cellStyle name="_расчет ФОТ 2007 ФСК от меня_ФОТ ГСС 2010 (30 10 2009)_Форма к защите 68_БДР формат СД (2)" xfId="9274"/>
    <cellStyle name="_расчет ФОТ 2007 ФСК от меня_ФОТ ГСС 2010 (30 10 2009)_Форма к защите 69" xfId="9275"/>
    <cellStyle name="_расчет ФОТ 2007 ФСК от меня_ФОТ ГСС 2010 (30 10 2009)_Форма к защите 69_БДР формат СД (2)" xfId="9276"/>
    <cellStyle name="_расчет ФОТ 2007 ФСК от меня_ФОТ ГСС 2010 (30 10 2009)_Форма к защите 7" xfId="9277"/>
    <cellStyle name="_расчет ФОТ 2007 ФСК от меня_ФОТ ГСС 2010 (30 10 2009)_Форма к защите 7_БДР формат СД (2)" xfId="9278"/>
    <cellStyle name="_расчет ФОТ 2007 ФСК от меня_ФОТ ГСС 2010 (30 10 2009)_Форма к защите 70" xfId="9279"/>
    <cellStyle name="_расчет ФОТ 2007 ФСК от меня_ФОТ ГСС 2010 (30 10 2009)_Форма к защите 70_БДР формат СД (2)" xfId="9280"/>
    <cellStyle name="_расчет ФОТ 2007 ФСК от меня_ФОТ ГСС 2010 (30 10 2009)_Форма к защите 71" xfId="9281"/>
    <cellStyle name="_расчет ФОТ 2007 ФСК от меня_ФОТ ГСС 2010 (30 10 2009)_Форма к защите 71_БДР формат СД (2)" xfId="9282"/>
    <cellStyle name="_расчет ФОТ 2007 ФСК от меня_ФОТ ГСС 2010 (30 10 2009)_Форма к защите 72" xfId="9283"/>
    <cellStyle name="_расчет ФОТ 2007 ФСК от меня_ФОТ ГСС 2010 (30 10 2009)_Форма к защите 72_БДР формат СД (2)" xfId="9284"/>
    <cellStyle name="_расчет ФОТ 2007 ФСК от меня_ФОТ ГСС 2010 (30 10 2009)_Форма к защите 73" xfId="9285"/>
    <cellStyle name="_расчет ФОТ 2007 ФСК от меня_ФОТ ГСС 2010 (30 10 2009)_Форма к защите 73_БДР формат СД (2)" xfId="9286"/>
    <cellStyle name="_расчет ФОТ 2007 ФСК от меня_ФОТ ГСС 2010 (30 10 2009)_Форма к защите 74" xfId="9287"/>
    <cellStyle name="_расчет ФОТ 2007 ФСК от меня_ФОТ ГСС 2010 (30 10 2009)_Форма к защите 74_БДР формат СД (2)" xfId="9288"/>
    <cellStyle name="_расчет ФОТ 2007 ФСК от меня_ФОТ ГСС 2010 (30 10 2009)_Форма к защите 75" xfId="9289"/>
    <cellStyle name="_расчет ФОТ 2007 ФСК от меня_ФОТ ГСС 2010 (30 10 2009)_Форма к защите 75_БДР формат СД (2)" xfId="9290"/>
    <cellStyle name="_расчет ФОТ 2007 ФСК от меня_ФОТ ГСС 2010 (30 10 2009)_Форма к защите 76" xfId="9291"/>
    <cellStyle name="_расчет ФОТ 2007 ФСК от меня_ФОТ ГСС 2010 (30 10 2009)_Форма к защите 76_БДР формат СД (2)" xfId="9292"/>
    <cellStyle name="_расчет ФОТ 2007 ФСК от меня_ФОТ ГСС 2010 (30 10 2009)_Форма к защите 77" xfId="9293"/>
    <cellStyle name="_расчет ФОТ 2007 ФСК от меня_ФОТ ГСС 2010 (30 10 2009)_Форма к защите 77_БДР формат СД (2)" xfId="9294"/>
    <cellStyle name="_расчет ФОТ 2007 ФСК от меня_ФОТ ГСС 2010 (30 10 2009)_Форма к защите 78" xfId="9295"/>
    <cellStyle name="_расчет ФОТ 2007 ФСК от меня_ФОТ ГСС 2010 (30 10 2009)_Форма к защите 78_БДР формат СД (2)" xfId="9296"/>
    <cellStyle name="_расчет ФОТ 2007 ФСК от меня_ФОТ ГСС 2010 (30 10 2009)_Форма к защите 79" xfId="9297"/>
    <cellStyle name="_расчет ФОТ 2007 ФСК от меня_ФОТ ГСС 2010 (30 10 2009)_Форма к защите 79_БДР формат СД (2)" xfId="9298"/>
    <cellStyle name="_расчет ФОТ 2007 ФСК от меня_ФОТ ГСС 2010 (30 10 2009)_Форма к защите 8" xfId="9299"/>
    <cellStyle name="_расчет ФОТ 2007 ФСК от меня_ФОТ ГСС 2010 (30 10 2009)_Форма к защите 8_БДР формат СД (2)" xfId="9300"/>
    <cellStyle name="_расчет ФОТ 2007 ФСК от меня_ФОТ ГСС 2010 (30 10 2009)_Форма к защите 80" xfId="9301"/>
    <cellStyle name="_расчет ФОТ 2007 ФСК от меня_ФОТ ГСС 2010 (30 10 2009)_Форма к защите 80_БДР формат СД (2)" xfId="9302"/>
    <cellStyle name="_расчет ФОТ 2007 ФСК от меня_ФОТ ГСС 2010 (30 10 2009)_Форма к защите 81" xfId="9303"/>
    <cellStyle name="_расчет ФОТ 2007 ФСК от меня_ФОТ ГСС 2010 (30 10 2009)_Форма к защите 81_БДР формат СД (2)" xfId="9304"/>
    <cellStyle name="_расчет ФОТ 2007 ФСК от меня_ФОТ ГСС 2010 (30 10 2009)_Форма к защите 82" xfId="9305"/>
    <cellStyle name="_расчет ФОТ 2007 ФСК от меня_ФОТ ГСС 2010 (30 10 2009)_Форма к защите 82_БДР формат СД (2)" xfId="9306"/>
    <cellStyle name="_расчет ФОТ 2007 ФСК от меня_ФОТ ГСС 2010 (30 10 2009)_Форма к защите 83" xfId="9307"/>
    <cellStyle name="_расчет ФОТ 2007 ФСК от меня_ФОТ ГСС 2010 (30 10 2009)_Форма к защите 83_БДР формат СД (2)" xfId="9308"/>
    <cellStyle name="_расчет ФОТ 2007 ФСК от меня_ФОТ ГСС 2010 (30 10 2009)_Форма к защите 84" xfId="9309"/>
    <cellStyle name="_расчет ФОТ 2007 ФСК от меня_ФОТ ГСС 2010 (30 10 2009)_Форма к защите 84_БДР формат СД (2)" xfId="9310"/>
    <cellStyle name="_расчет ФОТ 2007 ФСК от меня_ФОТ ГСС 2010 (30 10 2009)_Форма к защите 85" xfId="9311"/>
    <cellStyle name="_расчет ФОТ 2007 ФСК от меня_ФОТ ГСС 2010 (30 10 2009)_Форма к защите 85_БДР формат СД (2)" xfId="9312"/>
    <cellStyle name="_расчет ФОТ 2007 ФСК от меня_ФОТ ГСС 2010 (30 10 2009)_Форма к защите 86" xfId="9313"/>
    <cellStyle name="_расчет ФОТ 2007 ФСК от меня_ФОТ ГСС 2010 (30 10 2009)_Форма к защите 86_БДР формат СД (2)" xfId="9314"/>
    <cellStyle name="_расчет ФОТ 2007 ФСК от меня_ФОТ ГСС 2010 (30 10 2009)_Форма к защите 87" xfId="9315"/>
    <cellStyle name="_расчет ФОТ 2007 ФСК от меня_ФОТ ГСС 2010 (30 10 2009)_Форма к защите 87_БДР формат СД (2)" xfId="9316"/>
    <cellStyle name="_расчет ФОТ 2007 ФСК от меня_ФОТ ГСС 2010 (30 10 2009)_Форма к защите 88" xfId="9317"/>
    <cellStyle name="_расчет ФОТ 2007 ФСК от меня_ФОТ ГСС 2010 (30 10 2009)_Форма к защите 88_БДР формат СД (2)" xfId="9318"/>
    <cellStyle name="_расчет ФОТ 2007 ФСК от меня_ФОТ ГСС 2010 (30 10 2009)_Форма к защите 89" xfId="9319"/>
    <cellStyle name="_расчет ФОТ 2007 ФСК от меня_ФОТ ГСС 2010 (30 10 2009)_Форма к защите 89_БДР формат СД (2)" xfId="9320"/>
    <cellStyle name="_расчет ФОТ 2007 ФСК от меня_ФОТ ГСС 2010 (30 10 2009)_Форма к защите 9" xfId="9321"/>
    <cellStyle name="_расчет ФОТ 2007 ФСК от меня_ФОТ ГСС 2010 (30 10 2009)_Форма к защите 9_БДР формат СД (2)" xfId="9322"/>
    <cellStyle name="_расчет ФОТ 2007 ФСК от меня_ФОТ ГСС 2010 (30 10 2009)_Форма к защите 90" xfId="9323"/>
    <cellStyle name="_расчет ФОТ 2007 ФСК от меня_ФОТ ГСС 2010 (30 10 2009)_Форма к защите 90_БДР формат СД (2)" xfId="9324"/>
    <cellStyle name="_расчет ФОТ 2007 ФСК от меня_ФОТ ГСС 2010 (30 10 2009)_Форма к защите ДЭБ" xfId="9325"/>
    <cellStyle name="_расчет ФОТ 2007 ФСК от меня_ФОТ ГСС 2010 (30 10 2009)_Форма к защите ДЭБ 2" xfId="9326"/>
    <cellStyle name="_расчет ФОТ 2007 ФСК от меня_ФОТ ГСС 2010 (30 10 2009)_Форма к защите ДЭБ 2_БДР формат СД (2)" xfId="9327"/>
    <cellStyle name="_расчет ФОТ 2007 ФСК от меня_ФОТ ГСС 2010 (30 10 2009)_Форма к защите ДЭБ_БДР формат СД (2)" xfId="9328"/>
    <cellStyle name="_расчет ФОТ 2007 ФСК от меня_ФОТ ГСС 2010 (30 10 2009)_Форма к защите_БДР формат СД (2)" xfId="9329"/>
    <cellStyle name="_расчет ФОТ 2007 ФСК от меня_ФОТ ГСС 2010 (30 10 2009)_Форма к защите_ДСП" xfId="9330"/>
    <cellStyle name="_расчет ФОТ 2007 ФСК от меня_ФОТ ГСС 2010 (30 10 2009)_Форма к защите_ДСП 2" xfId="9331"/>
    <cellStyle name="_расчет ФОТ 2007 ФСК от меня_ФОТ ГСС 2010 (30 10 2009)_Форма к защите_ДСП 2_БДР формат СД (2)" xfId="9332"/>
    <cellStyle name="_расчет ФОТ 2007 ФСК от меня_ФОТ ГСС 2010 (30 10 2009)_Форма к защите_ДСП_БДР формат СД (2)" xfId="9333"/>
    <cellStyle name="_расчет ФОТ 2007 ФСК от меня_ФОТ ГСС 2010 (30 10 2009)_Форма к защите_ДУпиоп" xfId="9334"/>
    <cellStyle name="_расчет ФОТ 2007 ФСК от меня_ФОТ ГСС 2010 (30 10 2009)_Форма к защите_ДУпиоп 2" xfId="9335"/>
    <cellStyle name="_расчет ФОТ 2007 ФСК от меня_ФОТ ГСС 2010 (30 10 2009)_Форма к защите_ДУпиоп 2_БДР формат СД (2)" xfId="9336"/>
    <cellStyle name="_расчет ФОТ 2007 ФСК от меня_ФОТ ГСС 2010 (30 10 2009)_Форма к защите_ДУпиоп_БДР формат СД (2)" xfId="9337"/>
    <cellStyle name="_расчет ФОТ 2007 ФСК от меня_ФОТ ГСС 2010 (30 10 2009)_Форма к защите_окончательная версия" xfId="9338"/>
    <cellStyle name="_расчет ФОТ 2007 ФСК от меня_ФОТ ГСС 2010 (30 10 2009)_Форма к защите_окончательная версия 2" xfId="9339"/>
    <cellStyle name="_расчет ФОТ 2007 ФСК от меня_ФОТ ГСС 2010 (30 10 2009)_Форма к защите_окончательная версия 2_БДР формат СД (2)" xfId="9340"/>
    <cellStyle name="_расчет ФОТ 2007 ФСК от меня_ФОТ ГСС 2010 (30 10 2009)_Форма к защите_окончательная версия_БДР формат СД (2)" xfId="9341"/>
    <cellStyle name="_расчет ФОТ 2007 ФСК от меня_ФОТ МЭС+РЗА Центра 2011-2012" xfId="9342"/>
    <cellStyle name="_расчет ФОТ 2007 ФСК от меня_ФОТ МЭС+РЗА Центра 2011-2012 2" xfId="9343"/>
    <cellStyle name="_расчет ФОТ 2007 ФСК от меня_ФОТ МЭС+РЗА Центра 2011-2012 2_БДР формат СД (2)" xfId="9344"/>
    <cellStyle name="_расчет ФОТ 2007 ФСК от меня_ФОТ МЭС+РЗА Центра 2011-2012_БДР формат СД (2)" xfId="9345"/>
    <cellStyle name="_расчет ФОТ 2007 ФСК от меня_ФОТ на 2010  РЗА _СВОД по МЭС(после защиты)" xfId="9346"/>
    <cellStyle name="_расчет ФОТ 2007 ФСК от меня_ФОТ на 2010  РЗА _СВОД по МЭС(после защиты) 2" xfId="9347"/>
    <cellStyle name="_расчет ФОТ 2007 ФСК от меня_ФОТ на 2010  РЗА _СВОД по МЭС(после защиты) 2 2" xfId="9348"/>
    <cellStyle name="_расчет ФОТ 2007 ФСК от меня_ФОТ на 2010  РЗА _СВОД по МЭС(после защиты) 2 2_БДР формат СД (2)" xfId="9349"/>
    <cellStyle name="_расчет ФОТ 2007 ФСК от меня_ФОТ на 2010  РЗА _СВОД по МЭС(после защиты) 2_БДР формат СД (2)" xfId="9350"/>
    <cellStyle name="_расчет ФОТ 2007 ФСК от меня_ФОТ на 2010  РЗА _СВОД по МЭС(после защиты) 3" xfId="9351"/>
    <cellStyle name="_расчет ФОТ 2007 ФСК от меня_ФОТ на 2010  РЗА _СВОД по МЭС(после защиты) 3_БДР формат СД (2)" xfId="9352"/>
    <cellStyle name="_расчет ФОТ 2007 ФСК от меня_ФОТ на 2010  РЗА _СВОД по МЭС(после защиты)_БДР формат СД (2)" xfId="9353"/>
    <cellStyle name="_расчет ФОТ 2007 ФСК от меня_ФОТ на 2010  РЗА _СВОД по МЭС(после защиты)_ДУС (3)" xfId="9354"/>
    <cellStyle name="_расчет ФОТ 2007 ФСК от меня_ФОТ на 2010  РЗА _СВОД по МЭС(после защиты)_ДУС (3) 2" xfId="9355"/>
    <cellStyle name="_расчет ФОТ 2007 ФСК от меня_ФОТ на 2010  РЗА _СВОД по МЭС(после защиты)_ДУС (3) 2_БДР формат СД (2)" xfId="9356"/>
    <cellStyle name="_расчет ФОТ 2007 ФСК от меня_ФОТ на 2010  РЗА _СВОД по МЭС(после защиты)_ДУС (3)_БДР формат СД (2)" xfId="9357"/>
    <cellStyle name="_расчет ФОТ 2007 ФСК от меня_ФОТ на 2010  РЗА _СВОД по МЭС(после защиты)_Источники_лимиты_Бизнес-план" xfId="9358"/>
    <cellStyle name="_расчет ФОТ 2007 ФСК от меня_ФОТ на 2010  РЗА _СВОД по МЭС(после защиты)_Источники_лимиты_Бизнес-план 2" xfId="9359"/>
    <cellStyle name="_расчет ФОТ 2007 ФСК от меня_ФОТ на 2010  РЗА _СВОД по МЭС(после защиты)_Источники_лимиты_Бизнес-план 2 2" xfId="9360"/>
    <cellStyle name="_расчет ФОТ 2007 ФСК от меня_ФОТ на 2010  РЗА _СВОД по МЭС(после защиты)_Источники_лимиты_Бизнес-план 2 2_БДР формат СД (2)" xfId="9361"/>
    <cellStyle name="_расчет ФОТ 2007 ФСК от меня_ФОТ на 2010  РЗА _СВОД по МЭС(после защиты)_Источники_лимиты_Бизнес-план 2_БДР формат СД (2)" xfId="9362"/>
    <cellStyle name="_расчет ФОТ 2007 ФСК от меня_ФОТ на 2010  РЗА _СВОД по МЭС(после защиты)_Источники_лимиты_Бизнес-план 3" xfId="9363"/>
    <cellStyle name="_расчет ФОТ 2007 ФСК от меня_ФОТ на 2010  РЗА _СВОД по МЭС(после защиты)_Источники_лимиты_Бизнес-план 3_БДР формат СД (2)" xfId="9364"/>
    <cellStyle name="_расчет ФОТ 2007 ФСК от меня_ФОТ на 2010  РЗА _СВОД по МЭС(после защиты)_Источники_лимиты_Бизнес-план_БДР формат СД (2)" xfId="9365"/>
    <cellStyle name="_расчет ФОТ 2007 ФСК от меня_ФОТ на 2010  РЗА _СВОД по МЭС(после защиты)_Копия форма к защите" xfId="9366"/>
    <cellStyle name="_расчет ФОТ 2007 ФСК от меня_ФОТ на 2010  РЗА _СВОД по МЭС(после защиты)_Копия форма к защите 2" xfId="9367"/>
    <cellStyle name="_расчет ФОТ 2007 ФСК от меня_ФОТ на 2010  РЗА _СВОД по МЭС(после защиты)_Копия форма к защите 2_БДР формат СД (2)" xfId="9368"/>
    <cellStyle name="_расчет ФОТ 2007 ФСК от меня_ФОТ на 2010  РЗА _СВОД по МЭС(после защиты)_Копия форма к защите_БДР формат СД (2)" xfId="9369"/>
    <cellStyle name="_расчет ФОТ 2007 ФСК от меня_ФОТ на 2010  РЗА _СВОД по МЭС(после защиты)_Свод бюджет на 2012" xfId="9370"/>
    <cellStyle name="_расчет ФОТ 2007 ФСК от меня_ФОТ на 2010  РЗА _СВОД по МЭС(после защиты)_Свод бюджет на 2012 2" xfId="9371"/>
    <cellStyle name="_расчет ФОТ 2007 ФСК от меня_ФОТ на 2010  РЗА _СВОД по МЭС(после защиты)_Свод бюджет на 2012 2_БДР формат СД (2)" xfId="9372"/>
    <cellStyle name="_расчет ФОТ 2007 ФСК от меня_ФОТ на 2010  РЗА _СВОД по МЭС(после защиты)_Свод бюджет на 2012_БДР формат СД (2)" xfId="9373"/>
    <cellStyle name="_расчет ФОТ 2007 ФСК от меня_ФОТ на 2010  РЗА _СВОД по МЭС(после защиты)_Форма к защите" xfId="9374"/>
    <cellStyle name="_расчет ФОТ 2007 ФСК от меня_ФОТ на 2010  РЗА _СВОД по МЭС(после защиты)_форма к защите - ДКУ" xfId="9375"/>
    <cellStyle name="_расчет ФОТ 2007 ФСК от меня_ФОТ на 2010  РЗА _СВОД по МЭС(после защиты)_форма к защите - ДКУ 2" xfId="9376"/>
    <cellStyle name="_расчет ФОТ 2007 ФСК от меня_ФОТ на 2010  РЗА _СВОД по МЭС(после защиты)_форма к защите - ДКУ 2_БДР формат СД (2)" xfId="9377"/>
    <cellStyle name="_расчет ФОТ 2007 ФСК от меня_ФОТ на 2010  РЗА _СВОД по МЭС(после защиты)_форма к защите - ДКУ_БДР формат СД (2)" xfId="9378"/>
    <cellStyle name="_расчет ФОТ 2007 ФСК от меня_ФОТ на 2010  РЗА _СВОД по МЭС(после защиты)_Форма к защите 10" xfId="9379"/>
    <cellStyle name="_расчет ФОТ 2007 ФСК от меня_ФОТ на 2010  РЗА _СВОД по МЭС(после защиты)_Форма к защите 10_БДР формат СД (2)" xfId="9380"/>
    <cellStyle name="_расчет ФОТ 2007 ФСК от меня_ФОТ на 2010  РЗА _СВОД по МЭС(после защиты)_Форма к защите 11" xfId="9381"/>
    <cellStyle name="_расчет ФОТ 2007 ФСК от меня_ФОТ на 2010  РЗА _СВОД по МЭС(после защиты)_Форма к защите 11_БДР формат СД (2)" xfId="9382"/>
    <cellStyle name="_расчет ФОТ 2007 ФСК от меня_ФОТ на 2010  РЗА _СВОД по МЭС(после защиты)_Форма к защите 12" xfId="9383"/>
    <cellStyle name="_расчет ФОТ 2007 ФСК от меня_ФОТ на 2010  РЗА _СВОД по МЭС(после защиты)_Форма к защите 12_БДР формат СД (2)" xfId="9384"/>
    <cellStyle name="_расчет ФОТ 2007 ФСК от меня_ФОТ на 2010  РЗА _СВОД по МЭС(после защиты)_Форма к защите 13" xfId="9385"/>
    <cellStyle name="_расчет ФОТ 2007 ФСК от меня_ФОТ на 2010  РЗА _СВОД по МЭС(после защиты)_Форма к защите 13_БДР формат СД (2)" xfId="9386"/>
    <cellStyle name="_расчет ФОТ 2007 ФСК от меня_ФОТ на 2010  РЗА _СВОД по МЭС(после защиты)_Форма к защите 14" xfId="9387"/>
    <cellStyle name="_расчет ФОТ 2007 ФСК от меня_ФОТ на 2010  РЗА _СВОД по МЭС(после защиты)_Форма к защите 14_БДР формат СД (2)" xfId="9388"/>
    <cellStyle name="_расчет ФОТ 2007 ФСК от меня_ФОТ на 2010  РЗА _СВОД по МЭС(после защиты)_Форма к защите 15" xfId="9389"/>
    <cellStyle name="_расчет ФОТ 2007 ФСК от меня_ФОТ на 2010  РЗА _СВОД по МЭС(после защиты)_Форма к защите 15_БДР формат СД (2)" xfId="9390"/>
    <cellStyle name="_расчет ФОТ 2007 ФСК от меня_ФОТ на 2010  РЗА _СВОД по МЭС(после защиты)_Форма к защите 16" xfId="9391"/>
    <cellStyle name="_расчет ФОТ 2007 ФСК от меня_ФОТ на 2010  РЗА _СВОД по МЭС(после защиты)_Форма к защите 16_БДР формат СД (2)" xfId="9392"/>
    <cellStyle name="_расчет ФОТ 2007 ФСК от меня_ФОТ на 2010  РЗА _СВОД по МЭС(после защиты)_Форма к защите 17" xfId="9393"/>
    <cellStyle name="_расчет ФОТ 2007 ФСК от меня_ФОТ на 2010  РЗА _СВОД по МЭС(после защиты)_Форма к защите 17_БДР формат СД (2)" xfId="9394"/>
    <cellStyle name="_расчет ФОТ 2007 ФСК от меня_ФОТ на 2010  РЗА _СВОД по МЭС(после защиты)_Форма к защите 18" xfId="9395"/>
    <cellStyle name="_расчет ФОТ 2007 ФСК от меня_ФОТ на 2010  РЗА _СВОД по МЭС(после защиты)_Форма к защите 18_БДР формат СД (2)" xfId="9396"/>
    <cellStyle name="_расчет ФОТ 2007 ФСК от меня_ФОТ на 2010  РЗА _СВОД по МЭС(после защиты)_Форма к защите 19" xfId="9397"/>
    <cellStyle name="_расчет ФОТ 2007 ФСК от меня_ФОТ на 2010  РЗА _СВОД по МЭС(после защиты)_Форма к защите 19_БДР формат СД (2)" xfId="9398"/>
    <cellStyle name="_расчет ФОТ 2007 ФСК от меня_ФОТ на 2010  РЗА _СВОД по МЭС(после защиты)_Форма к защите 2" xfId="9399"/>
    <cellStyle name="_расчет ФОТ 2007 ФСК от меня_ФОТ на 2010  РЗА _СВОД по МЭС(после защиты)_Форма к защите 2_БДР формат СД (2)" xfId="9400"/>
    <cellStyle name="_расчет ФОТ 2007 ФСК от меня_ФОТ на 2010  РЗА _СВОД по МЭС(после защиты)_Форма к защите 20" xfId="9401"/>
    <cellStyle name="_расчет ФОТ 2007 ФСК от меня_ФОТ на 2010  РЗА _СВОД по МЭС(после защиты)_Форма к защите 20_БДР формат СД (2)" xfId="9402"/>
    <cellStyle name="_расчет ФОТ 2007 ФСК от меня_ФОТ на 2010  РЗА _СВОД по МЭС(после защиты)_Форма к защите 21" xfId="9403"/>
    <cellStyle name="_расчет ФОТ 2007 ФСК от меня_ФОТ на 2010  РЗА _СВОД по МЭС(после защиты)_Форма к защите 21_БДР формат СД (2)" xfId="9404"/>
    <cellStyle name="_расчет ФОТ 2007 ФСК от меня_ФОТ на 2010  РЗА _СВОД по МЭС(после защиты)_Форма к защите 22" xfId="9405"/>
    <cellStyle name="_расчет ФОТ 2007 ФСК от меня_ФОТ на 2010  РЗА _СВОД по МЭС(после защиты)_Форма к защите 22_БДР формат СД (2)" xfId="9406"/>
    <cellStyle name="_расчет ФОТ 2007 ФСК от меня_ФОТ на 2010  РЗА _СВОД по МЭС(после защиты)_Форма к защите 23" xfId="9407"/>
    <cellStyle name="_расчет ФОТ 2007 ФСК от меня_ФОТ на 2010  РЗА _СВОД по МЭС(после защиты)_Форма к защите 23_БДР формат СД (2)" xfId="9408"/>
    <cellStyle name="_расчет ФОТ 2007 ФСК от меня_ФОТ на 2010  РЗА _СВОД по МЭС(после защиты)_Форма к защите 24" xfId="9409"/>
    <cellStyle name="_расчет ФОТ 2007 ФСК от меня_ФОТ на 2010  РЗА _СВОД по МЭС(после защиты)_Форма к защите 24_БДР формат СД (2)" xfId="9410"/>
    <cellStyle name="_расчет ФОТ 2007 ФСК от меня_ФОТ на 2010  РЗА _СВОД по МЭС(после защиты)_Форма к защите 25" xfId="9411"/>
    <cellStyle name="_расчет ФОТ 2007 ФСК от меня_ФОТ на 2010  РЗА _СВОД по МЭС(после защиты)_Форма к защите 25_БДР формат СД (2)" xfId="9412"/>
    <cellStyle name="_расчет ФОТ 2007 ФСК от меня_ФОТ на 2010  РЗА _СВОД по МЭС(после защиты)_Форма к защите 26" xfId="9413"/>
    <cellStyle name="_расчет ФОТ 2007 ФСК от меня_ФОТ на 2010  РЗА _СВОД по МЭС(после защиты)_Форма к защите 26_БДР формат СД (2)" xfId="9414"/>
    <cellStyle name="_расчет ФОТ 2007 ФСК от меня_ФОТ на 2010  РЗА _СВОД по МЭС(после защиты)_Форма к защите 27" xfId="9415"/>
    <cellStyle name="_расчет ФОТ 2007 ФСК от меня_ФОТ на 2010  РЗА _СВОД по МЭС(после защиты)_Форма к защите 27_БДР формат СД (2)" xfId="9416"/>
    <cellStyle name="_расчет ФОТ 2007 ФСК от меня_ФОТ на 2010  РЗА _СВОД по МЭС(после защиты)_Форма к защите 28" xfId="9417"/>
    <cellStyle name="_расчет ФОТ 2007 ФСК от меня_ФОТ на 2010  РЗА _СВОД по МЭС(после защиты)_Форма к защите 28_БДР формат СД (2)" xfId="9418"/>
    <cellStyle name="_расчет ФОТ 2007 ФСК от меня_ФОТ на 2010  РЗА _СВОД по МЭС(после защиты)_Форма к защите 29" xfId="9419"/>
    <cellStyle name="_расчет ФОТ 2007 ФСК от меня_ФОТ на 2010  РЗА _СВОД по МЭС(после защиты)_Форма к защите 29_БДР формат СД (2)" xfId="9420"/>
    <cellStyle name="_расчет ФОТ 2007 ФСК от меня_ФОТ на 2010  РЗА _СВОД по МЭС(после защиты)_Форма к защите 3" xfId="9421"/>
    <cellStyle name="_расчет ФОТ 2007 ФСК от меня_ФОТ на 2010  РЗА _СВОД по МЭС(после защиты)_Форма к защите 3_БДР формат СД (2)" xfId="9422"/>
    <cellStyle name="_расчет ФОТ 2007 ФСК от меня_ФОТ на 2010  РЗА _СВОД по МЭС(после защиты)_Форма к защите 30" xfId="9423"/>
    <cellStyle name="_расчет ФОТ 2007 ФСК от меня_ФОТ на 2010  РЗА _СВОД по МЭС(после защиты)_Форма к защите 30_БДР формат СД (2)" xfId="9424"/>
    <cellStyle name="_расчет ФОТ 2007 ФСК от меня_ФОТ на 2010  РЗА _СВОД по МЭС(после защиты)_Форма к защите 31" xfId="9425"/>
    <cellStyle name="_расчет ФОТ 2007 ФСК от меня_ФОТ на 2010  РЗА _СВОД по МЭС(после защиты)_Форма к защите 31_БДР формат СД (2)" xfId="9426"/>
    <cellStyle name="_расчет ФОТ 2007 ФСК от меня_ФОТ на 2010  РЗА _СВОД по МЭС(после защиты)_Форма к защите 32" xfId="9427"/>
    <cellStyle name="_расчет ФОТ 2007 ФСК от меня_ФОТ на 2010  РЗА _СВОД по МЭС(после защиты)_Форма к защите 32_БДР формат СД (2)" xfId="9428"/>
    <cellStyle name="_расчет ФОТ 2007 ФСК от меня_ФОТ на 2010  РЗА _СВОД по МЭС(после защиты)_Форма к защите 33" xfId="9429"/>
    <cellStyle name="_расчет ФОТ 2007 ФСК от меня_ФОТ на 2010  РЗА _СВОД по МЭС(после защиты)_Форма к защите 33_БДР формат СД (2)" xfId="9430"/>
    <cellStyle name="_расчет ФОТ 2007 ФСК от меня_ФОТ на 2010  РЗА _СВОД по МЭС(после защиты)_Форма к защите 34" xfId="9431"/>
    <cellStyle name="_расчет ФОТ 2007 ФСК от меня_ФОТ на 2010  РЗА _СВОД по МЭС(после защиты)_Форма к защите 34_БДР формат СД (2)" xfId="9432"/>
    <cellStyle name="_расчет ФОТ 2007 ФСК от меня_ФОТ на 2010  РЗА _СВОД по МЭС(после защиты)_Форма к защите 35" xfId="9433"/>
    <cellStyle name="_расчет ФОТ 2007 ФСК от меня_ФОТ на 2010  РЗА _СВОД по МЭС(после защиты)_Форма к защите 35_БДР формат СД (2)" xfId="9434"/>
    <cellStyle name="_расчет ФОТ 2007 ФСК от меня_ФОТ на 2010  РЗА _СВОД по МЭС(после защиты)_Форма к защите 36" xfId="9435"/>
    <cellStyle name="_расчет ФОТ 2007 ФСК от меня_ФОТ на 2010  РЗА _СВОД по МЭС(после защиты)_Форма к защите 36_БДР формат СД (2)" xfId="9436"/>
    <cellStyle name="_расчет ФОТ 2007 ФСК от меня_ФОТ на 2010  РЗА _СВОД по МЭС(после защиты)_Форма к защите 37" xfId="9437"/>
    <cellStyle name="_расчет ФОТ 2007 ФСК от меня_ФОТ на 2010  РЗА _СВОД по МЭС(после защиты)_Форма к защите 37_БДР формат СД (2)" xfId="9438"/>
    <cellStyle name="_расчет ФОТ 2007 ФСК от меня_ФОТ на 2010  РЗА _СВОД по МЭС(после защиты)_Форма к защите 38" xfId="9439"/>
    <cellStyle name="_расчет ФОТ 2007 ФСК от меня_ФОТ на 2010  РЗА _СВОД по МЭС(после защиты)_Форма к защите 38_БДР формат СД (2)" xfId="9440"/>
    <cellStyle name="_расчет ФОТ 2007 ФСК от меня_ФОТ на 2010  РЗА _СВОД по МЭС(после защиты)_Форма к защите 39" xfId="9441"/>
    <cellStyle name="_расчет ФОТ 2007 ФСК от меня_ФОТ на 2010  РЗА _СВОД по МЭС(после защиты)_Форма к защите 39_БДР формат СД (2)" xfId="9442"/>
    <cellStyle name="_расчет ФОТ 2007 ФСК от меня_ФОТ на 2010  РЗА _СВОД по МЭС(после защиты)_Форма к защите 4" xfId="9443"/>
    <cellStyle name="_расчет ФОТ 2007 ФСК от меня_ФОТ на 2010  РЗА _СВОД по МЭС(после защиты)_Форма к защите 4_БДР формат СД (2)" xfId="9444"/>
    <cellStyle name="_расчет ФОТ 2007 ФСК от меня_ФОТ на 2010  РЗА _СВОД по МЭС(после защиты)_Форма к защите 40" xfId="9445"/>
    <cellStyle name="_расчет ФОТ 2007 ФСК от меня_ФОТ на 2010  РЗА _СВОД по МЭС(после защиты)_Форма к защите 40_БДР формат СД (2)" xfId="9446"/>
    <cellStyle name="_расчет ФОТ 2007 ФСК от меня_ФОТ на 2010  РЗА _СВОД по МЭС(после защиты)_Форма к защите 41" xfId="9447"/>
    <cellStyle name="_расчет ФОТ 2007 ФСК от меня_ФОТ на 2010  РЗА _СВОД по МЭС(после защиты)_Форма к защите 41_БДР формат СД (2)" xfId="9448"/>
    <cellStyle name="_расчет ФОТ 2007 ФСК от меня_ФОТ на 2010  РЗА _СВОД по МЭС(после защиты)_Форма к защите 42" xfId="9449"/>
    <cellStyle name="_расчет ФОТ 2007 ФСК от меня_ФОТ на 2010  РЗА _СВОД по МЭС(после защиты)_Форма к защите 42_БДР формат СД (2)" xfId="9450"/>
    <cellStyle name="_расчет ФОТ 2007 ФСК от меня_ФОТ на 2010  РЗА _СВОД по МЭС(после защиты)_Форма к защите 43" xfId="9451"/>
    <cellStyle name="_расчет ФОТ 2007 ФСК от меня_ФОТ на 2010  РЗА _СВОД по МЭС(после защиты)_Форма к защите 43_БДР формат СД (2)" xfId="9452"/>
    <cellStyle name="_расчет ФОТ 2007 ФСК от меня_ФОТ на 2010  РЗА _СВОД по МЭС(после защиты)_Форма к защите 44" xfId="9453"/>
    <cellStyle name="_расчет ФОТ 2007 ФСК от меня_ФОТ на 2010  РЗА _СВОД по МЭС(после защиты)_Форма к защите 44_БДР формат СД (2)" xfId="9454"/>
    <cellStyle name="_расчет ФОТ 2007 ФСК от меня_ФОТ на 2010  РЗА _СВОД по МЭС(после защиты)_Форма к защите 45" xfId="9455"/>
    <cellStyle name="_расчет ФОТ 2007 ФСК от меня_ФОТ на 2010  РЗА _СВОД по МЭС(после защиты)_Форма к защите 45_БДР формат СД (2)" xfId="9456"/>
    <cellStyle name="_расчет ФОТ 2007 ФСК от меня_ФОТ на 2010  РЗА _СВОД по МЭС(после защиты)_Форма к защите 46" xfId="9457"/>
    <cellStyle name="_расчет ФОТ 2007 ФСК от меня_ФОТ на 2010  РЗА _СВОД по МЭС(после защиты)_Форма к защите 46_БДР формат СД (2)" xfId="9458"/>
    <cellStyle name="_расчет ФОТ 2007 ФСК от меня_ФОТ на 2010  РЗА _СВОД по МЭС(после защиты)_Форма к защите 47" xfId="9459"/>
    <cellStyle name="_расчет ФОТ 2007 ФСК от меня_ФОТ на 2010  РЗА _СВОД по МЭС(после защиты)_Форма к защите 47_БДР формат СД (2)" xfId="9460"/>
    <cellStyle name="_расчет ФОТ 2007 ФСК от меня_ФОТ на 2010  РЗА _СВОД по МЭС(после защиты)_Форма к защите 48" xfId="9461"/>
    <cellStyle name="_расчет ФОТ 2007 ФСК от меня_ФОТ на 2010  РЗА _СВОД по МЭС(после защиты)_Форма к защите 48_БДР формат СД (2)" xfId="9462"/>
    <cellStyle name="_расчет ФОТ 2007 ФСК от меня_ФОТ на 2010  РЗА _СВОД по МЭС(после защиты)_Форма к защите 49" xfId="9463"/>
    <cellStyle name="_расчет ФОТ 2007 ФСК от меня_ФОТ на 2010  РЗА _СВОД по МЭС(после защиты)_Форма к защите 49_БДР формат СД (2)" xfId="9464"/>
    <cellStyle name="_расчет ФОТ 2007 ФСК от меня_ФОТ на 2010  РЗА _СВОД по МЭС(после защиты)_Форма к защите 5" xfId="9465"/>
    <cellStyle name="_расчет ФОТ 2007 ФСК от меня_ФОТ на 2010  РЗА _СВОД по МЭС(после защиты)_Форма к защите 5_БДР формат СД (2)" xfId="9466"/>
    <cellStyle name="_расчет ФОТ 2007 ФСК от меня_ФОТ на 2010  РЗА _СВОД по МЭС(после защиты)_Форма к защите 50" xfId="9467"/>
    <cellStyle name="_расчет ФОТ 2007 ФСК от меня_ФОТ на 2010  РЗА _СВОД по МЭС(после защиты)_Форма к защите 50_БДР формат СД (2)" xfId="9468"/>
    <cellStyle name="_расчет ФОТ 2007 ФСК от меня_ФОТ на 2010  РЗА _СВОД по МЭС(после защиты)_Форма к защите 51" xfId="9469"/>
    <cellStyle name="_расчет ФОТ 2007 ФСК от меня_ФОТ на 2010  РЗА _СВОД по МЭС(после защиты)_Форма к защите 51_БДР формат СД (2)" xfId="9470"/>
    <cellStyle name="_расчет ФОТ 2007 ФСК от меня_ФОТ на 2010  РЗА _СВОД по МЭС(после защиты)_Форма к защите 52" xfId="9471"/>
    <cellStyle name="_расчет ФОТ 2007 ФСК от меня_ФОТ на 2010  РЗА _СВОД по МЭС(после защиты)_Форма к защите 52_БДР формат СД (2)" xfId="9472"/>
    <cellStyle name="_расчет ФОТ 2007 ФСК от меня_ФОТ на 2010  РЗА _СВОД по МЭС(после защиты)_Форма к защите 53" xfId="9473"/>
    <cellStyle name="_расчет ФОТ 2007 ФСК от меня_ФОТ на 2010  РЗА _СВОД по МЭС(после защиты)_Форма к защите 53_БДР формат СД (2)" xfId="9474"/>
    <cellStyle name="_расчет ФОТ 2007 ФСК от меня_ФОТ на 2010  РЗА _СВОД по МЭС(после защиты)_Форма к защите 54" xfId="9475"/>
    <cellStyle name="_расчет ФОТ 2007 ФСК от меня_ФОТ на 2010  РЗА _СВОД по МЭС(после защиты)_Форма к защите 54_БДР формат СД (2)" xfId="9476"/>
    <cellStyle name="_расчет ФОТ 2007 ФСК от меня_ФОТ на 2010  РЗА _СВОД по МЭС(после защиты)_Форма к защите 55" xfId="9477"/>
    <cellStyle name="_расчет ФОТ 2007 ФСК от меня_ФОТ на 2010  РЗА _СВОД по МЭС(после защиты)_Форма к защите 55_БДР формат СД (2)" xfId="9478"/>
    <cellStyle name="_расчет ФОТ 2007 ФСК от меня_ФОТ на 2010  РЗА _СВОД по МЭС(после защиты)_Форма к защите 56" xfId="9479"/>
    <cellStyle name="_расчет ФОТ 2007 ФСК от меня_ФОТ на 2010  РЗА _СВОД по МЭС(после защиты)_Форма к защите 56_БДР формат СД (2)" xfId="9480"/>
    <cellStyle name="_расчет ФОТ 2007 ФСК от меня_ФОТ на 2010  РЗА _СВОД по МЭС(после защиты)_Форма к защите 57" xfId="9481"/>
    <cellStyle name="_расчет ФОТ 2007 ФСК от меня_ФОТ на 2010  РЗА _СВОД по МЭС(после защиты)_Форма к защите 57_БДР формат СД (2)" xfId="9482"/>
    <cellStyle name="_расчет ФОТ 2007 ФСК от меня_ФОТ на 2010  РЗА _СВОД по МЭС(после защиты)_Форма к защите 58" xfId="9483"/>
    <cellStyle name="_расчет ФОТ 2007 ФСК от меня_ФОТ на 2010  РЗА _СВОД по МЭС(после защиты)_Форма к защите 58_БДР формат СД (2)" xfId="9484"/>
    <cellStyle name="_расчет ФОТ 2007 ФСК от меня_ФОТ на 2010  РЗА _СВОД по МЭС(после защиты)_Форма к защите 59" xfId="9485"/>
    <cellStyle name="_расчет ФОТ 2007 ФСК от меня_ФОТ на 2010  РЗА _СВОД по МЭС(после защиты)_Форма к защите 59_БДР формат СД (2)" xfId="9486"/>
    <cellStyle name="_расчет ФОТ 2007 ФСК от меня_ФОТ на 2010  РЗА _СВОД по МЭС(после защиты)_Форма к защите 6" xfId="9487"/>
    <cellStyle name="_расчет ФОТ 2007 ФСК от меня_ФОТ на 2010  РЗА _СВОД по МЭС(после защиты)_Форма к защите 6_БДР формат СД (2)" xfId="9488"/>
    <cellStyle name="_расчет ФОТ 2007 ФСК от меня_ФОТ на 2010  РЗА _СВОД по МЭС(после защиты)_Форма к защите 60" xfId="9489"/>
    <cellStyle name="_расчет ФОТ 2007 ФСК от меня_ФОТ на 2010  РЗА _СВОД по МЭС(после защиты)_Форма к защите 60_БДР формат СД (2)" xfId="9490"/>
    <cellStyle name="_расчет ФОТ 2007 ФСК от меня_ФОТ на 2010  РЗА _СВОД по МЭС(после защиты)_Форма к защите 61" xfId="9491"/>
    <cellStyle name="_расчет ФОТ 2007 ФСК от меня_ФОТ на 2010  РЗА _СВОД по МЭС(после защиты)_Форма к защите 61_БДР формат СД (2)" xfId="9492"/>
    <cellStyle name="_расчет ФОТ 2007 ФСК от меня_ФОТ на 2010  РЗА _СВОД по МЭС(после защиты)_Форма к защите 62" xfId="9493"/>
    <cellStyle name="_расчет ФОТ 2007 ФСК от меня_ФОТ на 2010  РЗА _СВОД по МЭС(после защиты)_Форма к защите 62_БДР формат СД (2)" xfId="9494"/>
    <cellStyle name="_расчет ФОТ 2007 ФСК от меня_ФОТ на 2010  РЗА _СВОД по МЭС(после защиты)_Форма к защите 63" xfId="9495"/>
    <cellStyle name="_расчет ФОТ 2007 ФСК от меня_ФОТ на 2010  РЗА _СВОД по МЭС(после защиты)_Форма к защите 63_БДР формат СД (2)" xfId="9496"/>
    <cellStyle name="_расчет ФОТ 2007 ФСК от меня_ФОТ на 2010  РЗА _СВОД по МЭС(после защиты)_Форма к защите 64" xfId="9497"/>
    <cellStyle name="_расчет ФОТ 2007 ФСК от меня_ФОТ на 2010  РЗА _СВОД по МЭС(после защиты)_Форма к защите 64_БДР формат СД (2)" xfId="9498"/>
    <cellStyle name="_расчет ФОТ 2007 ФСК от меня_ФОТ на 2010  РЗА _СВОД по МЭС(после защиты)_Форма к защите 65" xfId="9499"/>
    <cellStyle name="_расчет ФОТ 2007 ФСК от меня_ФОТ на 2010  РЗА _СВОД по МЭС(после защиты)_Форма к защите 65_БДР формат СД (2)" xfId="9500"/>
    <cellStyle name="_расчет ФОТ 2007 ФСК от меня_ФОТ на 2010  РЗА _СВОД по МЭС(после защиты)_Форма к защите 66" xfId="9501"/>
    <cellStyle name="_расчет ФОТ 2007 ФСК от меня_ФОТ на 2010  РЗА _СВОД по МЭС(после защиты)_Форма к защите 66_БДР формат СД (2)" xfId="9502"/>
    <cellStyle name="_расчет ФОТ 2007 ФСК от меня_ФОТ на 2010  РЗА _СВОД по МЭС(после защиты)_Форма к защите 67" xfId="9503"/>
    <cellStyle name="_расчет ФОТ 2007 ФСК от меня_ФОТ на 2010  РЗА _СВОД по МЭС(после защиты)_Форма к защите 67_БДР формат СД (2)" xfId="9504"/>
    <cellStyle name="_расчет ФОТ 2007 ФСК от меня_ФОТ на 2010  РЗА _СВОД по МЭС(после защиты)_Форма к защите 68" xfId="9505"/>
    <cellStyle name="_расчет ФОТ 2007 ФСК от меня_ФОТ на 2010  РЗА _СВОД по МЭС(после защиты)_Форма к защите 68_БДР формат СД (2)" xfId="9506"/>
    <cellStyle name="_расчет ФОТ 2007 ФСК от меня_ФОТ на 2010  РЗА _СВОД по МЭС(после защиты)_Форма к защите 69" xfId="9507"/>
    <cellStyle name="_расчет ФОТ 2007 ФСК от меня_ФОТ на 2010  РЗА _СВОД по МЭС(после защиты)_Форма к защите 69_БДР формат СД (2)" xfId="9508"/>
    <cellStyle name="_расчет ФОТ 2007 ФСК от меня_ФОТ на 2010  РЗА _СВОД по МЭС(после защиты)_Форма к защите 7" xfId="9509"/>
    <cellStyle name="_расчет ФОТ 2007 ФСК от меня_ФОТ на 2010  РЗА _СВОД по МЭС(после защиты)_Форма к защите 7_БДР формат СД (2)" xfId="9510"/>
    <cellStyle name="_расчет ФОТ 2007 ФСК от меня_ФОТ на 2010  РЗА _СВОД по МЭС(после защиты)_Форма к защите 70" xfId="9511"/>
    <cellStyle name="_расчет ФОТ 2007 ФСК от меня_ФОТ на 2010  РЗА _СВОД по МЭС(после защиты)_Форма к защите 70_БДР формат СД (2)" xfId="9512"/>
    <cellStyle name="_расчет ФОТ 2007 ФСК от меня_ФОТ на 2010  РЗА _СВОД по МЭС(после защиты)_Форма к защите 71" xfId="9513"/>
    <cellStyle name="_расчет ФОТ 2007 ФСК от меня_ФОТ на 2010  РЗА _СВОД по МЭС(после защиты)_Форма к защите 71_БДР формат СД (2)" xfId="9514"/>
    <cellStyle name="_расчет ФОТ 2007 ФСК от меня_ФОТ на 2010  РЗА _СВОД по МЭС(после защиты)_Форма к защите 72" xfId="9515"/>
    <cellStyle name="_расчет ФОТ 2007 ФСК от меня_ФОТ на 2010  РЗА _СВОД по МЭС(после защиты)_Форма к защите 72_БДР формат СД (2)" xfId="9516"/>
    <cellStyle name="_расчет ФОТ 2007 ФСК от меня_ФОТ на 2010  РЗА _СВОД по МЭС(после защиты)_Форма к защите 73" xfId="9517"/>
    <cellStyle name="_расчет ФОТ 2007 ФСК от меня_ФОТ на 2010  РЗА _СВОД по МЭС(после защиты)_Форма к защите 73_БДР формат СД (2)" xfId="9518"/>
    <cellStyle name="_расчет ФОТ 2007 ФСК от меня_ФОТ на 2010  РЗА _СВОД по МЭС(после защиты)_Форма к защите 74" xfId="9519"/>
    <cellStyle name="_расчет ФОТ 2007 ФСК от меня_ФОТ на 2010  РЗА _СВОД по МЭС(после защиты)_Форма к защите 74_БДР формат СД (2)" xfId="9520"/>
    <cellStyle name="_расчет ФОТ 2007 ФСК от меня_ФОТ на 2010  РЗА _СВОД по МЭС(после защиты)_Форма к защите 75" xfId="9521"/>
    <cellStyle name="_расчет ФОТ 2007 ФСК от меня_ФОТ на 2010  РЗА _СВОД по МЭС(после защиты)_Форма к защите 75_БДР формат СД (2)" xfId="9522"/>
    <cellStyle name="_расчет ФОТ 2007 ФСК от меня_ФОТ на 2010  РЗА _СВОД по МЭС(после защиты)_Форма к защите 76" xfId="9523"/>
    <cellStyle name="_расчет ФОТ 2007 ФСК от меня_ФОТ на 2010  РЗА _СВОД по МЭС(после защиты)_Форма к защите 76_БДР формат СД (2)" xfId="9524"/>
    <cellStyle name="_расчет ФОТ 2007 ФСК от меня_ФОТ на 2010  РЗА _СВОД по МЭС(после защиты)_Форма к защите 77" xfId="9525"/>
    <cellStyle name="_расчет ФОТ 2007 ФСК от меня_ФОТ на 2010  РЗА _СВОД по МЭС(после защиты)_Форма к защите 77_БДР формат СД (2)" xfId="9526"/>
    <cellStyle name="_расчет ФОТ 2007 ФСК от меня_ФОТ на 2010  РЗА _СВОД по МЭС(после защиты)_Форма к защите 78" xfId="9527"/>
    <cellStyle name="_расчет ФОТ 2007 ФСК от меня_ФОТ на 2010  РЗА _СВОД по МЭС(после защиты)_Форма к защите 78_БДР формат СД (2)" xfId="9528"/>
    <cellStyle name="_расчет ФОТ 2007 ФСК от меня_ФОТ на 2010  РЗА _СВОД по МЭС(после защиты)_Форма к защите 79" xfId="9529"/>
    <cellStyle name="_расчет ФОТ 2007 ФСК от меня_ФОТ на 2010  РЗА _СВОД по МЭС(после защиты)_Форма к защите 79_БДР формат СД (2)" xfId="9530"/>
    <cellStyle name="_расчет ФОТ 2007 ФСК от меня_ФОТ на 2010  РЗА _СВОД по МЭС(после защиты)_Форма к защите 8" xfId="9531"/>
    <cellStyle name="_расчет ФОТ 2007 ФСК от меня_ФОТ на 2010  РЗА _СВОД по МЭС(после защиты)_Форма к защите 8_БДР формат СД (2)" xfId="9532"/>
    <cellStyle name="_расчет ФОТ 2007 ФСК от меня_ФОТ на 2010  РЗА _СВОД по МЭС(после защиты)_Форма к защите 80" xfId="9533"/>
    <cellStyle name="_расчет ФОТ 2007 ФСК от меня_ФОТ на 2010  РЗА _СВОД по МЭС(после защиты)_Форма к защите 80_БДР формат СД (2)" xfId="9534"/>
    <cellStyle name="_расчет ФОТ 2007 ФСК от меня_ФОТ на 2010  РЗА _СВОД по МЭС(после защиты)_Форма к защите 81" xfId="9535"/>
    <cellStyle name="_расчет ФОТ 2007 ФСК от меня_ФОТ на 2010  РЗА _СВОД по МЭС(после защиты)_Форма к защите 81_БДР формат СД (2)" xfId="9536"/>
    <cellStyle name="_расчет ФОТ 2007 ФСК от меня_ФОТ на 2010  РЗА _СВОД по МЭС(после защиты)_Форма к защите 82" xfId="9537"/>
    <cellStyle name="_расчет ФОТ 2007 ФСК от меня_ФОТ на 2010  РЗА _СВОД по МЭС(после защиты)_Форма к защите 82_БДР формат СД (2)" xfId="9538"/>
    <cellStyle name="_расчет ФОТ 2007 ФСК от меня_ФОТ на 2010  РЗА _СВОД по МЭС(после защиты)_Форма к защите 83" xfId="9539"/>
    <cellStyle name="_расчет ФОТ 2007 ФСК от меня_ФОТ на 2010  РЗА _СВОД по МЭС(после защиты)_Форма к защите 83_БДР формат СД (2)" xfId="9540"/>
    <cellStyle name="_расчет ФОТ 2007 ФСК от меня_ФОТ на 2010  РЗА _СВОД по МЭС(после защиты)_Форма к защите 84" xfId="9541"/>
    <cellStyle name="_расчет ФОТ 2007 ФСК от меня_ФОТ на 2010  РЗА _СВОД по МЭС(после защиты)_Форма к защите 84_БДР формат СД (2)" xfId="9542"/>
    <cellStyle name="_расчет ФОТ 2007 ФСК от меня_ФОТ на 2010  РЗА _СВОД по МЭС(после защиты)_Форма к защите 85" xfId="9543"/>
    <cellStyle name="_расчет ФОТ 2007 ФСК от меня_ФОТ на 2010  РЗА _СВОД по МЭС(после защиты)_Форма к защите 85_БДР формат СД (2)" xfId="9544"/>
    <cellStyle name="_расчет ФОТ 2007 ФСК от меня_ФОТ на 2010  РЗА _СВОД по МЭС(после защиты)_Форма к защите 86" xfId="9545"/>
    <cellStyle name="_расчет ФОТ 2007 ФСК от меня_ФОТ на 2010  РЗА _СВОД по МЭС(после защиты)_Форма к защите 86_БДР формат СД (2)" xfId="9546"/>
    <cellStyle name="_расчет ФОТ 2007 ФСК от меня_ФОТ на 2010  РЗА _СВОД по МЭС(после защиты)_Форма к защите 87" xfId="9547"/>
    <cellStyle name="_расчет ФОТ 2007 ФСК от меня_ФОТ на 2010  РЗА _СВОД по МЭС(после защиты)_Форма к защите 87_БДР формат СД (2)" xfId="9548"/>
    <cellStyle name="_расчет ФОТ 2007 ФСК от меня_ФОТ на 2010  РЗА _СВОД по МЭС(после защиты)_Форма к защите 88" xfId="9549"/>
    <cellStyle name="_расчет ФОТ 2007 ФСК от меня_ФОТ на 2010  РЗА _СВОД по МЭС(после защиты)_Форма к защите 88_БДР формат СД (2)" xfId="9550"/>
    <cellStyle name="_расчет ФОТ 2007 ФСК от меня_ФОТ на 2010  РЗА _СВОД по МЭС(после защиты)_Форма к защите 89" xfId="9551"/>
    <cellStyle name="_расчет ФОТ 2007 ФСК от меня_ФОТ на 2010  РЗА _СВОД по МЭС(после защиты)_Форма к защите 89_БДР формат СД (2)" xfId="9552"/>
    <cellStyle name="_расчет ФОТ 2007 ФСК от меня_ФОТ на 2010  РЗА _СВОД по МЭС(после защиты)_Форма к защите 9" xfId="9553"/>
    <cellStyle name="_расчет ФОТ 2007 ФСК от меня_ФОТ на 2010  РЗА _СВОД по МЭС(после защиты)_Форма к защите 9_БДР формат СД (2)" xfId="9554"/>
    <cellStyle name="_расчет ФОТ 2007 ФСК от меня_ФОТ на 2010  РЗА _СВОД по МЭС(после защиты)_Форма к защите 90" xfId="9555"/>
    <cellStyle name="_расчет ФОТ 2007 ФСК от меня_ФОТ на 2010  РЗА _СВОД по МЭС(после защиты)_Форма к защите 90_БДР формат СД (2)" xfId="9556"/>
    <cellStyle name="_расчет ФОТ 2007 ФСК от меня_ФОТ на 2010  РЗА _СВОД по МЭС(после защиты)_Форма к защите ДЭБ" xfId="9557"/>
    <cellStyle name="_расчет ФОТ 2007 ФСК от меня_ФОТ на 2010  РЗА _СВОД по МЭС(после защиты)_Форма к защите ДЭБ 2" xfId="9558"/>
    <cellStyle name="_расчет ФОТ 2007 ФСК от меня_ФОТ на 2010  РЗА _СВОД по МЭС(после защиты)_Форма к защите ДЭБ 2_БДР формат СД (2)" xfId="9559"/>
    <cellStyle name="_расчет ФОТ 2007 ФСК от меня_ФОТ на 2010  РЗА _СВОД по МЭС(после защиты)_Форма к защите ДЭБ_БДР формат СД (2)" xfId="9560"/>
    <cellStyle name="_расчет ФОТ 2007 ФСК от меня_ФОТ на 2010  РЗА _СВОД по МЭС(после защиты)_Форма к защите_БДР формат СД (2)" xfId="9561"/>
    <cellStyle name="_расчет ФОТ 2007 ФСК от меня_ФОТ на 2010  РЗА _СВОД по МЭС(после защиты)_Форма к защите_ДСП" xfId="9562"/>
    <cellStyle name="_расчет ФОТ 2007 ФСК от меня_ФОТ на 2010  РЗА _СВОД по МЭС(после защиты)_Форма к защите_ДСП 2" xfId="9563"/>
    <cellStyle name="_расчет ФОТ 2007 ФСК от меня_ФОТ на 2010  РЗА _СВОД по МЭС(после защиты)_Форма к защите_ДСП 2_БДР формат СД (2)" xfId="9564"/>
    <cellStyle name="_расчет ФОТ 2007 ФСК от меня_ФОТ на 2010  РЗА _СВОД по МЭС(после защиты)_Форма к защите_ДСП_БДР формат СД (2)" xfId="9565"/>
    <cellStyle name="_расчет ФОТ 2007 ФСК от меня_ФОТ на 2010  РЗА _СВОД по МЭС(после защиты)_Форма к защите_ДУпиоп" xfId="9566"/>
    <cellStyle name="_расчет ФОТ 2007 ФСК от меня_ФОТ на 2010  РЗА _СВОД по МЭС(после защиты)_Форма к защите_ДУпиоп 2" xfId="9567"/>
    <cellStyle name="_расчет ФОТ 2007 ФСК от меня_ФОТ на 2010  РЗА _СВОД по МЭС(после защиты)_Форма к защите_ДУпиоп 2_БДР формат СД (2)" xfId="9568"/>
    <cellStyle name="_расчет ФОТ 2007 ФСК от меня_ФОТ на 2010  РЗА _СВОД по МЭС(после защиты)_Форма к защите_ДУпиоп_БДР формат СД (2)" xfId="9569"/>
    <cellStyle name="_расчет ФОТ 2007 ФСК от меня_ФОТ на 2010  РЗА _СВОД по МЭС(после защиты)_Форма к защите_окончательная версия" xfId="9570"/>
    <cellStyle name="_расчет ФОТ 2007 ФСК от меня_ФОТ на 2010  РЗА _СВОД по МЭС(после защиты)_Форма к защите_окончательная версия 2" xfId="9571"/>
    <cellStyle name="_расчет ФОТ 2007 ФСК от меня_ФОТ на 2010  РЗА _СВОД по МЭС(после защиты)_Форма к защите_окончательная версия 2_БДР формат СД (2)" xfId="9572"/>
    <cellStyle name="_расчет ФОТ 2007 ФСК от меня_ФОТ на 2010  РЗА _СВОД по МЭС(после защиты)_Форма к защите_окончательная версия_БДР формат СД (2)" xfId="9573"/>
    <cellStyle name="_расчет ФОТ 2007 ФСК от меня_ФОТ на 2010г. Вологда" xfId="9574"/>
    <cellStyle name="_расчет ФОТ 2007 ФСК от меня_ФОТ на 2010г. Вологда 2" xfId="9575"/>
    <cellStyle name="_расчет ФОТ 2007 ФСК от меня_ФОТ на 2010г. Вологда 2 2" xfId="9576"/>
    <cellStyle name="_расчет ФОТ 2007 ФСК от меня_ФОТ на 2010г. Вологда 2 2_БДР формат СД (2)" xfId="9577"/>
    <cellStyle name="_расчет ФОТ 2007 ФСК от меня_ФОТ на 2010г. Вологда 2_БДР формат СД (2)" xfId="9578"/>
    <cellStyle name="_расчет ФОТ 2007 ФСК от меня_ФОТ на 2010г. Вологда 3" xfId="9579"/>
    <cellStyle name="_расчет ФОТ 2007 ФСК от меня_ФОТ на 2010г. Вологда 3_БДР формат СД (2)" xfId="9580"/>
    <cellStyle name="_расчет ФОТ 2007 ФСК от меня_ФОТ на 2010г. Вологда_БДР формат СД (2)" xfId="9581"/>
    <cellStyle name="_расчет ФОТ 2007 ФСК от меня_ФОТ на 2010г. Вологда_ДУС (3)" xfId="9582"/>
    <cellStyle name="_расчет ФОТ 2007 ФСК от меня_ФОТ на 2010г. Вологда_ДУС (3) 2" xfId="9583"/>
    <cellStyle name="_расчет ФОТ 2007 ФСК от меня_ФОТ на 2010г. Вологда_ДУС (3) 2_БДР формат СД (2)" xfId="9584"/>
    <cellStyle name="_расчет ФОТ 2007 ФСК от меня_ФОТ на 2010г. Вологда_ДУС (3)_БДР формат СД (2)" xfId="9585"/>
    <cellStyle name="_расчет ФОТ 2007 ФСК от меня_ФОТ на 2010г. Вологда_Источники_лимиты_Бизнес-план" xfId="9586"/>
    <cellStyle name="_расчет ФОТ 2007 ФСК от меня_ФОТ на 2010г. Вологда_Источники_лимиты_Бизнес-план 2" xfId="9587"/>
    <cellStyle name="_расчет ФОТ 2007 ФСК от меня_ФОТ на 2010г. Вологда_Источники_лимиты_Бизнес-план 2 2" xfId="9588"/>
    <cellStyle name="_расчет ФОТ 2007 ФСК от меня_ФОТ на 2010г. Вологда_Источники_лимиты_Бизнес-план 2 2_БДР формат СД (2)" xfId="9589"/>
    <cellStyle name="_расчет ФОТ 2007 ФСК от меня_ФОТ на 2010г. Вологда_Источники_лимиты_Бизнес-план 2_БДР формат СД (2)" xfId="9590"/>
    <cellStyle name="_расчет ФОТ 2007 ФСК от меня_ФОТ на 2010г. Вологда_Источники_лимиты_Бизнес-план 3" xfId="9591"/>
    <cellStyle name="_расчет ФОТ 2007 ФСК от меня_ФОТ на 2010г. Вологда_Источники_лимиты_Бизнес-план 3_БДР формат СД (2)" xfId="9592"/>
    <cellStyle name="_расчет ФОТ 2007 ФСК от меня_ФОТ на 2010г. Вологда_Источники_лимиты_Бизнес-план_БДР формат СД (2)" xfId="9593"/>
    <cellStyle name="_расчет ФОТ 2007 ФСК от меня_ФОТ на 2010г. Вологда_Копия форма к защите" xfId="9594"/>
    <cellStyle name="_расчет ФОТ 2007 ФСК от меня_ФОТ на 2010г. Вологда_Копия форма к защите 2" xfId="9595"/>
    <cellStyle name="_расчет ФОТ 2007 ФСК от меня_ФОТ на 2010г. Вологда_Копия форма к защите 2_БДР формат СД (2)" xfId="9596"/>
    <cellStyle name="_расчет ФОТ 2007 ФСК от меня_ФОТ на 2010г. Вологда_Копия форма к защите_БДР формат СД (2)" xfId="9597"/>
    <cellStyle name="_расчет ФОТ 2007 ФСК от меня_ФОТ на 2010г. Вологда_Свод бюджет на 2012" xfId="9598"/>
    <cellStyle name="_расчет ФОТ 2007 ФСК от меня_ФОТ на 2010г. Вологда_Свод бюджет на 2012 2" xfId="9599"/>
    <cellStyle name="_расчет ФОТ 2007 ФСК от меня_ФОТ на 2010г. Вологда_Свод бюджет на 2012 2_БДР формат СД (2)" xfId="9600"/>
    <cellStyle name="_расчет ФОТ 2007 ФСК от меня_ФОТ на 2010г. Вологда_Свод бюджет на 2012_БДР формат СД (2)" xfId="9601"/>
    <cellStyle name="_расчет ФОТ 2007 ФСК от меня_ФОТ на 2010г. Вологда_Форма к защите" xfId="9602"/>
    <cellStyle name="_расчет ФОТ 2007 ФСК от меня_ФОТ на 2010г. Вологда_форма к защите - ДКУ" xfId="9603"/>
    <cellStyle name="_расчет ФОТ 2007 ФСК от меня_ФОТ на 2010г. Вологда_форма к защите - ДКУ 2" xfId="9604"/>
    <cellStyle name="_расчет ФОТ 2007 ФСК от меня_ФОТ на 2010г. Вологда_форма к защите - ДКУ 2_БДР формат СД (2)" xfId="9605"/>
    <cellStyle name="_расчет ФОТ 2007 ФСК от меня_ФОТ на 2010г. Вологда_форма к защите - ДКУ_БДР формат СД (2)" xfId="9606"/>
    <cellStyle name="_расчет ФОТ 2007 ФСК от меня_ФОТ на 2010г. Вологда_Форма к защите 10" xfId="9607"/>
    <cellStyle name="_расчет ФОТ 2007 ФСК от меня_ФОТ на 2010г. Вологда_Форма к защите 10_БДР формат СД (2)" xfId="9608"/>
    <cellStyle name="_расчет ФОТ 2007 ФСК от меня_ФОТ на 2010г. Вологда_Форма к защите 11" xfId="9609"/>
    <cellStyle name="_расчет ФОТ 2007 ФСК от меня_ФОТ на 2010г. Вологда_Форма к защите 11_БДР формат СД (2)" xfId="9610"/>
    <cellStyle name="_расчет ФОТ 2007 ФСК от меня_ФОТ на 2010г. Вологда_Форма к защите 12" xfId="9611"/>
    <cellStyle name="_расчет ФОТ 2007 ФСК от меня_ФОТ на 2010г. Вологда_Форма к защите 12_БДР формат СД (2)" xfId="9612"/>
    <cellStyle name="_расчет ФОТ 2007 ФСК от меня_ФОТ на 2010г. Вологда_Форма к защите 13" xfId="9613"/>
    <cellStyle name="_расчет ФОТ 2007 ФСК от меня_ФОТ на 2010г. Вологда_Форма к защите 13_БДР формат СД (2)" xfId="9614"/>
    <cellStyle name="_расчет ФОТ 2007 ФСК от меня_ФОТ на 2010г. Вологда_Форма к защите 14" xfId="9615"/>
    <cellStyle name="_расчет ФОТ 2007 ФСК от меня_ФОТ на 2010г. Вологда_Форма к защите 14_БДР формат СД (2)" xfId="9616"/>
    <cellStyle name="_расчет ФОТ 2007 ФСК от меня_ФОТ на 2010г. Вологда_Форма к защите 15" xfId="9617"/>
    <cellStyle name="_расчет ФОТ 2007 ФСК от меня_ФОТ на 2010г. Вологда_Форма к защите 15_БДР формат СД (2)" xfId="9618"/>
    <cellStyle name="_расчет ФОТ 2007 ФСК от меня_ФОТ на 2010г. Вологда_Форма к защите 16" xfId="9619"/>
    <cellStyle name="_расчет ФОТ 2007 ФСК от меня_ФОТ на 2010г. Вологда_Форма к защите 16_БДР формат СД (2)" xfId="9620"/>
    <cellStyle name="_расчет ФОТ 2007 ФСК от меня_ФОТ на 2010г. Вологда_Форма к защите 17" xfId="9621"/>
    <cellStyle name="_расчет ФОТ 2007 ФСК от меня_ФОТ на 2010г. Вологда_Форма к защите 17_БДР формат СД (2)" xfId="9622"/>
    <cellStyle name="_расчет ФОТ 2007 ФСК от меня_ФОТ на 2010г. Вологда_Форма к защите 18" xfId="9623"/>
    <cellStyle name="_расчет ФОТ 2007 ФСК от меня_ФОТ на 2010г. Вологда_Форма к защите 18_БДР формат СД (2)" xfId="9624"/>
    <cellStyle name="_расчет ФОТ 2007 ФСК от меня_ФОТ на 2010г. Вологда_Форма к защите 19" xfId="9625"/>
    <cellStyle name="_расчет ФОТ 2007 ФСК от меня_ФОТ на 2010г. Вологда_Форма к защите 19_БДР формат СД (2)" xfId="9626"/>
    <cellStyle name="_расчет ФОТ 2007 ФСК от меня_ФОТ на 2010г. Вологда_Форма к защите 2" xfId="9627"/>
    <cellStyle name="_расчет ФОТ 2007 ФСК от меня_ФОТ на 2010г. Вологда_Форма к защите 2_БДР формат СД (2)" xfId="9628"/>
    <cellStyle name="_расчет ФОТ 2007 ФСК от меня_ФОТ на 2010г. Вологда_Форма к защите 20" xfId="9629"/>
    <cellStyle name="_расчет ФОТ 2007 ФСК от меня_ФОТ на 2010г. Вологда_Форма к защите 20_БДР формат СД (2)" xfId="9630"/>
    <cellStyle name="_расчет ФОТ 2007 ФСК от меня_ФОТ на 2010г. Вологда_Форма к защите 21" xfId="9631"/>
    <cellStyle name="_расчет ФОТ 2007 ФСК от меня_ФОТ на 2010г. Вологда_Форма к защите 21_БДР формат СД (2)" xfId="9632"/>
    <cellStyle name="_расчет ФОТ 2007 ФСК от меня_ФОТ на 2010г. Вологда_Форма к защите 22" xfId="9633"/>
    <cellStyle name="_расчет ФОТ 2007 ФСК от меня_ФОТ на 2010г. Вологда_Форма к защите 22_БДР формат СД (2)" xfId="9634"/>
    <cellStyle name="_расчет ФОТ 2007 ФСК от меня_ФОТ на 2010г. Вологда_Форма к защите 23" xfId="9635"/>
    <cellStyle name="_расчет ФОТ 2007 ФСК от меня_ФОТ на 2010г. Вологда_Форма к защите 23_БДР формат СД (2)" xfId="9636"/>
    <cellStyle name="_расчет ФОТ 2007 ФСК от меня_ФОТ на 2010г. Вологда_Форма к защите 24" xfId="9637"/>
    <cellStyle name="_расчет ФОТ 2007 ФСК от меня_ФОТ на 2010г. Вологда_Форма к защите 24_БДР формат СД (2)" xfId="9638"/>
    <cellStyle name="_расчет ФОТ 2007 ФСК от меня_ФОТ на 2010г. Вологда_Форма к защите 25" xfId="9639"/>
    <cellStyle name="_расчет ФОТ 2007 ФСК от меня_ФОТ на 2010г. Вологда_Форма к защите 25_БДР формат СД (2)" xfId="9640"/>
    <cellStyle name="_расчет ФОТ 2007 ФСК от меня_ФОТ на 2010г. Вологда_Форма к защите 26" xfId="9641"/>
    <cellStyle name="_расчет ФОТ 2007 ФСК от меня_ФОТ на 2010г. Вологда_Форма к защите 26_БДР формат СД (2)" xfId="9642"/>
    <cellStyle name="_расчет ФОТ 2007 ФСК от меня_ФОТ на 2010г. Вологда_Форма к защите 27" xfId="9643"/>
    <cellStyle name="_расчет ФОТ 2007 ФСК от меня_ФОТ на 2010г. Вологда_Форма к защите 27_БДР формат СД (2)" xfId="9644"/>
    <cellStyle name="_расчет ФОТ 2007 ФСК от меня_ФОТ на 2010г. Вологда_Форма к защите 28" xfId="9645"/>
    <cellStyle name="_расчет ФОТ 2007 ФСК от меня_ФОТ на 2010г. Вологда_Форма к защите 28_БДР формат СД (2)" xfId="9646"/>
    <cellStyle name="_расчет ФОТ 2007 ФСК от меня_ФОТ на 2010г. Вологда_Форма к защите 29" xfId="9647"/>
    <cellStyle name="_расчет ФОТ 2007 ФСК от меня_ФОТ на 2010г. Вологда_Форма к защите 29_БДР формат СД (2)" xfId="9648"/>
    <cellStyle name="_расчет ФОТ 2007 ФСК от меня_ФОТ на 2010г. Вологда_Форма к защите 3" xfId="9649"/>
    <cellStyle name="_расчет ФОТ 2007 ФСК от меня_ФОТ на 2010г. Вологда_Форма к защите 3_БДР формат СД (2)" xfId="9650"/>
    <cellStyle name="_расчет ФОТ 2007 ФСК от меня_ФОТ на 2010г. Вологда_Форма к защите 30" xfId="9651"/>
    <cellStyle name="_расчет ФОТ 2007 ФСК от меня_ФОТ на 2010г. Вологда_Форма к защите 30_БДР формат СД (2)" xfId="9652"/>
    <cellStyle name="_расчет ФОТ 2007 ФСК от меня_ФОТ на 2010г. Вологда_Форма к защите 31" xfId="9653"/>
    <cellStyle name="_расчет ФОТ 2007 ФСК от меня_ФОТ на 2010г. Вологда_Форма к защите 31_БДР формат СД (2)" xfId="9654"/>
    <cellStyle name="_расчет ФОТ 2007 ФСК от меня_ФОТ на 2010г. Вологда_Форма к защите 32" xfId="9655"/>
    <cellStyle name="_расчет ФОТ 2007 ФСК от меня_ФОТ на 2010г. Вологда_Форма к защите 32_БДР формат СД (2)" xfId="9656"/>
    <cellStyle name="_расчет ФОТ 2007 ФСК от меня_ФОТ на 2010г. Вологда_Форма к защите 33" xfId="9657"/>
    <cellStyle name="_расчет ФОТ 2007 ФСК от меня_ФОТ на 2010г. Вологда_Форма к защите 33_БДР формат СД (2)" xfId="9658"/>
    <cellStyle name="_расчет ФОТ 2007 ФСК от меня_ФОТ на 2010г. Вологда_Форма к защите 34" xfId="9659"/>
    <cellStyle name="_расчет ФОТ 2007 ФСК от меня_ФОТ на 2010г. Вологда_Форма к защите 34_БДР формат СД (2)" xfId="9660"/>
    <cellStyle name="_расчет ФОТ 2007 ФСК от меня_ФОТ на 2010г. Вологда_Форма к защите 35" xfId="9661"/>
    <cellStyle name="_расчет ФОТ 2007 ФСК от меня_ФОТ на 2010г. Вологда_Форма к защите 35_БДР формат СД (2)" xfId="9662"/>
    <cellStyle name="_расчет ФОТ 2007 ФСК от меня_ФОТ на 2010г. Вологда_Форма к защите 36" xfId="9663"/>
    <cellStyle name="_расчет ФОТ 2007 ФСК от меня_ФОТ на 2010г. Вологда_Форма к защите 36_БДР формат СД (2)" xfId="9664"/>
    <cellStyle name="_расчет ФОТ 2007 ФСК от меня_ФОТ на 2010г. Вологда_Форма к защите 37" xfId="9665"/>
    <cellStyle name="_расчет ФОТ 2007 ФСК от меня_ФОТ на 2010г. Вологда_Форма к защите 37_БДР формат СД (2)" xfId="9666"/>
    <cellStyle name="_расчет ФОТ 2007 ФСК от меня_ФОТ на 2010г. Вологда_Форма к защите 38" xfId="9667"/>
    <cellStyle name="_расчет ФОТ 2007 ФСК от меня_ФОТ на 2010г. Вологда_Форма к защите 38_БДР формат СД (2)" xfId="9668"/>
    <cellStyle name="_расчет ФОТ 2007 ФСК от меня_ФОТ на 2010г. Вологда_Форма к защите 39" xfId="9669"/>
    <cellStyle name="_расчет ФОТ 2007 ФСК от меня_ФОТ на 2010г. Вологда_Форма к защите 39_БДР формат СД (2)" xfId="9670"/>
    <cellStyle name="_расчет ФОТ 2007 ФСК от меня_ФОТ на 2010г. Вологда_Форма к защите 4" xfId="9671"/>
    <cellStyle name="_расчет ФОТ 2007 ФСК от меня_ФОТ на 2010г. Вологда_Форма к защите 4_БДР формат СД (2)" xfId="9672"/>
    <cellStyle name="_расчет ФОТ 2007 ФСК от меня_ФОТ на 2010г. Вологда_Форма к защите 40" xfId="9673"/>
    <cellStyle name="_расчет ФОТ 2007 ФСК от меня_ФОТ на 2010г. Вологда_Форма к защите 40_БДР формат СД (2)" xfId="9674"/>
    <cellStyle name="_расчет ФОТ 2007 ФСК от меня_ФОТ на 2010г. Вологда_Форма к защите 41" xfId="9675"/>
    <cellStyle name="_расчет ФОТ 2007 ФСК от меня_ФОТ на 2010г. Вологда_Форма к защите 41_БДР формат СД (2)" xfId="9676"/>
    <cellStyle name="_расчет ФОТ 2007 ФСК от меня_ФОТ на 2010г. Вологда_Форма к защите 42" xfId="9677"/>
    <cellStyle name="_расчет ФОТ 2007 ФСК от меня_ФОТ на 2010г. Вологда_Форма к защите 42_БДР формат СД (2)" xfId="9678"/>
    <cellStyle name="_расчет ФОТ 2007 ФСК от меня_ФОТ на 2010г. Вологда_Форма к защите 43" xfId="9679"/>
    <cellStyle name="_расчет ФОТ 2007 ФСК от меня_ФОТ на 2010г. Вологда_Форма к защите 43_БДР формат СД (2)" xfId="9680"/>
    <cellStyle name="_расчет ФОТ 2007 ФСК от меня_ФОТ на 2010г. Вологда_Форма к защите 44" xfId="9681"/>
    <cellStyle name="_расчет ФОТ 2007 ФСК от меня_ФОТ на 2010г. Вологда_Форма к защите 44_БДР формат СД (2)" xfId="9682"/>
    <cellStyle name="_расчет ФОТ 2007 ФСК от меня_ФОТ на 2010г. Вологда_Форма к защите 45" xfId="9683"/>
    <cellStyle name="_расчет ФОТ 2007 ФСК от меня_ФОТ на 2010г. Вологда_Форма к защите 45_БДР формат СД (2)" xfId="9684"/>
    <cellStyle name="_расчет ФОТ 2007 ФСК от меня_ФОТ на 2010г. Вологда_Форма к защите 46" xfId="9685"/>
    <cellStyle name="_расчет ФОТ 2007 ФСК от меня_ФОТ на 2010г. Вологда_Форма к защите 46_БДР формат СД (2)" xfId="9686"/>
    <cellStyle name="_расчет ФОТ 2007 ФСК от меня_ФОТ на 2010г. Вологда_Форма к защите 47" xfId="9687"/>
    <cellStyle name="_расчет ФОТ 2007 ФСК от меня_ФОТ на 2010г. Вологда_Форма к защите 47_БДР формат СД (2)" xfId="9688"/>
    <cellStyle name="_расчет ФОТ 2007 ФСК от меня_ФОТ на 2010г. Вологда_Форма к защите 48" xfId="9689"/>
    <cellStyle name="_расчет ФОТ 2007 ФСК от меня_ФОТ на 2010г. Вологда_Форма к защите 48_БДР формат СД (2)" xfId="9690"/>
    <cellStyle name="_расчет ФОТ 2007 ФСК от меня_ФОТ на 2010г. Вологда_Форма к защите 49" xfId="9691"/>
    <cellStyle name="_расчет ФОТ 2007 ФСК от меня_ФОТ на 2010г. Вологда_Форма к защите 49_БДР формат СД (2)" xfId="9692"/>
    <cellStyle name="_расчет ФОТ 2007 ФСК от меня_ФОТ на 2010г. Вологда_Форма к защите 5" xfId="9693"/>
    <cellStyle name="_расчет ФОТ 2007 ФСК от меня_ФОТ на 2010г. Вологда_Форма к защите 5_БДР формат СД (2)" xfId="9694"/>
    <cellStyle name="_расчет ФОТ 2007 ФСК от меня_ФОТ на 2010г. Вологда_Форма к защите 50" xfId="9695"/>
    <cellStyle name="_расчет ФОТ 2007 ФСК от меня_ФОТ на 2010г. Вологда_Форма к защите 50_БДР формат СД (2)" xfId="9696"/>
    <cellStyle name="_расчет ФОТ 2007 ФСК от меня_ФОТ на 2010г. Вологда_Форма к защите 51" xfId="9697"/>
    <cellStyle name="_расчет ФОТ 2007 ФСК от меня_ФОТ на 2010г. Вологда_Форма к защите 51_БДР формат СД (2)" xfId="9698"/>
    <cellStyle name="_расчет ФОТ 2007 ФСК от меня_ФОТ на 2010г. Вологда_Форма к защите 52" xfId="9699"/>
    <cellStyle name="_расчет ФОТ 2007 ФСК от меня_ФОТ на 2010г. Вологда_Форма к защите 52_БДР формат СД (2)" xfId="9700"/>
    <cellStyle name="_расчет ФОТ 2007 ФСК от меня_ФОТ на 2010г. Вологда_Форма к защите 53" xfId="9701"/>
    <cellStyle name="_расчет ФОТ 2007 ФСК от меня_ФОТ на 2010г. Вологда_Форма к защите 53_БДР формат СД (2)" xfId="9702"/>
    <cellStyle name="_расчет ФОТ 2007 ФСК от меня_ФОТ на 2010г. Вологда_Форма к защите 54" xfId="9703"/>
    <cellStyle name="_расчет ФОТ 2007 ФСК от меня_ФОТ на 2010г. Вологда_Форма к защите 54_БДР формат СД (2)" xfId="9704"/>
    <cellStyle name="_расчет ФОТ 2007 ФСК от меня_ФОТ на 2010г. Вологда_Форма к защите 55" xfId="9705"/>
    <cellStyle name="_расчет ФОТ 2007 ФСК от меня_ФОТ на 2010г. Вологда_Форма к защите 55_БДР формат СД (2)" xfId="9706"/>
    <cellStyle name="_расчет ФОТ 2007 ФСК от меня_ФОТ на 2010г. Вологда_Форма к защите 56" xfId="9707"/>
    <cellStyle name="_расчет ФОТ 2007 ФСК от меня_ФОТ на 2010г. Вологда_Форма к защите 56_БДР формат СД (2)" xfId="9708"/>
    <cellStyle name="_расчет ФОТ 2007 ФСК от меня_ФОТ на 2010г. Вологда_Форма к защите 57" xfId="9709"/>
    <cellStyle name="_расчет ФОТ 2007 ФСК от меня_ФОТ на 2010г. Вологда_Форма к защите 57_БДР формат СД (2)" xfId="9710"/>
    <cellStyle name="_расчет ФОТ 2007 ФСК от меня_ФОТ на 2010г. Вологда_Форма к защите 58" xfId="9711"/>
    <cellStyle name="_расчет ФОТ 2007 ФСК от меня_ФОТ на 2010г. Вологда_Форма к защите 58_БДР формат СД (2)" xfId="9712"/>
    <cellStyle name="_расчет ФОТ 2007 ФСК от меня_ФОТ на 2010г. Вологда_Форма к защите 59" xfId="9713"/>
    <cellStyle name="_расчет ФОТ 2007 ФСК от меня_ФОТ на 2010г. Вологда_Форма к защите 59_БДР формат СД (2)" xfId="9714"/>
    <cellStyle name="_расчет ФОТ 2007 ФСК от меня_ФОТ на 2010г. Вологда_Форма к защите 6" xfId="9715"/>
    <cellStyle name="_расчет ФОТ 2007 ФСК от меня_ФОТ на 2010г. Вологда_Форма к защите 6_БДР формат СД (2)" xfId="9716"/>
    <cellStyle name="_расчет ФОТ 2007 ФСК от меня_ФОТ на 2010г. Вологда_Форма к защите 60" xfId="9717"/>
    <cellStyle name="_расчет ФОТ 2007 ФСК от меня_ФОТ на 2010г. Вологда_Форма к защите 60_БДР формат СД (2)" xfId="9718"/>
    <cellStyle name="_расчет ФОТ 2007 ФСК от меня_ФОТ на 2010г. Вологда_Форма к защите 61" xfId="9719"/>
    <cellStyle name="_расчет ФОТ 2007 ФСК от меня_ФОТ на 2010г. Вологда_Форма к защите 61_БДР формат СД (2)" xfId="9720"/>
    <cellStyle name="_расчет ФОТ 2007 ФСК от меня_ФОТ на 2010г. Вологда_Форма к защите 62" xfId="9721"/>
    <cellStyle name="_расчет ФОТ 2007 ФСК от меня_ФОТ на 2010г. Вологда_Форма к защите 62_БДР формат СД (2)" xfId="9722"/>
    <cellStyle name="_расчет ФОТ 2007 ФСК от меня_ФОТ на 2010г. Вологда_Форма к защите 63" xfId="9723"/>
    <cellStyle name="_расчет ФОТ 2007 ФСК от меня_ФОТ на 2010г. Вологда_Форма к защите 63_БДР формат СД (2)" xfId="9724"/>
    <cellStyle name="_расчет ФОТ 2007 ФСК от меня_ФОТ на 2010г. Вологда_Форма к защите 64" xfId="9725"/>
    <cellStyle name="_расчет ФОТ 2007 ФСК от меня_ФОТ на 2010г. Вологда_Форма к защите 64_БДР формат СД (2)" xfId="9726"/>
    <cellStyle name="_расчет ФОТ 2007 ФСК от меня_ФОТ на 2010г. Вологда_Форма к защите 65" xfId="9727"/>
    <cellStyle name="_расчет ФОТ 2007 ФСК от меня_ФОТ на 2010г. Вологда_Форма к защите 65_БДР формат СД (2)" xfId="9728"/>
    <cellStyle name="_расчет ФОТ 2007 ФСК от меня_ФОТ на 2010г. Вологда_Форма к защите 66" xfId="9729"/>
    <cellStyle name="_расчет ФОТ 2007 ФСК от меня_ФОТ на 2010г. Вологда_Форма к защите 66_БДР формат СД (2)" xfId="9730"/>
    <cellStyle name="_расчет ФОТ 2007 ФСК от меня_ФОТ на 2010г. Вологда_Форма к защите 67" xfId="9731"/>
    <cellStyle name="_расчет ФОТ 2007 ФСК от меня_ФОТ на 2010г. Вологда_Форма к защите 67_БДР формат СД (2)" xfId="9732"/>
    <cellStyle name="_расчет ФОТ 2007 ФСК от меня_ФОТ на 2010г. Вологда_Форма к защите 68" xfId="9733"/>
    <cellStyle name="_расчет ФОТ 2007 ФСК от меня_ФОТ на 2010г. Вологда_Форма к защите 68_БДР формат СД (2)" xfId="9734"/>
    <cellStyle name="_расчет ФОТ 2007 ФСК от меня_ФОТ на 2010г. Вологда_Форма к защите 69" xfId="9735"/>
    <cellStyle name="_расчет ФОТ 2007 ФСК от меня_ФОТ на 2010г. Вологда_Форма к защите 69_БДР формат СД (2)" xfId="9736"/>
    <cellStyle name="_расчет ФОТ 2007 ФСК от меня_ФОТ на 2010г. Вологда_Форма к защите 7" xfId="9737"/>
    <cellStyle name="_расчет ФОТ 2007 ФСК от меня_ФОТ на 2010г. Вологда_Форма к защите 7_БДР формат СД (2)" xfId="9738"/>
    <cellStyle name="_расчет ФОТ 2007 ФСК от меня_ФОТ на 2010г. Вологда_Форма к защите 70" xfId="9739"/>
    <cellStyle name="_расчет ФОТ 2007 ФСК от меня_ФОТ на 2010г. Вологда_Форма к защите 70_БДР формат СД (2)" xfId="9740"/>
    <cellStyle name="_расчет ФОТ 2007 ФСК от меня_ФОТ на 2010г. Вологда_Форма к защите 71" xfId="9741"/>
    <cellStyle name="_расчет ФОТ 2007 ФСК от меня_ФОТ на 2010г. Вологда_Форма к защите 71_БДР формат СД (2)" xfId="9742"/>
    <cellStyle name="_расчет ФОТ 2007 ФСК от меня_ФОТ на 2010г. Вологда_Форма к защите 72" xfId="9743"/>
    <cellStyle name="_расчет ФОТ 2007 ФСК от меня_ФОТ на 2010г. Вологда_Форма к защите 72_БДР формат СД (2)" xfId="9744"/>
    <cellStyle name="_расчет ФОТ 2007 ФСК от меня_ФОТ на 2010г. Вологда_Форма к защите 73" xfId="9745"/>
    <cellStyle name="_расчет ФОТ 2007 ФСК от меня_ФОТ на 2010г. Вологда_Форма к защите 73_БДР формат СД (2)" xfId="9746"/>
    <cellStyle name="_расчет ФОТ 2007 ФСК от меня_ФОТ на 2010г. Вологда_Форма к защите 74" xfId="9747"/>
    <cellStyle name="_расчет ФОТ 2007 ФСК от меня_ФОТ на 2010г. Вологда_Форма к защите 74_БДР формат СД (2)" xfId="9748"/>
    <cellStyle name="_расчет ФОТ 2007 ФСК от меня_ФОТ на 2010г. Вологда_Форма к защите 75" xfId="9749"/>
    <cellStyle name="_расчет ФОТ 2007 ФСК от меня_ФОТ на 2010г. Вологда_Форма к защите 75_БДР формат СД (2)" xfId="9750"/>
    <cellStyle name="_расчет ФОТ 2007 ФСК от меня_ФОТ на 2010г. Вологда_Форма к защите 76" xfId="9751"/>
    <cellStyle name="_расчет ФОТ 2007 ФСК от меня_ФОТ на 2010г. Вологда_Форма к защите 76_БДР формат СД (2)" xfId="9752"/>
    <cellStyle name="_расчет ФОТ 2007 ФСК от меня_ФОТ на 2010г. Вологда_Форма к защите 77" xfId="9753"/>
    <cellStyle name="_расчет ФОТ 2007 ФСК от меня_ФОТ на 2010г. Вологда_Форма к защите 77_БДР формат СД (2)" xfId="9754"/>
    <cellStyle name="_расчет ФОТ 2007 ФСК от меня_ФОТ на 2010г. Вологда_Форма к защите 78" xfId="9755"/>
    <cellStyle name="_расчет ФОТ 2007 ФСК от меня_ФОТ на 2010г. Вологда_Форма к защите 78_БДР формат СД (2)" xfId="9756"/>
    <cellStyle name="_расчет ФОТ 2007 ФСК от меня_ФОТ на 2010г. Вологда_Форма к защите 79" xfId="9757"/>
    <cellStyle name="_расчет ФОТ 2007 ФСК от меня_ФОТ на 2010г. Вологда_Форма к защите 79_БДР формат СД (2)" xfId="9758"/>
    <cellStyle name="_расчет ФОТ 2007 ФСК от меня_ФОТ на 2010г. Вологда_Форма к защите 8" xfId="9759"/>
    <cellStyle name="_расчет ФОТ 2007 ФСК от меня_ФОТ на 2010г. Вологда_Форма к защите 8_БДР формат СД (2)" xfId="9760"/>
    <cellStyle name="_расчет ФОТ 2007 ФСК от меня_ФОТ на 2010г. Вологда_Форма к защите 80" xfId="9761"/>
    <cellStyle name="_расчет ФОТ 2007 ФСК от меня_ФОТ на 2010г. Вологда_Форма к защите 80_БДР формат СД (2)" xfId="9762"/>
    <cellStyle name="_расчет ФОТ 2007 ФСК от меня_ФОТ на 2010г. Вологда_Форма к защите 81" xfId="9763"/>
    <cellStyle name="_расчет ФОТ 2007 ФСК от меня_ФОТ на 2010г. Вологда_Форма к защите 81_БДР формат СД (2)" xfId="9764"/>
    <cellStyle name="_расчет ФОТ 2007 ФСК от меня_ФОТ на 2010г. Вологда_Форма к защите 82" xfId="9765"/>
    <cellStyle name="_расчет ФОТ 2007 ФСК от меня_ФОТ на 2010г. Вологда_Форма к защите 82_БДР формат СД (2)" xfId="9766"/>
    <cellStyle name="_расчет ФОТ 2007 ФСК от меня_ФОТ на 2010г. Вологда_Форма к защите 83" xfId="9767"/>
    <cellStyle name="_расчет ФОТ 2007 ФСК от меня_ФОТ на 2010г. Вологда_Форма к защите 83_БДР формат СД (2)" xfId="9768"/>
    <cellStyle name="_расчет ФОТ 2007 ФСК от меня_ФОТ на 2010г. Вологда_Форма к защите 84" xfId="9769"/>
    <cellStyle name="_расчет ФОТ 2007 ФСК от меня_ФОТ на 2010г. Вологда_Форма к защите 84_БДР формат СД (2)" xfId="9770"/>
    <cellStyle name="_расчет ФОТ 2007 ФСК от меня_ФОТ на 2010г. Вологда_Форма к защите 85" xfId="9771"/>
    <cellStyle name="_расчет ФОТ 2007 ФСК от меня_ФОТ на 2010г. Вологда_Форма к защите 85_БДР формат СД (2)" xfId="9772"/>
    <cellStyle name="_расчет ФОТ 2007 ФСК от меня_ФОТ на 2010г. Вологда_Форма к защите 86" xfId="9773"/>
    <cellStyle name="_расчет ФОТ 2007 ФСК от меня_ФОТ на 2010г. Вологда_Форма к защите 86_БДР формат СД (2)" xfId="9774"/>
    <cellStyle name="_расчет ФОТ 2007 ФСК от меня_ФОТ на 2010г. Вологда_Форма к защите 87" xfId="9775"/>
    <cellStyle name="_расчет ФОТ 2007 ФСК от меня_ФОТ на 2010г. Вологда_Форма к защите 87_БДР формат СД (2)" xfId="9776"/>
    <cellStyle name="_расчет ФОТ 2007 ФСК от меня_ФОТ на 2010г. Вологда_Форма к защите 88" xfId="9777"/>
    <cellStyle name="_расчет ФОТ 2007 ФСК от меня_ФОТ на 2010г. Вологда_Форма к защите 88_БДР формат СД (2)" xfId="9778"/>
    <cellStyle name="_расчет ФОТ 2007 ФСК от меня_ФОТ на 2010г. Вологда_Форма к защите 89" xfId="9779"/>
    <cellStyle name="_расчет ФОТ 2007 ФСК от меня_ФОТ на 2010г. Вологда_Форма к защите 89_БДР формат СД (2)" xfId="9780"/>
    <cellStyle name="_расчет ФОТ 2007 ФСК от меня_ФОТ на 2010г. Вологда_Форма к защите 9" xfId="9781"/>
    <cellStyle name="_расчет ФОТ 2007 ФСК от меня_ФОТ на 2010г. Вологда_Форма к защите 9_БДР формат СД (2)" xfId="9782"/>
    <cellStyle name="_расчет ФОТ 2007 ФСК от меня_ФОТ на 2010г. Вологда_Форма к защите 90" xfId="9783"/>
    <cellStyle name="_расчет ФОТ 2007 ФСК от меня_ФОТ на 2010г. Вологда_Форма к защите 90_БДР формат СД (2)" xfId="9784"/>
    <cellStyle name="_расчет ФОТ 2007 ФСК от меня_ФОТ на 2010г. Вологда_Форма к защите ДЭБ" xfId="9785"/>
    <cellStyle name="_расчет ФОТ 2007 ФСК от меня_ФОТ на 2010г. Вологда_Форма к защите ДЭБ 2" xfId="9786"/>
    <cellStyle name="_расчет ФОТ 2007 ФСК от меня_ФОТ на 2010г. Вологда_Форма к защите ДЭБ 2_БДР формат СД (2)" xfId="9787"/>
    <cellStyle name="_расчет ФОТ 2007 ФСК от меня_ФОТ на 2010г. Вологда_Форма к защите ДЭБ_БДР формат СД (2)" xfId="9788"/>
    <cellStyle name="_расчет ФОТ 2007 ФСК от меня_ФОТ на 2010г. Вологда_Форма к защите_БДР формат СД (2)" xfId="9789"/>
    <cellStyle name="_расчет ФОТ 2007 ФСК от меня_ФОТ на 2010г. Вологда_Форма к защите_ДСП" xfId="9790"/>
    <cellStyle name="_расчет ФОТ 2007 ФСК от меня_ФОТ на 2010г. Вологда_Форма к защите_ДСП 2" xfId="9791"/>
    <cellStyle name="_расчет ФОТ 2007 ФСК от меня_ФОТ на 2010г. Вологда_Форма к защите_ДСП 2_БДР формат СД (2)" xfId="9792"/>
    <cellStyle name="_расчет ФОТ 2007 ФСК от меня_ФОТ на 2010г. Вологда_Форма к защите_ДСП_БДР формат СД (2)" xfId="9793"/>
    <cellStyle name="_расчет ФОТ 2007 ФСК от меня_ФОТ на 2010г. Вологда_Форма к защите_ДУпиоп" xfId="9794"/>
    <cellStyle name="_расчет ФОТ 2007 ФСК от меня_ФОТ на 2010г. Вологда_Форма к защите_ДУпиоп 2" xfId="9795"/>
    <cellStyle name="_расчет ФОТ 2007 ФСК от меня_ФОТ на 2010г. Вологда_Форма к защите_ДУпиоп 2_БДР формат СД (2)" xfId="9796"/>
    <cellStyle name="_расчет ФОТ 2007 ФСК от меня_ФОТ на 2010г. Вологда_Форма к защите_ДУпиоп_БДР формат СД (2)" xfId="9797"/>
    <cellStyle name="_расчет ФОТ 2007 ФСК от меня_ФОТ на 2010г. Вологда_Форма к защите_окончательная версия" xfId="9798"/>
    <cellStyle name="_расчет ФОТ 2007 ФСК от меня_ФОТ на 2010г. Вологда_Форма к защите_окончательная версия 2" xfId="9799"/>
    <cellStyle name="_расчет ФОТ 2007 ФСК от меня_ФОТ на 2010г. Вологда_Форма к защите_окончательная версия 2_БДР формат СД (2)" xfId="9800"/>
    <cellStyle name="_расчет ФОТ 2007 ФСК от меня_ФОТ на 2010г. Вологда_Форма к защите_окончательная версия_БДР формат СД (2)" xfId="9801"/>
    <cellStyle name="_расчет ФОТ 2007 ФСК от меня_ФОТ РЗА 2010 -МЭС Центра (2)" xfId="9802"/>
    <cellStyle name="_расчет ФОТ 2007 ФСК от меня_ФОТ РЗА 2010 -МЭС Центра (2) 2" xfId="9803"/>
    <cellStyle name="_расчет ФОТ 2007 ФСК от меня_ФОТ РЗА 2010 -МЭС Центра (2) 2 2" xfId="9804"/>
    <cellStyle name="_расчет ФОТ 2007 ФСК от меня_ФОТ РЗА 2010 -МЭС Центра (2) 2 2_БДР формат СД (2)" xfId="9805"/>
    <cellStyle name="_расчет ФОТ 2007 ФСК от меня_ФОТ РЗА 2010 -МЭС Центра (2) 2_БДР формат СД (2)" xfId="9806"/>
    <cellStyle name="_расчет ФОТ 2007 ФСК от меня_ФОТ РЗА 2010 -МЭС Центра (2) 3" xfId="9807"/>
    <cellStyle name="_расчет ФОТ 2007 ФСК от меня_ФОТ РЗА 2010 -МЭС Центра (2) 3_БДР формат СД (2)" xfId="9808"/>
    <cellStyle name="_расчет ФОТ 2007 ФСК от меня_ФОТ РЗА 2010 -МЭС Центра (2)_БДР формат СД (2)" xfId="9809"/>
    <cellStyle name="_расчет ФОТ 2007 ФСК от меня_ФОТ РЗА 2010 -МЭС Центра (2)_ДУС (3)" xfId="9810"/>
    <cellStyle name="_расчет ФОТ 2007 ФСК от меня_ФОТ РЗА 2010 -МЭС Центра (2)_ДУС (3) 2" xfId="9811"/>
    <cellStyle name="_расчет ФОТ 2007 ФСК от меня_ФОТ РЗА 2010 -МЭС Центра (2)_ДУС (3) 2_БДР формат СД (2)" xfId="9812"/>
    <cellStyle name="_расчет ФОТ 2007 ФСК от меня_ФОТ РЗА 2010 -МЭС Центра (2)_ДУС (3)_БДР формат СД (2)" xfId="9813"/>
    <cellStyle name="_расчет ФОТ 2007 ФСК от меня_ФОТ РЗА 2010 -МЭС Центра (2)_Источники_лимиты_Бизнес-план" xfId="9814"/>
    <cellStyle name="_расчет ФОТ 2007 ФСК от меня_ФОТ РЗА 2010 -МЭС Центра (2)_Источники_лимиты_Бизнес-план 2" xfId="9815"/>
    <cellStyle name="_расчет ФОТ 2007 ФСК от меня_ФОТ РЗА 2010 -МЭС Центра (2)_Источники_лимиты_Бизнес-план 2 2" xfId="9816"/>
    <cellStyle name="_расчет ФОТ 2007 ФСК от меня_ФОТ РЗА 2010 -МЭС Центра (2)_Источники_лимиты_Бизнес-план 2 2_БДР формат СД (2)" xfId="9817"/>
    <cellStyle name="_расчет ФОТ 2007 ФСК от меня_ФОТ РЗА 2010 -МЭС Центра (2)_Источники_лимиты_Бизнес-план 2_БДР формат СД (2)" xfId="9818"/>
    <cellStyle name="_расчет ФОТ 2007 ФСК от меня_ФОТ РЗА 2010 -МЭС Центра (2)_Источники_лимиты_Бизнес-план 3" xfId="9819"/>
    <cellStyle name="_расчет ФОТ 2007 ФСК от меня_ФОТ РЗА 2010 -МЭС Центра (2)_Источники_лимиты_Бизнес-план 3_БДР формат СД (2)" xfId="9820"/>
    <cellStyle name="_расчет ФОТ 2007 ФСК от меня_ФОТ РЗА 2010 -МЭС Центра (2)_Источники_лимиты_Бизнес-план_БДР формат СД (2)" xfId="9821"/>
    <cellStyle name="_расчет ФОТ 2007 ФСК от меня_ФОТ РЗА 2010 -МЭС Центра (2)_Копия форма к защите" xfId="9822"/>
    <cellStyle name="_расчет ФОТ 2007 ФСК от меня_ФОТ РЗА 2010 -МЭС Центра (2)_Копия форма к защите 2" xfId="9823"/>
    <cellStyle name="_расчет ФОТ 2007 ФСК от меня_ФОТ РЗА 2010 -МЭС Центра (2)_Копия форма к защите 2_БДР формат СД (2)" xfId="9824"/>
    <cellStyle name="_расчет ФОТ 2007 ФСК от меня_ФОТ РЗА 2010 -МЭС Центра (2)_Копия форма к защите_БДР формат СД (2)" xfId="9825"/>
    <cellStyle name="_расчет ФОТ 2007 ФСК от меня_ФОТ РЗА 2010 -МЭС Центра (2)_Свод бюджет на 2012" xfId="9826"/>
    <cellStyle name="_расчет ФОТ 2007 ФСК от меня_ФОТ РЗА 2010 -МЭС Центра (2)_Свод бюджет на 2012 2" xfId="9827"/>
    <cellStyle name="_расчет ФОТ 2007 ФСК от меня_ФОТ РЗА 2010 -МЭС Центра (2)_Свод бюджет на 2012 2_БДР формат СД (2)" xfId="9828"/>
    <cellStyle name="_расчет ФОТ 2007 ФСК от меня_ФОТ РЗА 2010 -МЭС Центра (2)_Свод бюджет на 2012_БДР формат СД (2)" xfId="9829"/>
    <cellStyle name="_расчет ФОТ 2007 ФСК от меня_ФОТ РЗА 2010 -МЭС Центра (2)_Форма к защите" xfId="9830"/>
    <cellStyle name="_расчет ФОТ 2007 ФСК от меня_ФОТ РЗА 2010 -МЭС Центра (2)_форма к защите - ДКУ" xfId="9831"/>
    <cellStyle name="_расчет ФОТ 2007 ФСК от меня_ФОТ РЗА 2010 -МЭС Центра (2)_форма к защите - ДКУ 2" xfId="9832"/>
    <cellStyle name="_расчет ФОТ 2007 ФСК от меня_ФОТ РЗА 2010 -МЭС Центра (2)_форма к защите - ДКУ 2_БДР формат СД (2)" xfId="9833"/>
    <cellStyle name="_расчет ФОТ 2007 ФСК от меня_ФОТ РЗА 2010 -МЭС Центра (2)_форма к защите - ДКУ_БДР формат СД (2)" xfId="9834"/>
    <cellStyle name="_расчет ФОТ 2007 ФСК от меня_ФОТ РЗА 2010 -МЭС Центра (2)_Форма к защите 10" xfId="9835"/>
    <cellStyle name="_расчет ФОТ 2007 ФСК от меня_ФОТ РЗА 2010 -МЭС Центра (2)_Форма к защите 10_БДР формат СД (2)" xfId="9836"/>
    <cellStyle name="_расчет ФОТ 2007 ФСК от меня_ФОТ РЗА 2010 -МЭС Центра (2)_Форма к защите 11" xfId="9837"/>
    <cellStyle name="_расчет ФОТ 2007 ФСК от меня_ФОТ РЗА 2010 -МЭС Центра (2)_Форма к защите 11_БДР формат СД (2)" xfId="9838"/>
    <cellStyle name="_расчет ФОТ 2007 ФСК от меня_ФОТ РЗА 2010 -МЭС Центра (2)_Форма к защите 12" xfId="9839"/>
    <cellStyle name="_расчет ФОТ 2007 ФСК от меня_ФОТ РЗА 2010 -МЭС Центра (2)_Форма к защите 12_БДР формат СД (2)" xfId="9840"/>
    <cellStyle name="_расчет ФОТ 2007 ФСК от меня_ФОТ РЗА 2010 -МЭС Центра (2)_Форма к защите 13" xfId="9841"/>
    <cellStyle name="_расчет ФОТ 2007 ФСК от меня_ФОТ РЗА 2010 -МЭС Центра (2)_Форма к защите 13_БДР формат СД (2)" xfId="9842"/>
    <cellStyle name="_расчет ФОТ 2007 ФСК от меня_ФОТ РЗА 2010 -МЭС Центра (2)_Форма к защите 14" xfId="9843"/>
    <cellStyle name="_расчет ФОТ 2007 ФСК от меня_ФОТ РЗА 2010 -МЭС Центра (2)_Форма к защите 14_БДР формат СД (2)" xfId="9844"/>
    <cellStyle name="_расчет ФОТ 2007 ФСК от меня_ФОТ РЗА 2010 -МЭС Центра (2)_Форма к защите 15" xfId="9845"/>
    <cellStyle name="_расчет ФОТ 2007 ФСК от меня_ФОТ РЗА 2010 -МЭС Центра (2)_Форма к защите 15_БДР формат СД (2)" xfId="9846"/>
    <cellStyle name="_расчет ФОТ 2007 ФСК от меня_ФОТ РЗА 2010 -МЭС Центра (2)_Форма к защите 16" xfId="9847"/>
    <cellStyle name="_расчет ФОТ 2007 ФСК от меня_ФОТ РЗА 2010 -МЭС Центра (2)_Форма к защите 16_БДР формат СД (2)" xfId="9848"/>
    <cellStyle name="_расчет ФОТ 2007 ФСК от меня_ФОТ РЗА 2010 -МЭС Центра (2)_Форма к защите 17" xfId="9849"/>
    <cellStyle name="_расчет ФОТ 2007 ФСК от меня_ФОТ РЗА 2010 -МЭС Центра (2)_Форма к защите 17_БДР формат СД (2)" xfId="9850"/>
    <cellStyle name="_расчет ФОТ 2007 ФСК от меня_ФОТ РЗА 2010 -МЭС Центра (2)_Форма к защите 18" xfId="9851"/>
    <cellStyle name="_расчет ФОТ 2007 ФСК от меня_ФОТ РЗА 2010 -МЭС Центра (2)_Форма к защите 18_БДР формат СД (2)" xfId="9852"/>
    <cellStyle name="_расчет ФОТ 2007 ФСК от меня_ФОТ РЗА 2010 -МЭС Центра (2)_Форма к защите 19" xfId="9853"/>
    <cellStyle name="_расчет ФОТ 2007 ФСК от меня_ФОТ РЗА 2010 -МЭС Центра (2)_Форма к защите 19_БДР формат СД (2)" xfId="9854"/>
    <cellStyle name="_расчет ФОТ 2007 ФСК от меня_ФОТ РЗА 2010 -МЭС Центра (2)_Форма к защите 2" xfId="9855"/>
    <cellStyle name="_расчет ФОТ 2007 ФСК от меня_ФОТ РЗА 2010 -МЭС Центра (2)_Форма к защите 2_БДР формат СД (2)" xfId="9856"/>
    <cellStyle name="_расчет ФОТ 2007 ФСК от меня_ФОТ РЗА 2010 -МЭС Центра (2)_Форма к защите 20" xfId="9857"/>
    <cellStyle name="_расчет ФОТ 2007 ФСК от меня_ФОТ РЗА 2010 -МЭС Центра (2)_Форма к защите 20_БДР формат СД (2)" xfId="9858"/>
    <cellStyle name="_расчет ФОТ 2007 ФСК от меня_ФОТ РЗА 2010 -МЭС Центра (2)_Форма к защите 21" xfId="9859"/>
    <cellStyle name="_расчет ФОТ 2007 ФСК от меня_ФОТ РЗА 2010 -МЭС Центра (2)_Форма к защите 21_БДР формат СД (2)" xfId="9860"/>
    <cellStyle name="_расчет ФОТ 2007 ФСК от меня_ФОТ РЗА 2010 -МЭС Центра (2)_Форма к защите 22" xfId="9861"/>
    <cellStyle name="_расчет ФОТ 2007 ФСК от меня_ФОТ РЗА 2010 -МЭС Центра (2)_Форма к защите 22_БДР формат СД (2)" xfId="9862"/>
    <cellStyle name="_расчет ФОТ 2007 ФСК от меня_ФОТ РЗА 2010 -МЭС Центра (2)_Форма к защите 23" xfId="9863"/>
    <cellStyle name="_расчет ФОТ 2007 ФСК от меня_ФОТ РЗА 2010 -МЭС Центра (2)_Форма к защите 23_БДР формат СД (2)" xfId="9864"/>
    <cellStyle name="_расчет ФОТ 2007 ФСК от меня_ФОТ РЗА 2010 -МЭС Центра (2)_Форма к защите 24" xfId="9865"/>
    <cellStyle name="_расчет ФОТ 2007 ФСК от меня_ФОТ РЗА 2010 -МЭС Центра (2)_Форма к защите 24_БДР формат СД (2)" xfId="9866"/>
    <cellStyle name="_расчет ФОТ 2007 ФСК от меня_ФОТ РЗА 2010 -МЭС Центра (2)_Форма к защите 25" xfId="9867"/>
    <cellStyle name="_расчет ФОТ 2007 ФСК от меня_ФОТ РЗА 2010 -МЭС Центра (2)_Форма к защите 25_БДР формат СД (2)" xfId="9868"/>
    <cellStyle name="_расчет ФОТ 2007 ФСК от меня_ФОТ РЗА 2010 -МЭС Центра (2)_Форма к защите 26" xfId="9869"/>
    <cellStyle name="_расчет ФОТ 2007 ФСК от меня_ФОТ РЗА 2010 -МЭС Центра (2)_Форма к защите 26_БДР формат СД (2)" xfId="9870"/>
    <cellStyle name="_расчет ФОТ 2007 ФСК от меня_ФОТ РЗА 2010 -МЭС Центра (2)_Форма к защите 27" xfId="9871"/>
    <cellStyle name="_расчет ФОТ 2007 ФСК от меня_ФОТ РЗА 2010 -МЭС Центра (2)_Форма к защите 27_БДР формат СД (2)" xfId="9872"/>
    <cellStyle name="_расчет ФОТ 2007 ФСК от меня_ФОТ РЗА 2010 -МЭС Центра (2)_Форма к защите 28" xfId="9873"/>
    <cellStyle name="_расчет ФОТ 2007 ФСК от меня_ФОТ РЗА 2010 -МЭС Центра (2)_Форма к защите 28_БДР формат СД (2)" xfId="9874"/>
    <cellStyle name="_расчет ФОТ 2007 ФСК от меня_ФОТ РЗА 2010 -МЭС Центра (2)_Форма к защите 29" xfId="9875"/>
    <cellStyle name="_расчет ФОТ 2007 ФСК от меня_ФОТ РЗА 2010 -МЭС Центра (2)_Форма к защите 29_БДР формат СД (2)" xfId="9876"/>
    <cellStyle name="_расчет ФОТ 2007 ФСК от меня_ФОТ РЗА 2010 -МЭС Центра (2)_Форма к защите 3" xfId="9877"/>
    <cellStyle name="_расчет ФОТ 2007 ФСК от меня_ФОТ РЗА 2010 -МЭС Центра (2)_Форма к защите 3_БДР формат СД (2)" xfId="9878"/>
    <cellStyle name="_расчет ФОТ 2007 ФСК от меня_ФОТ РЗА 2010 -МЭС Центра (2)_Форма к защите 30" xfId="9879"/>
    <cellStyle name="_расчет ФОТ 2007 ФСК от меня_ФОТ РЗА 2010 -МЭС Центра (2)_Форма к защите 30_БДР формат СД (2)" xfId="9880"/>
    <cellStyle name="_расчет ФОТ 2007 ФСК от меня_ФОТ РЗА 2010 -МЭС Центра (2)_Форма к защите 31" xfId="9881"/>
    <cellStyle name="_расчет ФОТ 2007 ФСК от меня_ФОТ РЗА 2010 -МЭС Центра (2)_Форма к защите 31_БДР формат СД (2)" xfId="9882"/>
    <cellStyle name="_расчет ФОТ 2007 ФСК от меня_ФОТ РЗА 2010 -МЭС Центра (2)_Форма к защите 32" xfId="9883"/>
    <cellStyle name="_расчет ФОТ 2007 ФСК от меня_ФОТ РЗА 2010 -МЭС Центра (2)_Форма к защите 32_БДР формат СД (2)" xfId="9884"/>
    <cellStyle name="_расчет ФОТ 2007 ФСК от меня_ФОТ РЗА 2010 -МЭС Центра (2)_Форма к защите 33" xfId="9885"/>
    <cellStyle name="_расчет ФОТ 2007 ФСК от меня_ФОТ РЗА 2010 -МЭС Центра (2)_Форма к защите 33_БДР формат СД (2)" xfId="9886"/>
    <cellStyle name="_расчет ФОТ 2007 ФСК от меня_ФОТ РЗА 2010 -МЭС Центра (2)_Форма к защите 34" xfId="9887"/>
    <cellStyle name="_расчет ФОТ 2007 ФСК от меня_ФОТ РЗА 2010 -МЭС Центра (2)_Форма к защите 34_БДР формат СД (2)" xfId="9888"/>
    <cellStyle name="_расчет ФОТ 2007 ФСК от меня_ФОТ РЗА 2010 -МЭС Центра (2)_Форма к защите 35" xfId="9889"/>
    <cellStyle name="_расчет ФОТ 2007 ФСК от меня_ФОТ РЗА 2010 -МЭС Центра (2)_Форма к защите 35_БДР формат СД (2)" xfId="9890"/>
    <cellStyle name="_расчет ФОТ 2007 ФСК от меня_ФОТ РЗА 2010 -МЭС Центра (2)_Форма к защите 36" xfId="9891"/>
    <cellStyle name="_расчет ФОТ 2007 ФСК от меня_ФОТ РЗА 2010 -МЭС Центра (2)_Форма к защите 36_БДР формат СД (2)" xfId="9892"/>
    <cellStyle name="_расчет ФОТ 2007 ФСК от меня_ФОТ РЗА 2010 -МЭС Центра (2)_Форма к защите 37" xfId="9893"/>
    <cellStyle name="_расчет ФОТ 2007 ФСК от меня_ФОТ РЗА 2010 -МЭС Центра (2)_Форма к защите 37_БДР формат СД (2)" xfId="9894"/>
    <cellStyle name="_расчет ФОТ 2007 ФСК от меня_ФОТ РЗА 2010 -МЭС Центра (2)_Форма к защите 38" xfId="9895"/>
    <cellStyle name="_расчет ФОТ 2007 ФСК от меня_ФОТ РЗА 2010 -МЭС Центра (2)_Форма к защите 38_БДР формат СД (2)" xfId="9896"/>
    <cellStyle name="_расчет ФОТ 2007 ФСК от меня_ФОТ РЗА 2010 -МЭС Центра (2)_Форма к защите 39" xfId="9897"/>
    <cellStyle name="_расчет ФОТ 2007 ФСК от меня_ФОТ РЗА 2010 -МЭС Центра (2)_Форма к защите 39_БДР формат СД (2)" xfId="9898"/>
    <cellStyle name="_расчет ФОТ 2007 ФСК от меня_ФОТ РЗА 2010 -МЭС Центра (2)_Форма к защите 4" xfId="9899"/>
    <cellStyle name="_расчет ФОТ 2007 ФСК от меня_ФОТ РЗА 2010 -МЭС Центра (2)_Форма к защите 4_БДР формат СД (2)" xfId="9900"/>
    <cellStyle name="_расчет ФОТ 2007 ФСК от меня_ФОТ РЗА 2010 -МЭС Центра (2)_Форма к защите 40" xfId="9901"/>
    <cellStyle name="_расчет ФОТ 2007 ФСК от меня_ФОТ РЗА 2010 -МЭС Центра (2)_Форма к защите 40_БДР формат СД (2)" xfId="9902"/>
    <cellStyle name="_расчет ФОТ 2007 ФСК от меня_ФОТ РЗА 2010 -МЭС Центра (2)_Форма к защите 41" xfId="9903"/>
    <cellStyle name="_расчет ФОТ 2007 ФСК от меня_ФОТ РЗА 2010 -МЭС Центра (2)_Форма к защите 41_БДР формат СД (2)" xfId="9904"/>
    <cellStyle name="_расчет ФОТ 2007 ФСК от меня_ФОТ РЗА 2010 -МЭС Центра (2)_Форма к защите 42" xfId="9905"/>
    <cellStyle name="_расчет ФОТ 2007 ФСК от меня_ФОТ РЗА 2010 -МЭС Центра (2)_Форма к защите 42_БДР формат СД (2)" xfId="9906"/>
    <cellStyle name="_расчет ФОТ 2007 ФСК от меня_ФОТ РЗА 2010 -МЭС Центра (2)_Форма к защите 43" xfId="9907"/>
    <cellStyle name="_расчет ФОТ 2007 ФСК от меня_ФОТ РЗА 2010 -МЭС Центра (2)_Форма к защите 43_БДР формат СД (2)" xfId="9908"/>
    <cellStyle name="_расчет ФОТ 2007 ФСК от меня_ФОТ РЗА 2010 -МЭС Центра (2)_Форма к защите 44" xfId="9909"/>
    <cellStyle name="_расчет ФОТ 2007 ФСК от меня_ФОТ РЗА 2010 -МЭС Центра (2)_Форма к защите 44_БДР формат СД (2)" xfId="9910"/>
    <cellStyle name="_расчет ФОТ 2007 ФСК от меня_ФОТ РЗА 2010 -МЭС Центра (2)_Форма к защите 45" xfId="9911"/>
    <cellStyle name="_расчет ФОТ 2007 ФСК от меня_ФОТ РЗА 2010 -МЭС Центра (2)_Форма к защите 45_БДР формат СД (2)" xfId="9912"/>
    <cellStyle name="_расчет ФОТ 2007 ФСК от меня_ФОТ РЗА 2010 -МЭС Центра (2)_Форма к защите 46" xfId="9913"/>
    <cellStyle name="_расчет ФОТ 2007 ФСК от меня_ФОТ РЗА 2010 -МЭС Центра (2)_Форма к защите 46_БДР формат СД (2)" xfId="9914"/>
    <cellStyle name="_расчет ФОТ 2007 ФСК от меня_ФОТ РЗА 2010 -МЭС Центра (2)_Форма к защите 47" xfId="9915"/>
    <cellStyle name="_расчет ФОТ 2007 ФСК от меня_ФОТ РЗА 2010 -МЭС Центра (2)_Форма к защите 47_БДР формат СД (2)" xfId="9916"/>
    <cellStyle name="_расчет ФОТ 2007 ФСК от меня_ФОТ РЗА 2010 -МЭС Центра (2)_Форма к защите 48" xfId="9917"/>
    <cellStyle name="_расчет ФОТ 2007 ФСК от меня_ФОТ РЗА 2010 -МЭС Центра (2)_Форма к защите 48_БДР формат СД (2)" xfId="9918"/>
    <cellStyle name="_расчет ФОТ 2007 ФСК от меня_ФОТ РЗА 2010 -МЭС Центра (2)_Форма к защите 49" xfId="9919"/>
    <cellStyle name="_расчет ФОТ 2007 ФСК от меня_ФОТ РЗА 2010 -МЭС Центра (2)_Форма к защите 49_БДР формат СД (2)" xfId="9920"/>
    <cellStyle name="_расчет ФОТ 2007 ФСК от меня_ФОТ РЗА 2010 -МЭС Центра (2)_Форма к защите 5" xfId="9921"/>
    <cellStyle name="_расчет ФОТ 2007 ФСК от меня_ФОТ РЗА 2010 -МЭС Центра (2)_Форма к защите 5_БДР формат СД (2)" xfId="9922"/>
    <cellStyle name="_расчет ФОТ 2007 ФСК от меня_ФОТ РЗА 2010 -МЭС Центра (2)_Форма к защите 50" xfId="9923"/>
    <cellStyle name="_расчет ФОТ 2007 ФСК от меня_ФОТ РЗА 2010 -МЭС Центра (2)_Форма к защите 50_БДР формат СД (2)" xfId="9924"/>
    <cellStyle name="_расчет ФОТ 2007 ФСК от меня_ФОТ РЗА 2010 -МЭС Центра (2)_Форма к защите 51" xfId="9925"/>
    <cellStyle name="_расчет ФОТ 2007 ФСК от меня_ФОТ РЗА 2010 -МЭС Центра (2)_Форма к защите 51_БДР формат СД (2)" xfId="9926"/>
    <cellStyle name="_расчет ФОТ 2007 ФСК от меня_ФОТ РЗА 2010 -МЭС Центра (2)_Форма к защите 52" xfId="9927"/>
    <cellStyle name="_расчет ФОТ 2007 ФСК от меня_ФОТ РЗА 2010 -МЭС Центра (2)_Форма к защите 52_БДР формат СД (2)" xfId="9928"/>
    <cellStyle name="_расчет ФОТ 2007 ФСК от меня_ФОТ РЗА 2010 -МЭС Центра (2)_Форма к защите 53" xfId="9929"/>
    <cellStyle name="_расчет ФОТ 2007 ФСК от меня_ФОТ РЗА 2010 -МЭС Центра (2)_Форма к защите 53_БДР формат СД (2)" xfId="9930"/>
    <cellStyle name="_расчет ФОТ 2007 ФСК от меня_ФОТ РЗА 2010 -МЭС Центра (2)_Форма к защите 54" xfId="9931"/>
    <cellStyle name="_расчет ФОТ 2007 ФСК от меня_ФОТ РЗА 2010 -МЭС Центра (2)_Форма к защите 54_БДР формат СД (2)" xfId="9932"/>
    <cellStyle name="_расчет ФОТ 2007 ФСК от меня_ФОТ РЗА 2010 -МЭС Центра (2)_Форма к защите 55" xfId="9933"/>
    <cellStyle name="_расчет ФОТ 2007 ФСК от меня_ФОТ РЗА 2010 -МЭС Центра (2)_Форма к защите 55_БДР формат СД (2)" xfId="9934"/>
    <cellStyle name="_расчет ФОТ 2007 ФСК от меня_ФОТ РЗА 2010 -МЭС Центра (2)_Форма к защите 56" xfId="9935"/>
    <cellStyle name="_расчет ФОТ 2007 ФСК от меня_ФОТ РЗА 2010 -МЭС Центра (2)_Форма к защите 56_БДР формат СД (2)" xfId="9936"/>
    <cellStyle name="_расчет ФОТ 2007 ФСК от меня_ФОТ РЗА 2010 -МЭС Центра (2)_Форма к защите 57" xfId="9937"/>
    <cellStyle name="_расчет ФОТ 2007 ФСК от меня_ФОТ РЗА 2010 -МЭС Центра (2)_Форма к защите 57_БДР формат СД (2)" xfId="9938"/>
    <cellStyle name="_расчет ФОТ 2007 ФСК от меня_ФОТ РЗА 2010 -МЭС Центра (2)_Форма к защите 58" xfId="9939"/>
    <cellStyle name="_расчет ФОТ 2007 ФСК от меня_ФОТ РЗА 2010 -МЭС Центра (2)_Форма к защите 58_БДР формат СД (2)" xfId="9940"/>
    <cellStyle name="_расчет ФОТ 2007 ФСК от меня_ФОТ РЗА 2010 -МЭС Центра (2)_Форма к защите 59" xfId="9941"/>
    <cellStyle name="_расчет ФОТ 2007 ФСК от меня_ФОТ РЗА 2010 -МЭС Центра (2)_Форма к защите 59_БДР формат СД (2)" xfId="9942"/>
    <cellStyle name="_расчет ФОТ 2007 ФСК от меня_ФОТ РЗА 2010 -МЭС Центра (2)_Форма к защите 6" xfId="9943"/>
    <cellStyle name="_расчет ФОТ 2007 ФСК от меня_ФОТ РЗА 2010 -МЭС Центра (2)_Форма к защите 6_БДР формат СД (2)" xfId="9944"/>
    <cellStyle name="_расчет ФОТ 2007 ФСК от меня_ФОТ РЗА 2010 -МЭС Центра (2)_Форма к защите 60" xfId="9945"/>
    <cellStyle name="_расчет ФОТ 2007 ФСК от меня_ФОТ РЗА 2010 -МЭС Центра (2)_Форма к защите 60_БДР формат СД (2)" xfId="9946"/>
    <cellStyle name="_расчет ФОТ 2007 ФСК от меня_ФОТ РЗА 2010 -МЭС Центра (2)_Форма к защите 61" xfId="9947"/>
    <cellStyle name="_расчет ФОТ 2007 ФСК от меня_ФОТ РЗА 2010 -МЭС Центра (2)_Форма к защите 61_БДР формат СД (2)" xfId="9948"/>
    <cellStyle name="_расчет ФОТ 2007 ФСК от меня_ФОТ РЗА 2010 -МЭС Центра (2)_Форма к защите 62" xfId="9949"/>
    <cellStyle name="_расчет ФОТ 2007 ФСК от меня_ФОТ РЗА 2010 -МЭС Центра (2)_Форма к защите 62_БДР формат СД (2)" xfId="9950"/>
    <cellStyle name="_расчет ФОТ 2007 ФСК от меня_ФОТ РЗА 2010 -МЭС Центра (2)_Форма к защите 63" xfId="9951"/>
    <cellStyle name="_расчет ФОТ 2007 ФСК от меня_ФОТ РЗА 2010 -МЭС Центра (2)_Форма к защите 63_БДР формат СД (2)" xfId="9952"/>
    <cellStyle name="_расчет ФОТ 2007 ФСК от меня_ФОТ РЗА 2010 -МЭС Центра (2)_Форма к защите 64" xfId="9953"/>
    <cellStyle name="_расчет ФОТ 2007 ФСК от меня_ФОТ РЗА 2010 -МЭС Центра (2)_Форма к защите 64_БДР формат СД (2)" xfId="9954"/>
    <cellStyle name="_расчет ФОТ 2007 ФСК от меня_ФОТ РЗА 2010 -МЭС Центра (2)_Форма к защите 65" xfId="9955"/>
    <cellStyle name="_расчет ФОТ 2007 ФСК от меня_ФОТ РЗА 2010 -МЭС Центра (2)_Форма к защите 65_БДР формат СД (2)" xfId="9956"/>
    <cellStyle name="_расчет ФОТ 2007 ФСК от меня_ФОТ РЗА 2010 -МЭС Центра (2)_Форма к защите 66" xfId="9957"/>
    <cellStyle name="_расчет ФОТ 2007 ФСК от меня_ФОТ РЗА 2010 -МЭС Центра (2)_Форма к защите 66_БДР формат СД (2)" xfId="9958"/>
    <cellStyle name="_расчет ФОТ 2007 ФСК от меня_ФОТ РЗА 2010 -МЭС Центра (2)_Форма к защите 67" xfId="9959"/>
    <cellStyle name="_расчет ФОТ 2007 ФСК от меня_ФОТ РЗА 2010 -МЭС Центра (2)_Форма к защите 67_БДР формат СД (2)" xfId="9960"/>
    <cellStyle name="_расчет ФОТ 2007 ФСК от меня_ФОТ РЗА 2010 -МЭС Центра (2)_Форма к защите 68" xfId="9961"/>
    <cellStyle name="_расчет ФОТ 2007 ФСК от меня_ФОТ РЗА 2010 -МЭС Центра (2)_Форма к защите 68_БДР формат СД (2)" xfId="9962"/>
    <cellStyle name="_расчет ФОТ 2007 ФСК от меня_ФОТ РЗА 2010 -МЭС Центра (2)_Форма к защите 69" xfId="9963"/>
    <cellStyle name="_расчет ФОТ 2007 ФСК от меня_ФОТ РЗА 2010 -МЭС Центра (2)_Форма к защите 69_БДР формат СД (2)" xfId="9964"/>
    <cellStyle name="_расчет ФОТ 2007 ФСК от меня_ФОТ РЗА 2010 -МЭС Центра (2)_Форма к защите 7" xfId="9965"/>
    <cellStyle name="_расчет ФОТ 2007 ФСК от меня_ФОТ РЗА 2010 -МЭС Центра (2)_Форма к защите 7_БДР формат СД (2)" xfId="9966"/>
    <cellStyle name="_расчет ФОТ 2007 ФСК от меня_ФОТ РЗА 2010 -МЭС Центра (2)_Форма к защите 70" xfId="9967"/>
    <cellStyle name="_расчет ФОТ 2007 ФСК от меня_ФОТ РЗА 2010 -МЭС Центра (2)_Форма к защите 70_БДР формат СД (2)" xfId="9968"/>
    <cellStyle name="_расчет ФОТ 2007 ФСК от меня_ФОТ РЗА 2010 -МЭС Центра (2)_Форма к защите 71" xfId="9969"/>
    <cellStyle name="_расчет ФОТ 2007 ФСК от меня_ФОТ РЗА 2010 -МЭС Центра (2)_Форма к защите 71_БДР формат СД (2)" xfId="9970"/>
    <cellStyle name="_расчет ФОТ 2007 ФСК от меня_ФОТ РЗА 2010 -МЭС Центра (2)_Форма к защите 72" xfId="9971"/>
    <cellStyle name="_расчет ФОТ 2007 ФСК от меня_ФОТ РЗА 2010 -МЭС Центра (2)_Форма к защите 72_БДР формат СД (2)" xfId="9972"/>
    <cellStyle name="_расчет ФОТ 2007 ФСК от меня_ФОТ РЗА 2010 -МЭС Центра (2)_Форма к защите 73" xfId="9973"/>
    <cellStyle name="_расчет ФОТ 2007 ФСК от меня_ФОТ РЗА 2010 -МЭС Центра (2)_Форма к защите 73_БДР формат СД (2)" xfId="9974"/>
    <cellStyle name="_расчет ФОТ 2007 ФСК от меня_ФОТ РЗА 2010 -МЭС Центра (2)_Форма к защите 74" xfId="9975"/>
    <cellStyle name="_расчет ФОТ 2007 ФСК от меня_ФОТ РЗА 2010 -МЭС Центра (2)_Форма к защите 74_БДР формат СД (2)" xfId="9976"/>
    <cellStyle name="_расчет ФОТ 2007 ФСК от меня_ФОТ РЗА 2010 -МЭС Центра (2)_Форма к защите 75" xfId="9977"/>
    <cellStyle name="_расчет ФОТ 2007 ФСК от меня_ФОТ РЗА 2010 -МЭС Центра (2)_Форма к защите 75_БДР формат СД (2)" xfId="9978"/>
    <cellStyle name="_расчет ФОТ 2007 ФСК от меня_ФОТ РЗА 2010 -МЭС Центра (2)_Форма к защите 76" xfId="9979"/>
    <cellStyle name="_расчет ФОТ 2007 ФСК от меня_ФОТ РЗА 2010 -МЭС Центра (2)_Форма к защите 76_БДР формат СД (2)" xfId="9980"/>
    <cellStyle name="_расчет ФОТ 2007 ФСК от меня_ФОТ РЗА 2010 -МЭС Центра (2)_Форма к защите 77" xfId="9981"/>
    <cellStyle name="_расчет ФОТ 2007 ФСК от меня_ФОТ РЗА 2010 -МЭС Центра (2)_Форма к защите 77_БДР формат СД (2)" xfId="9982"/>
    <cellStyle name="_расчет ФОТ 2007 ФСК от меня_ФОТ РЗА 2010 -МЭС Центра (2)_Форма к защите 78" xfId="9983"/>
    <cellStyle name="_расчет ФОТ 2007 ФСК от меня_ФОТ РЗА 2010 -МЭС Центра (2)_Форма к защите 78_БДР формат СД (2)" xfId="9984"/>
    <cellStyle name="_расчет ФОТ 2007 ФСК от меня_ФОТ РЗА 2010 -МЭС Центра (2)_Форма к защите 79" xfId="9985"/>
    <cellStyle name="_расчет ФОТ 2007 ФСК от меня_ФОТ РЗА 2010 -МЭС Центра (2)_Форма к защите 79_БДР формат СД (2)" xfId="9986"/>
    <cellStyle name="_расчет ФОТ 2007 ФСК от меня_ФОТ РЗА 2010 -МЭС Центра (2)_Форма к защите 8" xfId="9987"/>
    <cellStyle name="_расчет ФОТ 2007 ФСК от меня_ФОТ РЗА 2010 -МЭС Центра (2)_Форма к защите 8_БДР формат СД (2)" xfId="9988"/>
    <cellStyle name="_расчет ФОТ 2007 ФСК от меня_ФОТ РЗА 2010 -МЭС Центра (2)_Форма к защите 80" xfId="9989"/>
    <cellStyle name="_расчет ФОТ 2007 ФСК от меня_ФОТ РЗА 2010 -МЭС Центра (2)_Форма к защите 80_БДР формат СД (2)" xfId="9990"/>
    <cellStyle name="_расчет ФОТ 2007 ФСК от меня_ФОТ РЗА 2010 -МЭС Центра (2)_Форма к защите 81" xfId="9991"/>
    <cellStyle name="_расчет ФОТ 2007 ФСК от меня_ФОТ РЗА 2010 -МЭС Центра (2)_Форма к защите 81_БДР формат СД (2)" xfId="9992"/>
    <cellStyle name="_расчет ФОТ 2007 ФСК от меня_ФОТ РЗА 2010 -МЭС Центра (2)_Форма к защите 82" xfId="9993"/>
    <cellStyle name="_расчет ФОТ 2007 ФСК от меня_ФОТ РЗА 2010 -МЭС Центра (2)_Форма к защите 82_БДР формат СД (2)" xfId="9994"/>
    <cellStyle name="_расчет ФОТ 2007 ФСК от меня_ФОТ РЗА 2010 -МЭС Центра (2)_Форма к защите 83" xfId="9995"/>
    <cellStyle name="_расчет ФОТ 2007 ФСК от меня_ФОТ РЗА 2010 -МЭС Центра (2)_Форма к защите 83_БДР формат СД (2)" xfId="9996"/>
    <cellStyle name="_расчет ФОТ 2007 ФСК от меня_ФОТ РЗА 2010 -МЭС Центра (2)_Форма к защите 84" xfId="9997"/>
    <cellStyle name="_расчет ФОТ 2007 ФСК от меня_ФОТ РЗА 2010 -МЭС Центра (2)_Форма к защите 84_БДР формат СД (2)" xfId="9998"/>
    <cellStyle name="_расчет ФОТ 2007 ФСК от меня_ФОТ РЗА 2010 -МЭС Центра (2)_Форма к защите 85" xfId="9999"/>
    <cellStyle name="_расчет ФОТ 2007 ФСК от меня_ФОТ РЗА 2010 -МЭС Центра (2)_Форма к защите 85_БДР формат СД (2)" xfId="10000"/>
    <cellStyle name="_расчет ФОТ 2007 ФСК от меня_ФОТ РЗА 2010 -МЭС Центра (2)_Форма к защите 86" xfId="10001"/>
    <cellStyle name="_расчет ФОТ 2007 ФСК от меня_ФОТ РЗА 2010 -МЭС Центра (2)_Форма к защите 86_БДР формат СД (2)" xfId="10002"/>
    <cellStyle name="_расчет ФОТ 2007 ФСК от меня_ФОТ РЗА 2010 -МЭС Центра (2)_Форма к защите 87" xfId="10003"/>
    <cellStyle name="_расчет ФОТ 2007 ФСК от меня_ФОТ РЗА 2010 -МЭС Центра (2)_Форма к защите 87_БДР формат СД (2)" xfId="10004"/>
    <cellStyle name="_расчет ФОТ 2007 ФСК от меня_ФОТ РЗА 2010 -МЭС Центра (2)_Форма к защите 88" xfId="10005"/>
    <cellStyle name="_расчет ФОТ 2007 ФСК от меня_ФОТ РЗА 2010 -МЭС Центра (2)_Форма к защите 88_БДР формат СД (2)" xfId="10006"/>
    <cellStyle name="_расчет ФОТ 2007 ФСК от меня_ФОТ РЗА 2010 -МЭС Центра (2)_Форма к защите 89" xfId="10007"/>
    <cellStyle name="_расчет ФОТ 2007 ФСК от меня_ФОТ РЗА 2010 -МЭС Центра (2)_Форма к защите 89_БДР формат СД (2)" xfId="10008"/>
    <cellStyle name="_расчет ФОТ 2007 ФСК от меня_ФОТ РЗА 2010 -МЭС Центра (2)_Форма к защите 9" xfId="10009"/>
    <cellStyle name="_расчет ФОТ 2007 ФСК от меня_ФОТ РЗА 2010 -МЭС Центра (2)_Форма к защите 9_БДР формат СД (2)" xfId="10010"/>
    <cellStyle name="_расчет ФОТ 2007 ФСК от меня_ФОТ РЗА 2010 -МЭС Центра (2)_Форма к защите 90" xfId="10011"/>
    <cellStyle name="_расчет ФОТ 2007 ФСК от меня_ФОТ РЗА 2010 -МЭС Центра (2)_Форма к защите 90_БДР формат СД (2)" xfId="10012"/>
    <cellStyle name="_расчет ФОТ 2007 ФСК от меня_ФОТ РЗА 2010 -МЭС Центра (2)_Форма к защите ДЭБ" xfId="10013"/>
    <cellStyle name="_расчет ФОТ 2007 ФСК от меня_ФОТ РЗА 2010 -МЭС Центра (2)_Форма к защите ДЭБ 2" xfId="10014"/>
    <cellStyle name="_расчет ФОТ 2007 ФСК от меня_ФОТ РЗА 2010 -МЭС Центра (2)_Форма к защите ДЭБ 2_БДР формат СД (2)" xfId="10015"/>
    <cellStyle name="_расчет ФОТ 2007 ФСК от меня_ФОТ РЗА 2010 -МЭС Центра (2)_Форма к защите ДЭБ_БДР формат СД (2)" xfId="10016"/>
    <cellStyle name="_расчет ФОТ 2007 ФСК от меня_ФОТ РЗА 2010 -МЭС Центра (2)_Форма к защите_БДР формат СД (2)" xfId="10017"/>
    <cellStyle name="_расчет ФОТ 2007 ФСК от меня_ФОТ РЗА 2010 -МЭС Центра (2)_Форма к защите_ДСП" xfId="10018"/>
    <cellStyle name="_расчет ФОТ 2007 ФСК от меня_ФОТ РЗА 2010 -МЭС Центра (2)_Форма к защите_ДСП 2" xfId="10019"/>
    <cellStyle name="_расчет ФОТ 2007 ФСК от меня_ФОТ РЗА 2010 -МЭС Центра (2)_Форма к защите_ДСП 2_БДР формат СД (2)" xfId="10020"/>
    <cellStyle name="_расчет ФОТ 2007 ФСК от меня_ФОТ РЗА 2010 -МЭС Центра (2)_Форма к защите_ДСП_БДР формат СД (2)" xfId="10021"/>
    <cellStyle name="_расчет ФОТ 2007 ФСК от меня_ФОТ РЗА 2010 -МЭС Центра (2)_Форма к защите_ДУпиоп" xfId="10022"/>
    <cellStyle name="_расчет ФОТ 2007 ФСК от меня_ФОТ РЗА 2010 -МЭС Центра (2)_Форма к защите_ДУпиоп 2" xfId="10023"/>
    <cellStyle name="_расчет ФОТ 2007 ФСК от меня_ФОТ РЗА 2010 -МЭС Центра (2)_Форма к защите_ДУпиоп 2_БДР формат СД (2)" xfId="10024"/>
    <cellStyle name="_расчет ФОТ 2007 ФСК от меня_ФОТ РЗА 2010 -МЭС Центра (2)_Форма к защите_ДУпиоп_БДР формат СД (2)" xfId="10025"/>
    <cellStyle name="_расчет ФОТ 2007 ФСК от меня_ФОТ РЗА 2010 -МЭС Центра (2)_Форма к защите_окончательная версия" xfId="10026"/>
    <cellStyle name="_расчет ФОТ 2007 ФСК от меня_ФОТ РЗА 2010 -МЭС Центра (2)_Форма к защите_окончательная версия 2" xfId="10027"/>
    <cellStyle name="_расчет ФОТ 2007 ФСК от меня_ФОТ РЗА 2010 -МЭС Центра (2)_Форма к защите_окончательная версия 2_БДР формат СД (2)" xfId="10028"/>
    <cellStyle name="_расчет ФОТ 2007 ФСК от меня_ФОТ РЗА 2010 -МЭС Центра (2)_Форма к защите_окончательная версия_БДР формат СД (2)" xfId="10029"/>
    <cellStyle name="_расчет ФОТ 2007 ФСК от меня_ФОТ РЗА 2010-2012 -МЭС Центра-согласован" xfId="10030"/>
    <cellStyle name="_расчет ФОТ 2007 ФСК от меня_ФОТ РЗА 2010-2012 -МЭС Центра-согласован 2" xfId="10031"/>
    <cellStyle name="_расчет ФОТ 2007 ФСК от меня_ФОТ РЗА 2010-2012 -МЭС Центра-согласован 2 2" xfId="10032"/>
    <cellStyle name="_расчет ФОТ 2007 ФСК от меня_ФОТ РЗА 2010-2012 -МЭС Центра-согласован 2 2_БДР формат СД (2)" xfId="10033"/>
    <cellStyle name="_расчет ФОТ 2007 ФСК от меня_ФОТ РЗА 2010-2012 -МЭС Центра-согласован 2_БДР формат СД (2)" xfId="10034"/>
    <cellStyle name="_расчет ФОТ 2007 ФСК от меня_ФОТ РЗА 2010-2012 -МЭС Центра-согласован 3" xfId="10035"/>
    <cellStyle name="_расчет ФОТ 2007 ФСК от меня_ФОТ РЗА 2010-2012 -МЭС Центра-согласован 3_БДР формат СД (2)" xfId="10036"/>
    <cellStyle name="_расчет ФОТ 2007 ФСК от меня_ФОТ РЗА 2010-2012 -МЭС Центра-согласован_БДР формат СД (2)" xfId="10037"/>
    <cellStyle name="_расчет ФОТ 2007 ФСК от меня_ФОТ РЗА 2010-2012 -МЭС Центра-согласован_ДУС (3)" xfId="10038"/>
    <cellStyle name="_расчет ФОТ 2007 ФСК от меня_ФОТ РЗА 2010-2012 -МЭС Центра-согласован_ДУС (3) 2" xfId="10039"/>
    <cellStyle name="_расчет ФОТ 2007 ФСК от меня_ФОТ РЗА 2010-2012 -МЭС Центра-согласован_ДУС (3) 2_БДР формат СД (2)" xfId="10040"/>
    <cellStyle name="_расчет ФОТ 2007 ФСК от меня_ФОТ РЗА 2010-2012 -МЭС Центра-согласован_ДУС (3)_БДР формат СД (2)" xfId="10041"/>
    <cellStyle name="_расчет ФОТ 2007 ФСК от меня_ФОТ РЗА 2010-2012 -МЭС Центра-согласован_Источники_лимиты_Бизнес-план" xfId="10042"/>
    <cellStyle name="_расчет ФОТ 2007 ФСК от меня_ФОТ РЗА 2010-2012 -МЭС Центра-согласован_Источники_лимиты_Бизнес-план 2" xfId="10043"/>
    <cellStyle name="_расчет ФОТ 2007 ФСК от меня_ФОТ РЗА 2010-2012 -МЭС Центра-согласован_Источники_лимиты_Бизнес-план 2 2" xfId="10044"/>
    <cellStyle name="_расчет ФОТ 2007 ФСК от меня_ФОТ РЗА 2010-2012 -МЭС Центра-согласован_Источники_лимиты_Бизнес-план 2 2_БДР формат СД (2)" xfId="10045"/>
    <cellStyle name="_расчет ФОТ 2007 ФСК от меня_ФОТ РЗА 2010-2012 -МЭС Центра-согласован_Источники_лимиты_Бизнес-план 2_БДР формат СД (2)" xfId="10046"/>
    <cellStyle name="_расчет ФОТ 2007 ФСК от меня_ФОТ РЗА 2010-2012 -МЭС Центра-согласован_Источники_лимиты_Бизнес-план 3" xfId="10047"/>
    <cellStyle name="_расчет ФОТ 2007 ФСК от меня_ФОТ РЗА 2010-2012 -МЭС Центра-согласован_Источники_лимиты_Бизнес-план 3_БДР формат СД (2)" xfId="10048"/>
    <cellStyle name="_расчет ФОТ 2007 ФСК от меня_ФОТ РЗА 2010-2012 -МЭС Центра-согласован_Источники_лимиты_Бизнес-план_БДР формат СД (2)" xfId="10049"/>
    <cellStyle name="_расчет ФОТ 2007 ФСК от меня_ФОТ РЗА 2010-2012 -МЭС Центра-согласован_Копия форма к защите" xfId="10050"/>
    <cellStyle name="_расчет ФОТ 2007 ФСК от меня_ФОТ РЗА 2010-2012 -МЭС Центра-согласован_Копия форма к защите 2" xfId="10051"/>
    <cellStyle name="_расчет ФОТ 2007 ФСК от меня_ФОТ РЗА 2010-2012 -МЭС Центра-согласован_Копия форма к защите 2_БДР формат СД (2)" xfId="10052"/>
    <cellStyle name="_расчет ФОТ 2007 ФСК от меня_ФОТ РЗА 2010-2012 -МЭС Центра-согласован_Копия форма к защите_БДР формат СД (2)" xfId="10053"/>
    <cellStyle name="_расчет ФОТ 2007 ФСК от меня_ФОТ РЗА 2010-2012 -МЭС Центра-согласован_Свод бюджет на 2012" xfId="10054"/>
    <cellStyle name="_расчет ФОТ 2007 ФСК от меня_ФОТ РЗА 2010-2012 -МЭС Центра-согласован_Свод бюджет на 2012 2" xfId="10055"/>
    <cellStyle name="_расчет ФОТ 2007 ФСК от меня_ФОТ РЗА 2010-2012 -МЭС Центра-согласован_Свод бюджет на 2012 2_БДР формат СД (2)" xfId="10056"/>
    <cellStyle name="_расчет ФОТ 2007 ФСК от меня_ФОТ РЗА 2010-2012 -МЭС Центра-согласован_Свод бюджет на 2012_БДР формат СД (2)" xfId="10057"/>
    <cellStyle name="_расчет ФОТ 2007 ФСК от меня_ФОТ РЗА 2010-2012 -МЭС Центра-согласован_Форма к защите" xfId="10058"/>
    <cellStyle name="_расчет ФОТ 2007 ФСК от меня_ФОТ РЗА 2010-2012 -МЭС Центра-согласован_форма к защите - ДКУ" xfId="10059"/>
    <cellStyle name="_расчет ФОТ 2007 ФСК от меня_ФОТ РЗА 2010-2012 -МЭС Центра-согласован_форма к защите - ДКУ 2" xfId="10060"/>
    <cellStyle name="_расчет ФОТ 2007 ФСК от меня_ФОТ РЗА 2010-2012 -МЭС Центра-согласован_форма к защите - ДКУ 2_БДР формат СД (2)" xfId="10061"/>
    <cellStyle name="_расчет ФОТ 2007 ФСК от меня_ФОТ РЗА 2010-2012 -МЭС Центра-согласован_форма к защите - ДКУ_БДР формат СД (2)" xfId="10062"/>
    <cellStyle name="_расчет ФОТ 2007 ФСК от меня_ФОТ РЗА 2010-2012 -МЭС Центра-согласован_Форма к защите 10" xfId="10063"/>
    <cellStyle name="_расчет ФОТ 2007 ФСК от меня_ФОТ РЗА 2010-2012 -МЭС Центра-согласован_Форма к защите 10_БДР формат СД (2)" xfId="10064"/>
    <cellStyle name="_расчет ФОТ 2007 ФСК от меня_ФОТ РЗА 2010-2012 -МЭС Центра-согласован_Форма к защите 11" xfId="10065"/>
    <cellStyle name="_расчет ФОТ 2007 ФСК от меня_ФОТ РЗА 2010-2012 -МЭС Центра-согласован_Форма к защите 11_БДР формат СД (2)" xfId="10066"/>
    <cellStyle name="_расчет ФОТ 2007 ФСК от меня_ФОТ РЗА 2010-2012 -МЭС Центра-согласован_Форма к защите 12" xfId="10067"/>
    <cellStyle name="_расчет ФОТ 2007 ФСК от меня_ФОТ РЗА 2010-2012 -МЭС Центра-согласован_Форма к защите 12_БДР формат СД (2)" xfId="10068"/>
    <cellStyle name="_расчет ФОТ 2007 ФСК от меня_ФОТ РЗА 2010-2012 -МЭС Центра-согласован_Форма к защите 13" xfId="10069"/>
    <cellStyle name="_расчет ФОТ 2007 ФСК от меня_ФОТ РЗА 2010-2012 -МЭС Центра-согласован_Форма к защите 13_БДР формат СД (2)" xfId="10070"/>
    <cellStyle name="_расчет ФОТ 2007 ФСК от меня_ФОТ РЗА 2010-2012 -МЭС Центра-согласован_Форма к защите 14" xfId="10071"/>
    <cellStyle name="_расчет ФОТ 2007 ФСК от меня_ФОТ РЗА 2010-2012 -МЭС Центра-согласован_Форма к защите 14_БДР формат СД (2)" xfId="10072"/>
    <cellStyle name="_расчет ФОТ 2007 ФСК от меня_ФОТ РЗА 2010-2012 -МЭС Центра-согласован_Форма к защите 15" xfId="10073"/>
    <cellStyle name="_расчет ФОТ 2007 ФСК от меня_ФОТ РЗА 2010-2012 -МЭС Центра-согласован_Форма к защите 15_БДР формат СД (2)" xfId="10074"/>
    <cellStyle name="_расчет ФОТ 2007 ФСК от меня_ФОТ РЗА 2010-2012 -МЭС Центра-согласован_Форма к защите 16" xfId="10075"/>
    <cellStyle name="_расчет ФОТ 2007 ФСК от меня_ФОТ РЗА 2010-2012 -МЭС Центра-согласован_Форма к защите 16_БДР формат СД (2)" xfId="10076"/>
    <cellStyle name="_расчет ФОТ 2007 ФСК от меня_ФОТ РЗА 2010-2012 -МЭС Центра-согласован_Форма к защите 17" xfId="10077"/>
    <cellStyle name="_расчет ФОТ 2007 ФСК от меня_ФОТ РЗА 2010-2012 -МЭС Центра-согласован_Форма к защите 17_БДР формат СД (2)" xfId="10078"/>
    <cellStyle name="_расчет ФОТ 2007 ФСК от меня_ФОТ РЗА 2010-2012 -МЭС Центра-согласован_Форма к защите 18" xfId="10079"/>
    <cellStyle name="_расчет ФОТ 2007 ФСК от меня_ФОТ РЗА 2010-2012 -МЭС Центра-согласован_Форма к защите 18_БДР формат СД (2)" xfId="10080"/>
    <cellStyle name="_расчет ФОТ 2007 ФСК от меня_ФОТ РЗА 2010-2012 -МЭС Центра-согласован_Форма к защите 19" xfId="10081"/>
    <cellStyle name="_расчет ФОТ 2007 ФСК от меня_ФОТ РЗА 2010-2012 -МЭС Центра-согласован_Форма к защите 19_БДР формат СД (2)" xfId="10082"/>
    <cellStyle name="_расчет ФОТ 2007 ФСК от меня_ФОТ РЗА 2010-2012 -МЭС Центра-согласован_Форма к защите 2" xfId="10083"/>
    <cellStyle name="_расчет ФОТ 2007 ФСК от меня_ФОТ РЗА 2010-2012 -МЭС Центра-согласован_Форма к защите 2_БДР формат СД (2)" xfId="10084"/>
    <cellStyle name="_расчет ФОТ 2007 ФСК от меня_ФОТ РЗА 2010-2012 -МЭС Центра-согласован_Форма к защите 20" xfId="10085"/>
    <cellStyle name="_расчет ФОТ 2007 ФСК от меня_ФОТ РЗА 2010-2012 -МЭС Центра-согласован_Форма к защите 20_БДР формат СД (2)" xfId="10086"/>
    <cellStyle name="_расчет ФОТ 2007 ФСК от меня_ФОТ РЗА 2010-2012 -МЭС Центра-согласован_Форма к защите 21" xfId="10087"/>
    <cellStyle name="_расчет ФОТ 2007 ФСК от меня_ФОТ РЗА 2010-2012 -МЭС Центра-согласован_Форма к защите 21_БДР формат СД (2)" xfId="10088"/>
    <cellStyle name="_расчет ФОТ 2007 ФСК от меня_ФОТ РЗА 2010-2012 -МЭС Центра-согласован_Форма к защите 22" xfId="10089"/>
    <cellStyle name="_расчет ФОТ 2007 ФСК от меня_ФОТ РЗА 2010-2012 -МЭС Центра-согласован_Форма к защите 22_БДР формат СД (2)" xfId="10090"/>
    <cellStyle name="_расчет ФОТ 2007 ФСК от меня_ФОТ РЗА 2010-2012 -МЭС Центра-согласован_Форма к защите 23" xfId="10091"/>
    <cellStyle name="_расчет ФОТ 2007 ФСК от меня_ФОТ РЗА 2010-2012 -МЭС Центра-согласован_Форма к защите 23_БДР формат СД (2)" xfId="10092"/>
    <cellStyle name="_расчет ФОТ 2007 ФСК от меня_ФОТ РЗА 2010-2012 -МЭС Центра-согласован_Форма к защите 24" xfId="10093"/>
    <cellStyle name="_расчет ФОТ 2007 ФСК от меня_ФОТ РЗА 2010-2012 -МЭС Центра-согласован_Форма к защите 24_БДР формат СД (2)" xfId="10094"/>
    <cellStyle name="_расчет ФОТ 2007 ФСК от меня_ФОТ РЗА 2010-2012 -МЭС Центра-согласован_Форма к защите 25" xfId="10095"/>
    <cellStyle name="_расчет ФОТ 2007 ФСК от меня_ФОТ РЗА 2010-2012 -МЭС Центра-согласован_Форма к защите 25_БДР формат СД (2)" xfId="10096"/>
    <cellStyle name="_расчет ФОТ 2007 ФСК от меня_ФОТ РЗА 2010-2012 -МЭС Центра-согласован_Форма к защите 26" xfId="10097"/>
    <cellStyle name="_расчет ФОТ 2007 ФСК от меня_ФОТ РЗА 2010-2012 -МЭС Центра-согласован_Форма к защите 26_БДР формат СД (2)" xfId="10098"/>
    <cellStyle name="_расчет ФОТ 2007 ФСК от меня_ФОТ РЗА 2010-2012 -МЭС Центра-согласован_Форма к защите 27" xfId="10099"/>
    <cellStyle name="_расчет ФОТ 2007 ФСК от меня_ФОТ РЗА 2010-2012 -МЭС Центра-согласован_Форма к защите 27_БДР формат СД (2)" xfId="10100"/>
    <cellStyle name="_расчет ФОТ 2007 ФСК от меня_ФОТ РЗА 2010-2012 -МЭС Центра-согласован_Форма к защите 28" xfId="10101"/>
    <cellStyle name="_расчет ФОТ 2007 ФСК от меня_ФОТ РЗА 2010-2012 -МЭС Центра-согласован_Форма к защите 28_БДР формат СД (2)" xfId="10102"/>
    <cellStyle name="_расчет ФОТ 2007 ФСК от меня_ФОТ РЗА 2010-2012 -МЭС Центра-согласован_Форма к защите 29" xfId="10103"/>
    <cellStyle name="_расчет ФОТ 2007 ФСК от меня_ФОТ РЗА 2010-2012 -МЭС Центра-согласован_Форма к защите 29_БДР формат СД (2)" xfId="10104"/>
    <cellStyle name="_расчет ФОТ 2007 ФСК от меня_ФОТ РЗА 2010-2012 -МЭС Центра-согласован_Форма к защите 3" xfId="10105"/>
    <cellStyle name="_расчет ФОТ 2007 ФСК от меня_ФОТ РЗА 2010-2012 -МЭС Центра-согласован_Форма к защите 3_БДР формат СД (2)" xfId="10106"/>
    <cellStyle name="_расчет ФОТ 2007 ФСК от меня_ФОТ РЗА 2010-2012 -МЭС Центра-согласован_Форма к защите 30" xfId="10107"/>
    <cellStyle name="_расчет ФОТ 2007 ФСК от меня_ФОТ РЗА 2010-2012 -МЭС Центра-согласован_Форма к защите 30_БДР формат СД (2)" xfId="10108"/>
    <cellStyle name="_расчет ФОТ 2007 ФСК от меня_ФОТ РЗА 2010-2012 -МЭС Центра-согласован_Форма к защите 31" xfId="10109"/>
    <cellStyle name="_расчет ФОТ 2007 ФСК от меня_ФОТ РЗА 2010-2012 -МЭС Центра-согласован_Форма к защите 31_БДР формат СД (2)" xfId="10110"/>
    <cellStyle name="_расчет ФОТ 2007 ФСК от меня_ФОТ РЗА 2010-2012 -МЭС Центра-согласован_Форма к защите 32" xfId="10111"/>
    <cellStyle name="_расчет ФОТ 2007 ФСК от меня_ФОТ РЗА 2010-2012 -МЭС Центра-согласован_Форма к защите 32_БДР формат СД (2)" xfId="10112"/>
    <cellStyle name="_расчет ФОТ 2007 ФСК от меня_ФОТ РЗА 2010-2012 -МЭС Центра-согласован_Форма к защите 33" xfId="10113"/>
    <cellStyle name="_расчет ФОТ 2007 ФСК от меня_ФОТ РЗА 2010-2012 -МЭС Центра-согласован_Форма к защите 33_БДР формат СД (2)" xfId="10114"/>
    <cellStyle name="_расчет ФОТ 2007 ФСК от меня_ФОТ РЗА 2010-2012 -МЭС Центра-согласован_Форма к защите 34" xfId="10115"/>
    <cellStyle name="_расчет ФОТ 2007 ФСК от меня_ФОТ РЗА 2010-2012 -МЭС Центра-согласован_Форма к защите 34_БДР формат СД (2)" xfId="10116"/>
    <cellStyle name="_расчет ФОТ 2007 ФСК от меня_ФОТ РЗА 2010-2012 -МЭС Центра-согласован_Форма к защите 35" xfId="10117"/>
    <cellStyle name="_расчет ФОТ 2007 ФСК от меня_ФОТ РЗА 2010-2012 -МЭС Центра-согласован_Форма к защите 35_БДР формат СД (2)" xfId="10118"/>
    <cellStyle name="_расчет ФОТ 2007 ФСК от меня_ФОТ РЗА 2010-2012 -МЭС Центра-согласован_Форма к защите 36" xfId="10119"/>
    <cellStyle name="_расчет ФОТ 2007 ФСК от меня_ФОТ РЗА 2010-2012 -МЭС Центра-согласован_Форма к защите 36_БДР формат СД (2)" xfId="10120"/>
    <cellStyle name="_расчет ФОТ 2007 ФСК от меня_ФОТ РЗА 2010-2012 -МЭС Центра-согласован_Форма к защите 37" xfId="10121"/>
    <cellStyle name="_расчет ФОТ 2007 ФСК от меня_ФОТ РЗА 2010-2012 -МЭС Центра-согласован_Форма к защите 37_БДР формат СД (2)" xfId="10122"/>
    <cellStyle name="_расчет ФОТ 2007 ФСК от меня_ФОТ РЗА 2010-2012 -МЭС Центра-согласован_Форма к защите 38" xfId="10123"/>
    <cellStyle name="_расчет ФОТ 2007 ФСК от меня_ФОТ РЗА 2010-2012 -МЭС Центра-согласован_Форма к защите 38_БДР формат СД (2)" xfId="10124"/>
    <cellStyle name="_расчет ФОТ 2007 ФСК от меня_ФОТ РЗА 2010-2012 -МЭС Центра-согласован_Форма к защите 39" xfId="10125"/>
    <cellStyle name="_расчет ФОТ 2007 ФСК от меня_ФОТ РЗА 2010-2012 -МЭС Центра-согласован_Форма к защите 39_БДР формат СД (2)" xfId="10126"/>
    <cellStyle name="_расчет ФОТ 2007 ФСК от меня_ФОТ РЗА 2010-2012 -МЭС Центра-согласован_Форма к защите 4" xfId="10127"/>
    <cellStyle name="_расчет ФОТ 2007 ФСК от меня_ФОТ РЗА 2010-2012 -МЭС Центра-согласован_Форма к защите 4_БДР формат СД (2)" xfId="10128"/>
    <cellStyle name="_расчет ФОТ 2007 ФСК от меня_ФОТ РЗА 2010-2012 -МЭС Центра-согласован_Форма к защите 40" xfId="10129"/>
    <cellStyle name="_расчет ФОТ 2007 ФСК от меня_ФОТ РЗА 2010-2012 -МЭС Центра-согласован_Форма к защите 40_БДР формат СД (2)" xfId="10130"/>
    <cellStyle name="_расчет ФОТ 2007 ФСК от меня_ФОТ РЗА 2010-2012 -МЭС Центра-согласован_Форма к защите 41" xfId="10131"/>
    <cellStyle name="_расчет ФОТ 2007 ФСК от меня_ФОТ РЗА 2010-2012 -МЭС Центра-согласован_Форма к защите 41_БДР формат СД (2)" xfId="10132"/>
    <cellStyle name="_расчет ФОТ 2007 ФСК от меня_ФОТ РЗА 2010-2012 -МЭС Центра-согласован_Форма к защите 42" xfId="10133"/>
    <cellStyle name="_расчет ФОТ 2007 ФСК от меня_ФОТ РЗА 2010-2012 -МЭС Центра-согласован_Форма к защите 42_БДР формат СД (2)" xfId="10134"/>
    <cellStyle name="_расчет ФОТ 2007 ФСК от меня_ФОТ РЗА 2010-2012 -МЭС Центра-согласован_Форма к защите 43" xfId="10135"/>
    <cellStyle name="_расчет ФОТ 2007 ФСК от меня_ФОТ РЗА 2010-2012 -МЭС Центра-согласован_Форма к защите 43_БДР формат СД (2)" xfId="10136"/>
    <cellStyle name="_расчет ФОТ 2007 ФСК от меня_ФОТ РЗА 2010-2012 -МЭС Центра-согласован_Форма к защите 44" xfId="10137"/>
    <cellStyle name="_расчет ФОТ 2007 ФСК от меня_ФОТ РЗА 2010-2012 -МЭС Центра-согласован_Форма к защите 44_БДР формат СД (2)" xfId="10138"/>
    <cellStyle name="_расчет ФОТ 2007 ФСК от меня_ФОТ РЗА 2010-2012 -МЭС Центра-согласован_Форма к защите 45" xfId="10139"/>
    <cellStyle name="_расчет ФОТ 2007 ФСК от меня_ФОТ РЗА 2010-2012 -МЭС Центра-согласован_Форма к защите 45_БДР формат СД (2)" xfId="10140"/>
    <cellStyle name="_расчет ФОТ 2007 ФСК от меня_ФОТ РЗА 2010-2012 -МЭС Центра-согласован_Форма к защите 46" xfId="10141"/>
    <cellStyle name="_расчет ФОТ 2007 ФСК от меня_ФОТ РЗА 2010-2012 -МЭС Центра-согласован_Форма к защите 46_БДР формат СД (2)" xfId="10142"/>
    <cellStyle name="_расчет ФОТ 2007 ФСК от меня_ФОТ РЗА 2010-2012 -МЭС Центра-согласован_Форма к защите 47" xfId="10143"/>
    <cellStyle name="_расчет ФОТ 2007 ФСК от меня_ФОТ РЗА 2010-2012 -МЭС Центра-согласован_Форма к защите 47_БДР формат СД (2)" xfId="10144"/>
    <cellStyle name="_расчет ФОТ 2007 ФСК от меня_ФОТ РЗА 2010-2012 -МЭС Центра-согласован_Форма к защите 48" xfId="10145"/>
    <cellStyle name="_расчет ФОТ 2007 ФСК от меня_ФОТ РЗА 2010-2012 -МЭС Центра-согласован_Форма к защите 48_БДР формат СД (2)" xfId="10146"/>
    <cellStyle name="_расчет ФОТ 2007 ФСК от меня_ФОТ РЗА 2010-2012 -МЭС Центра-согласован_Форма к защите 49" xfId="10147"/>
    <cellStyle name="_расчет ФОТ 2007 ФСК от меня_ФОТ РЗА 2010-2012 -МЭС Центра-согласован_Форма к защите 49_БДР формат СД (2)" xfId="10148"/>
    <cellStyle name="_расчет ФОТ 2007 ФСК от меня_ФОТ РЗА 2010-2012 -МЭС Центра-согласован_Форма к защите 5" xfId="10149"/>
    <cellStyle name="_расчет ФОТ 2007 ФСК от меня_ФОТ РЗА 2010-2012 -МЭС Центра-согласован_Форма к защите 5_БДР формат СД (2)" xfId="10150"/>
    <cellStyle name="_расчет ФОТ 2007 ФСК от меня_ФОТ РЗА 2010-2012 -МЭС Центра-согласован_Форма к защите 50" xfId="10151"/>
    <cellStyle name="_расчет ФОТ 2007 ФСК от меня_ФОТ РЗА 2010-2012 -МЭС Центра-согласован_Форма к защите 50_БДР формат СД (2)" xfId="10152"/>
    <cellStyle name="_расчет ФОТ 2007 ФСК от меня_ФОТ РЗА 2010-2012 -МЭС Центра-согласован_Форма к защите 51" xfId="10153"/>
    <cellStyle name="_расчет ФОТ 2007 ФСК от меня_ФОТ РЗА 2010-2012 -МЭС Центра-согласован_Форма к защите 51_БДР формат СД (2)" xfId="10154"/>
    <cellStyle name="_расчет ФОТ 2007 ФСК от меня_ФОТ РЗА 2010-2012 -МЭС Центра-согласован_Форма к защите 52" xfId="10155"/>
    <cellStyle name="_расчет ФОТ 2007 ФСК от меня_ФОТ РЗА 2010-2012 -МЭС Центра-согласован_Форма к защите 52_БДР формат СД (2)" xfId="10156"/>
    <cellStyle name="_расчет ФОТ 2007 ФСК от меня_ФОТ РЗА 2010-2012 -МЭС Центра-согласован_Форма к защите 53" xfId="10157"/>
    <cellStyle name="_расчет ФОТ 2007 ФСК от меня_ФОТ РЗА 2010-2012 -МЭС Центра-согласован_Форма к защите 53_БДР формат СД (2)" xfId="10158"/>
    <cellStyle name="_расчет ФОТ 2007 ФСК от меня_ФОТ РЗА 2010-2012 -МЭС Центра-согласован_Форма к защите 54" xfId="10159"/>
    <cellStyle name="_расчет ФОТ 2007 ФСК от меня_ФОТ РЗА 2010-2012 -МЭС Центра-согласован_Форма к защите 54_БДР формат СД (2)" xfId="10160"/>
    <cellStyle name="_расчет ФОТ 2007 ФСК от меня_ФОТ РЗА 2010-2012 -МЭС Центра-согласован_Форма к защите 55" xfId="10161"/>
    <cellStyle name="_расчет ФОТ 2007 ФСК от меня_ФОТ РЗА 2010-2012 -МЭС Центра-согласован_Форма к защите 55_БДР формат СД (2)" xfId="10162"/>
    <cellStyle name="_расчет ФОТ 2007 ФСК от меня_ФОТ РЗА 2010-2012 -МЭС Центра-согласован_Форма к защите 56" xfId="10163"/>
    <cellStyle name="_расчет ФОТ 2007 ФСК от меня_ФОТ РЗА 2010-2012 -МЭС Центра-согласован_Форма к защите 56_БДР формат СД (2)" xfId="10164"/>
    <cellStyle name="_расчет ФОТ 2007 ФСК от меня_ФОТ РЗА 2010-2012 -МЭС Центра-согласован_Форма к защите 57" xfId="10165"/>
    <cellStyle name="_расчет ФОТ 2007 ФСК от меня_ФОТ РЗА 2010-2012 -МЭС Центра-согласован_Форма к защите 57_БДР формат СД (2)" xfId="10166"/>
    <cellStyle name="_расчет ФОТ 2007 ФСК от меня_ФОТ РЗА 2010-2012 -МЭС Центра-согласован_Форма к защите 58" xfId="10167"/>
    <cellStyle name="_расчет ФОТ 2007 ФСК от меня_ФОТ РЗА 2010-2012 -МЭС Центра-согласован_Форма к защите 58_БДР формат СД (2)" xfId="10168"/>
    <cellStyle name="_расчет ФОТ 2007 ФСК от меня_ФОТ РЗА 2010-2012 -МЭС Центра-согласован_Форма к защите 59" xfId="10169"/>
    <cellStyle name="_расчет ФОТ 2007 ФСК от меня_ФОТ РЗА 2010-2012 -МЭС Центра-согласован_Форма к защите 59_БДР формат СД (2)" xfId="10170"/>
    <cellStyle name="_расчет ФОТ 2007 ФСК от меня_ФОТ РЗА 2010-2012 -МЭС Центра-согласован_Форма к защите 6" xfId="10171"/>
    <cellStyle name="_расчет ФОТ 2007 ФСК от меня_ФОТ РЗА 2010-2012 -МЭС Центра-согласован_Форма к защите 6_БДР формат СД (2)" xfId="10172"/>
    <cellStyle name="_расчет ФОТ 2007 ФСК от меня_ФОТ РЗА 2010-2012 -МЭС Центра-согласован_Форма к защите 60" xfId="10173"/>
    <cellStyle name="_расчет ФОТ 2007 ФСК от меня_ФОТ РЗА 2010-2012 -МЭС Центра-согласован_Форма к защите 60_БДР формат СД (2)" xfId="10174"/>
    <cellStyle name="_расчет ФОТ 2007 ФСК от меня_ФОТ РЗА 2010-2012 -МЭС Центра-согласован_Форма к защите 61" xfId="10175"/>
    <cellStyle name="_расчет ФОТ 2007 ФСК от меня_ФОТ РЗА 2010-2012 -МЭС Центра-согласован_Форма к защите 61_БДР формат СД (2)" xfId="10176"/>
    <cellStyle name="_расчет ФОТ 2007 ФСК от меня_ФОТ РЗА 2010-2012 -МЭС Центра-согласован_Форма к защите 62" xfId="10177"/>
    <cellStyle name="_расчет ФОТ 2007 ФСК от меня_ФОТ РЗА 2010-2012 -МЭС Центра-согласован_Форма к защите 62_БДР формат СД (2)" xfId="10178"/>
    <cellStyle name="_расчет ФОТ 2007 ФСК от меня_ФОТ РЗА 2010-2012 -МЭС Центра-согласован_Форма к защите 63" xfId="10179"/>
    <cellStyle name="_расчет ФОТ 2007 ФСК от меня_ФОТ РЗА 2010-2012 -МЭС Центра-согласован_Форма к защите 63_БДР формат СД (2)" xfId="10180"/>
    <cellStyle name="_расчет ФОТ 2007 ФСК от меня_ФОТ РЗА 2010-2012 -МЭС Центра-согласован_Форма к защите 64" xfId="10181"/>
    <cellStyle name="_расчет ФОТ 2007 ФСК от меня_ФОТ РЗА 2010-2012 -МЭС Центра-согласован_Форма к защите 64_БДР формат СД (2)" xfId="10182"/>
    <cellStyle name="_расчет ФОТ 2007 ФСК от меня_ФОТ РЗА 2010-2012 -МЭС Центра-согласован_Форма к защите 65" xfId="10183"/>
    <cellStyle name="_расчет ФОТ 2007 ФСК от меня_ФОТ РЗА 2010-2012 -МЭС Центра-согласован_Форма к защите 65_БДР формат СД (2)" xfId="10184"/>
    <cellStyle name="_расчет ФОТ 2007 ФСК от меня_ФОТ РЗА 2010-2012 -МЭС Центра-согласован_Форма к защите 66" xfId="10185"/>
    <cellStyle name="_расчет ФОТ 2007 ФСК от меня_ФОТ РЗА 2010-2012 -МЭС Центра-согласован_Форма к защите 66_БДР формат СД (2)" xfId="10186"/>
    <cellStyle name="_расчет ФОТ 2007 ФСК от меня_ФОТ РЗА 2010-2012 -МЭС Центра-согласован_Форма к защите 67" xfId="10187"/>
    <cellStyle name="_расчет ФОТ 2007 ФСК от меня_ФОТ РЗА 2010-2012 -МЭС Центра-согласован_Форма к защите 67_БДР формат СД (2)" xfId="10188"/>
    <cellStyle name="_расчет ФОТ 2007 ФСК от меня_ФОТ РЗА 2010-2012 -МЭС Центра-согласован_Форма к защите 68" xfId="10189"/>
    <cellStyle name="_расчет ФОТ 2007 ФСК от меня_ФОТ РЗА 2010-2012 -МЭС Центра-согласован_Форма к защите 68_БДР формат СД (2)" xfId="10190"/>
    <cellStyle name="_расчет ФОТ 2007 ФСК от меня_ФОТ РЗА 2010-2012 -МЭС Центра-согласован_Форма к защите 69" xfId="10191"/>
    <cellStyle name="_расчет ФОТ 2007 ФСК от меня_ФОТ РЗА 2010-2012 -МЭС Центра-согласован_Форма к защите 69_БДР формат СД (2)" xfId="10192"/>
    <cellStyle name="_расчет ФОТ 2007 ФСК от меня_ФОТ РЗА 2010-2012 -МЭС Центра-согласован_Форма к защите 7" xfId="10193"/>
    <cellStyle name="_расчет ФОТ 2007 ФСК от меня_ФОТ РЗА 2010-2012 -МЭС Центра-согласован_Форма к защите 7_БДР формат СД (2)" xfId="10194"/>
    <cellStyle name="_расчет ФОТ 2007 ФСК от меня_ФОТ РЗА 2010-2012 -МЭС Центра-согласован_Форма к защите 70" xfId="10195"/>
    <cellStyle name="_расчет ФОТ 2007 ФСК от меня_ФОТ РЗА 2010-2012 -МЭС Центра-согласован_Форма к защите 70_БДР формат СД (2)" xfId="10196"/>
    <cellStyle name="_расчет ФОТ 2007 ФСК от меня_ФОТ РЗА 2010-2012 -МЭС Центра-согласован_Форма к защите 71" xfId="10197"/>
    <cellStyle name="_расчет ФОТ 2007 ФСК от меня_ФОТ РЗА 2010-2012 -МЭС Центра-согласован_Форма к защите 71_БДР формат СД (2)" xfId="10198"/>
    <cellStyle name="_расчет ФОТ 2007 ФСК от меня_ФОТ РЗА 2010-2012 -МЭС Центра-согласован_Форма к защите 72" xfId="10199"/>
    <cellStyle name="_расчет ФОТ 2007 ФСК от меня_ФОТ РЗА 2010-2012 -МЭС Центра-согласован_Форма к защите 72_БДР формат СД (2)" xfId="10200"/>
    <cellStyle name="_расчет ФОТ 2007 ФСК от меня_ФОТ РЗА 2010-2012 -МЭС Центра-согласован_Форма к защите 73" xfId="10201"/>
    <cellStyle name="_расчет ФОТ 2007 ФСК от меня_ФОТ РЗА 2010-2012 -МЭС Центра-согласован_Форма к защите 73_БДР формат СД (2)" xfId="10202"/>
    <cellStyle name="_расчет ФОТ 2007 ФСК от меня_ФОТ РЗА 2010-2012 -МЭС Центра-согласован_Форма к защите 74" xfId="10203"/>
    <cellStyle name="_расчет ФОТ 2007 ФСК от меня_ФОТ РЗА 2010-2012 -МЭС Центра-согласован_Форма к защите 74_БДР формат СД (2)" xfId="10204"/>
    <cellStyle name="_расчет ФОТ 2007 ФСК от меня_ФОТ РЗА 2010-2012 -МЭС Центра-согласован_Форма к защите 75" xfId="10205"/>
    <cellStyle name="_расчет ФОТ 2007 ФСК от меня_ФОТ РЗА 2010-2012 -МЭС Центра-согласован_Форма к защите 75_БДР формат СД (2)" xfId="10206"/>
    <cellStyle name="_расчет ФОТ 2007 ФСК от меня_ФОТ РЗА 2010-2012 -МЭС Центра-согласован_Форма к защите 76" xfId="10207"/>
    <cellStyle name="_расчет ФОТ 2007 ФСК от меня_ФОТ РЗА 2010-2012 -МЭС Центра-согласован_Форма к защите 76_БДР формат СД (2)" xfId="10208"/>
    <cellStyle name="_расчет ФОТ 2007 ФСК от меня_ФОТ РЗА 2010-2012 -МЭС Центра-согласован_Форма к защите 77" xfId="10209"/>
    <cellStyle name="_расчет ФОТ 2007 ФСК от меня_ФОТ РЗА 2010-2012 -МЭС Центра-согласован_Форма к защите 77_БДР формат СД (2)" xfId="10210"/>
    <cellStyle name="_расчет ФОТ 2007 ФСК от меня_ФОТ РЗА 2010-2012 -МЭС Центра-согласован_Форма к защите 78" xfId="10211"/>
    <cellStyle name="_расчет ФОТ 2007 ФСК от меня_ФОТ РЗА 2010-2012 -МЭС Центра-согласован_Форма к защите 78_БДР формат СД (2)" xfId="10212"/>
    <cellStyle name="_расчет ФОТ 2007 ФСК от меня_ФОТ РЗА 2010-2012 -МЭС Центра-согласован_Форма к защите 79" xfId="10213"/>
    <cellStyle name="_расчет ФОТ 2007 ФСК от меня_ФОТ РЗА 2010-2012 -МЭС Центра-согласован_Форма к защите 79_БДР формат СД (2)" xfId="10214"/>
    <cellStyle name="_расчет ФОТ 2007 ФСК от меня_ФОТ РЗА 2010-2012 -МЭС Центра-согласован_Форма к защите 8" xfId="10215"/>
    <cellStyle name="_расчет ФОТ 2007 ФСК от меня_ФОТ РЗА 2010-2012 -МЭС Центра-согласован_Форма к защите 8_БДР формат СД (2)" xfId="10216"/>
    <cellStyle name="_расчет ФОТ 2007 ФСК от меня_ФОТ РЗА 2010-2012 -МЭС Центра-согласован_Форма к защите 80" xfId="10217"/>
    <cellStyle name="_расчет ФОТ 2007 ФСК от меня_ФОТ РЗА 2010-2012 -МЭС Центра-согласован_Форма к защите 80_БДР формат СД (2)" xfId="10218"/>
    <cellStyle name="_расчет ФОТ 2007 ФСК от меня_ФОТ РЗА 2010-2012 -МЭС Центра-согласован_Форма к защите 81" xfId="10219"/>
    <cellStyle name="_расчет ФОТ 2007 ФСК от меня_ФОТ РЗА 2010-2012 -МЭС Центра-согласован_Форма к защите 81_БДР формат СД (2)" xfId="10220"/>
    <cellStyle name="_расчет ФОТ 2007 ФСК от меня_ФОТ РЗА 2010-2012 -МЭС Центра-согласован_Форма к защите 82" xfId="10221"/>
    <cellStyle name="_расчет ФОТ 2007 ФСК от меня_ФОТ РЗА 2010-2012 -МЭС Центра-согласован_Форма к защите 82_БДР формат СД (2)" xfId="10222"/>
    <cellStyle name="_расчет ФОТ 2007 ФСК от меня_ФОТ РЗА 2010-2012 -МЭС Центра-согласован_Форма к защите 83" xfId="10223"/>
    <cellStyle name="_расчет ФОТ 2007 ФСК от меня_ФОТ РЗА 2010-2012 -МЭС Центра-согласован_Форма к защите 83_БДР формат СД (2)" xfId="10224"/>
    <cellStyle name="_расчет ФОТ 2007 ФСК от меня_ФОТ РЗА 2010-2012 -МЭС Центра-согласован_Форма к защите 84" xfId="10225"/>
    <cellStyle name="_расчет ФОТ 2007 ФСК от меня_ФОТ РЗА 2010-2012 -МЭС Центра-согласован_Форма к защите 84_БДР формат СД (2)" xfId="10226"/>
    <cellStyle name="_расчет ФОТ 2007 ФСК от меня_ФОТ РЗА 2010-2012 -МЭС Центра-согласован_Форма к защите 85" xfId="10227"/>
    <cellStyle name="_расчет ФОТ 2007 ФСК от меня_ФОТ РЗА 2010-2012 -МЭС Центра-согласован_Форма к защите 85_БДР формат СД (2)" xfId="10228"/>
    <cellStyle name="_расчет ФОТ 2007 ФСК от меня_ФОТ РЗА 2010-2012 -МЭС Центра-согласован_Форма к защите 86" xfId="10229"/>
    <cellStyle name="_расчет ФОТ 2007 ФСК от меня_ФОТ РЗА 2010-2012 -МЭС Центра-согласован_Форма к защите 86_БДР формат СД (2)" xfId="10230"/>
    <cellStyle name="_расчет ФОТ 2007 ФСК от меня_ФОТ РЗА 2010-2012 -МЭС Центра-согласован_Форма к защите 87" xfId="10231"/>
    <cellStyle name="_расчет ФОТ 2007 ФСК от меня_ФОТ РЗА 2010-2012 -МЭС Центра-согласован_Форма к защите 87_БДР формат СД (2)" xfId="10232"/>
    <cellStyle name="_расчет ФОТ 2007 ФСК от меня_ФОТ РЗА 2010-2012 -МЭС Центра-согласован_Форма к защите 88" xfId="10233"/>
    <cellStyle name="_расчет ФОТ 2007 ФСК от меня_ФОТ РЗА 2010-2012 -МЭС Центра-согласован_Форма к защите 88_БДР формат СД (2)" xfId="10234"/>
    <cellStyle name="_расчет ФОТ 2007 ФСК от меня_ФОТ РЗА 2010-2012 -МЭС Центра-согласован_Форма к защите 89" xfId="10235"/>
    <cellStyle name="_расчет ФОТ 2007 ФСК от меня_ФОТ РЗА 2010-2012 -МЭС Центра-согласован_Форма к защите 89_БДР формат СД (2)" xfId="10236"/>
    <cellStyle name="_расчет ФОТ 2007 ФСК от меня_ФОТ РЗА 2010-2012 -МЭС Центра-согласован_Форма к защите 9" xfId="10237"/>
    <cellStyle name="_расчет ФОТ 2007 ФСК от меня_ФОТ РЗА 2010-2012 -МЭС Центра-согласован_Форма к защите 9_БДР формат СД (2)" xfId="10238"/>
    <cellStyle name="_расчет ФОТ 2007 ФСК от меня_ФОТ РЗА 2010-2012 -МЭС Центра-согласован_Форма к защите 90" xfId="10239"/>
    <cellStyle name="_расчет ФОТ 2007 ФСК от меня_ФОТ РЗА 2010-2012 -МЭС Центра-согласован_Форма к защите 90_БДР формат СД (2)" xfId="10240"/>
    <cellStyle name="_расчет ФОТ 2007 ФСК от меня_ФОТ РЗА 2010-2012 -МЭС Центра-согласован_Форма к защите ДЭБ" xfId="10241"/>
    <cellStyle name="_расчет ФОТ 2007 ФСК от меня_ФОТ РЗА 2010-2012 -МЭС Центра-согласован_Форма к защите ДЭБ 2" xfId="10242"/>
    <cellStyle name="_расчет ФОТ 2007 ФСК от меня_ФОТ РЗА 2010-2012 -МЭС Центра-согласован_Форма к защите ДЭБ 2_БДР формат СД (2)" xfId="10243"/>
    <cellStyle name="_расчет ФОТ 2007 ФСК от меня_ФОТ РЗА 2010-2012 -МЭС Центра-согласован_Форма к защите ДЭБ_БДР формат СД (2)" xfId="10244"/>
    <cellStyle name="_расчет ФОТ 2007 ФСК от меня_ФОТ РЗА 2010-2012 -МЭС Центра-согласован_Форма к защите_БДР формат СД (2)" xfId="10245"/>
    <cellStyle name="_расчет ФОТ 2007 ФСК от меня_ФОТ РЗА 2010-2012 -МЭС Центра-согласован_Форма к защите_ДСП" xfId="10246"/>
    <cellStyle name="_расчет ФОТ 2007 ФСК от меня_ФОТ РЗА 2010-2012 -МЭС Центра-согласован_Форма к защите_ДСП 2" xfId="10247"/>
    <cellStyle name="_расчет ФОТ 2007 ФСК от меня_ФОТ РЗА 2010-2012 -МЭС Центра-согласован_Форма к защите_ДСП 2_БДР формат СД (2)" xfId="10248"/>
    <cellStyle name="_расчет ФОТ 2007 ФСК от меня_ФОТ РЗА 2010-2012 -МЭС Центра-согласован_Форма к защите_ДСП_БДР формат СД (2)" xfId="10249"/>
    <cellStyle name="_расчет ФОТ 2007 ФСК от меня_ФОТ РЗА 2010-2012 -МЭС Центра-согласован_Форма к защите_ДУпиоп" xfId="10250"/>
    <cellStyle name="_расчет ФОТ 2007 ФСК от меня_ФОТ РЗА 2010-2012 -МЭС Центра-согласован_Форма к защите_ДУпиоп 2" xfId="10251"/>
    <cellStyle name="_расчет ФОТ 2007 ФСК от меня_ФОТ РЗА 2010-2012 -МЭС Центра-согласован_Форма к защите_ДУпиоп 2_БДР формат СД (2)" xfId="10252"/>
    <cellStyle name="_расчет ФОТ 2007 ФСК от меня_ФОТ РЗА 2010-2012 -МЭС Центра-согласован_Форма к защите_ДУпиоп_БДР формат СД (2)" xfId="10253"/>
    <cellStyle name="_расчет ФОТ 2007 ФСК от меня_ФОТ РЗА 2010-2012 -МЭС Центра-согласован_Форма к защите_окончательная версия" xfId="10254"/>
    <cellStyle name="_расчет ФОТ 2007 ФСК от меня_ФОТ РЗА 2010-2012 -МЭС Центра-согласован_Форма к защите_окончательная версия 2" xfId="10255"/>
    <cellStyle name="_расчет ФОТ 2007 ФСК от меня_ФОТ РЗА 2010-2012 -МЭС Центра-согласован_Форма к защите_окончательная версия 2_БДР формат СД (2)" xfId="10256"/>
    <cellStyle name="_расчет ФОТ 2007 ФСК от меня_ФОТ РЗА 2010-2012 -МЭС Центра-согласован_Форма к защите_окончательная версия_БДР формат СД (2)" xfId="10257"/>
    <cellStyle name="_расчет ФОТ на 2009 под контрольные цифры" xfId="10258"/>
    <cellStyle name="_расчет ФОТ на 2009 под контрольные цифры 2" xfId="10259"/>
    <cellStyle name="_расчет ФОТ на 2009 под контрольные цифры 2_БДР формат СД (2)" xfId="10260"/>
    <cellStyle name="_расчет ФОТ на 2009 под контрольные цифры_БДР формат СД (2)" xfId="10261"/>
    <cellStyle name="_расчет ФОТ на 2009 под контрольные цифры_Книга1" xfId="10262"/>
    <cellStyle name="_расчет ФОТ на 2009 под контрольные цифры_Книга1 2" xfId="10263"/>
    <cellStyle name="_расчет ФОТ на 2009 под контрольные цифры_Книга1 2 2" xfId="10264"/>
    <cellStyle name="_расчет ФОТ на 2009 под контрольные цифры_Книга1 2 2_БДР формат СД (2)" xfId="10265"/>
    <cellStyle name="_расчет ФОТ на 2009 под контрольные цифры_Книга1 2_БДР формат СД (2)" xfId="10266"/>
    <cellStyle name="_расчет ФОТ на 2009 под контрольные цифры_Книга1 3" xfId="10267"/>
    <cellStyle name="_расчет ФОТ на 2009 под контрольные цифры_Книга1 3_БДР формат СД (2)" xfId="10268"/>
    <cellStyle name="_расчет ФОТ на 2009 под контрольные цифры_Книга1_БДР формат СД (2)" xfId="10269"/>
    <cellStyle name="_расчет ФОТ на 2009 под контрольные цифры_Книга1_ДУС (3)" xfId="10270"/>
    <cellStyle name="_расчет ФОТ на 2009 под контрольные цифры_Книга1_ДУС (3) 2" xfId="10271"/>
    <cellStyle name="_расчет ФОТ на 2009 под контрольные цифры_Книга1_ДУС (3) 2_БДР формат СД (2)" xfId="10272"/>
    <cellStyle name="_расчет ФОТ на 2009 под контрольные цифры_Книга1_ДУС (3)_БДР формат СД (2)" xfId="10273"/>
    <cellStyle name="_расчет ФОТ на 2009 под контрольные цифры_Книга1_Источники_лимиты_Бизнес-план" xfId="10274"/>
    <cellStyle name="_расчет ФОТ на 2009 под контрольные цифры_Книга1_Источники_лимиты_Бизнес-план 2" xfId="10275"/>
    <cellStyle name="_расчет ФОТ на 2009 под контрольные цифры_Книга1_Источники_лимиты_Бизнес-план 2 2" xfId="10276"/>
    <cellStyle name="_расчет ФОТ на 2009 под контрольные цифры_Книга1_Источники_лимиты_Бизнес-план 2 2_БДР формат СД (2)" xfId="10277"/>
    <cellStyle name="_расчет ФОТ на 2009 под контрольные цифры_Книга1_Источники_лимиты_Бизнес-план 2_БДР формат СД (2)" xfId="10278"/>
    <cellStyle name="_расчет ФОТ на 2009 под контрольные цифры_Книга1_Источники_лимиты_Бизнес-план 3" xfId="10279"/>
    <cellStyle name="_расчет ФОТ на 2009 под контрольные цифры_Книга1_Источники_лимиты_Бизнес-план 3_БДР формат СД (2)" xfId="10280"/>
    <cellStyle name="_расчет ФОТ на 2009 под контрольные цифры_Книга1_Источники_лимиты_Бизнес-план_БДР формат СД (2)" xfId="10281"/>
    <cellStyle name="_расчет ФОТ на 2009 под контрольные цифры_Книга1_Копия форма к защите" xfId="10282"/>
    <cellStyle name="_расчет ФОТ на 2009 под контрольные цифры_Книга1_Копия форма к защите 2" xfId="10283"/>
    <cellStyle name="_расчет ФОТ на 2009 под контрольные цифры_Книга1_Копия форма к защите 2_БДР формат СД (2)" xfId="10284"/>
    <cellStyle name="_расчет ФОТ на 2009 под контрольные цифры_Книга1_Копия форма к защите_БДР формат СД (2)" xfId="10285"/>
    <cellStyle name="_расчет ФОТ на 2009 под контрольные цифры_Книга1_Свод бюджет на 2012" xfId="10286"/>
    <cellStyle name="_расчет ФОТ на 2009 под контрольные цифры_Книга1_Свод бюджет на 2012 2" xfId="10287"/>
    <cellStyle name="_расчет ФОТ на 2009 под контрольные цифры_Книга1_Свод бюджет на 2012 2_БДР формат СД (2)" xfId="10288"/>
    <cellStyle name="_расчет ФОТ на 2009 под контрольные цифры_Книга1_Свод бюджет на 2012_БДР формат СД (2)" xfId="10289"/>
    <cellStyle name="_расчет ФОТ на 2009 под контрольные цифры_Книга1_Форма к защите" xfId="10290"/>
    <cellStyle name="_расчет ФОТ на 2009 под контрольные цифры_Книга1_форма к защите - ДКУ" xfId="10291"/>
    <cellStyle name="_расчет ФОТ на 2009 под контрольные цифры_Книга1_форма к защите - ДКУ 2" xfId="10292"/>
    <cellStyle name="_расчет ФОТ на 2009 под контрольные цифры_Книга1_форма к защите - ДКУ 2_БДР формат СД (2)" xfId="10293"/>
    <cellStyle name="_расчет ФОТ на 2009 под контрольные цифры_Книга1_форма к защите - ДКУ_БДР формат СД (2)" xfId="10294"/>
    <cellStyle name="_расчет ФОТ на 2009 под контрольные цифры_Книга1_Форма к защите 10" xfId="10295"/>
    <cellStyle name="_расчет ФОТ на 2009 под контрольные цифры_Книга1_Форма к защите 10_БДР формат СД (2)" xfId="10296"/>
    <cellStyle name="_расчет ФОТ на 2009 под контрольные цифры_Книга1_Форма к защите 11" xfId="10297"/>
    <cellStyle name="_расчет ФОТ на 2009 под контрольные цифры_Книга1_Форма к защите 11_БДР формат СД (2)" xfId="10298"/>
    <cellStyle name="_расчет ФОТ на 2009 под контрольные цифры_Книга1_Форма к защите 12" xfId="10299"/>
    <cellStyle name="_расчет ФОТ на 2009 под контрольные цифры_Книга1_Форма к защите 12_БДР формат СД (2)" xfId="10300"/>
    <cellStyle name="_расчет ФОТ на 2009 под контрольные цифры_Книга1_Форма к защите 13" xfId="10301"/>
    <cellStyle name="_расчет ФОТ на 2009 под контрольные цифры_Книга1_Форма к защите 13_БДР формат СД (2)" xfId="10302"/>
    <cellStyle name="_расчет ФОТ на 2009 под контрольные цифры_Книга1_Форма к защите 14" xfId="10303"/>
    <cellStyle name="_расчет ФОТ на 2009 под контрольные цифры_Книга1_Форма к защите 14_БДР формат СД (2)" xfId="10304"/>
    <cellStyle name="_расчет ФОТ на 2009 под контрольные цифры_Книга1_Форма к защите 15" xfId="10305"/>
    <cellStyle name="_расчет ФОТ на 2009 под контрольные цифры_Книга1_Форма к защите 15_БДР формат СД (2)" xfId="10306"/>
    <cellStyle name="_расчет ФОТ на 2009 под контрольные цифры_Книга1_Форма к защите 16" xfId="10307"/>
    <cellStyle name="_расчет ФОТ на 2009 под контрольные цифры_Книга1_Форма к защите 16_БДР формат СД (2)" xfId="10308"/>
    <cellStyle name="_расчет ФОТ на 2009 под контрольные цифры_Книга1_Форма к защите 17" xfId="10309"/>
    <cellStyle name="_расчет ФОТ на 2009 под контрольные цифры_Книга1_Форма к защите 17_БДР формат СД (2)" xfId="10310"/>
    <cellStyle name="_расчет ФОТ на 2009 под контрольные цифры_Книга1_Форма к защите 18" xfId="10311"/>
    <cellStyle name="_расчет ФОТ на 2009 под контрольные цифры_Книга1_Форма к защите 18_БДР формат СД (2)" xfId="10312"/>
    <cellStyle name="_расчет ФОТ на 2009 под контрольные цифры_Книга1_Форма к защите 19" xfId="10313"/>
    <cellStyle name="_расчет ФОТ на 2009 под контрольные цифры_Книга1_Форма к защите 19_БДР формат СД (2)" xfId="10314"/>
    <cellStyle name="_расчет ФОТ на 2009 под контрольные цифры_Книга1_Форма к защите 2" xfId="10315"/>
    <cellStyle name="_расчет ФОТ на 2009 под контрольные цифры_Книга1_Форма к защите 2_БДР формат СД (2)" xfId="10316"/>
    <cellStyle name="_расчет ФОТ на 2009 под контрольные цифры_Книга1_Форма к защите 20" xfId="10317"/>
    <cellStyle name="_расчет ФОТ на 2009 под контрольные цифры_Книга1_Форма к защите 20_БДР формат СД (2)" xfId="10318"/>
    <cellStyle name="_расчет ФОТ на 2009 под контрольные цифры_Книга1_Форма к защите 21" xfId="10319"/>
    <cellStyle name="_расчет ФОТ на 2009 под контрольные цифры_Книга1_Форма к защите 21_БДР формат СД (2)" xfId="10320"/>
    <cellStyle name="_расчет ФОТ на 2009 под контрольные цифры_Книга1_Форма к защите 22" xfId="10321"/>
    <cellStyle name="_расчет ФОТ на 2009 под контрольные цифры_Книга1_Форма к защите 22_БДР формат СД (2)" xfId="10322"/>
    <cellStyle name="_расчет ФОТ на 2009 под контрольные цифры_Книга1_Форма к защите 23" xfId="10323"/>
    <cellStyle name="_расчет ФОТ на 2009 под контрольные цифры_Книга1_Форма к защите 23_БДР формат СД (2)" xfId="10324"/>
    <cellStyle name="_расчет ФОТ на 2009 под контрольные цифры_Книга1_Форма к защите 24" xfId="10325"/>
    <cellStyle name="_расчет ФОТ на 2009 под контрольные цифры_Книга1_Форма к защите 24_БДР формат СД (2)" xfId="10326"/>
    <cellStyle name="_расчет ФОТ на 2009 под контрольные цифры_Книга1_Форма к защите 25" xfId="10327"/>
    <cellStyle name="_расчет ФОТ на 2009 под контрольные цифры_Книга1_Форма к защите 25_БДР формат СД (2)" xfId="10328"/>
    <cellStyle name="_расчет ФОТ на 2009 под контрольные цифры_Книга1_Форма к защите 26" xfId="10329"/>
    <cellStyle name="_расчет ФОТ на 2009 под контрольные цифры_Книга1_Форма к защите 26_БДР формат СД (2)" xfId="10330"/>
    <cellStyle name="_расчет ФОТ на 2009 под контрольные цифры_Книга1_Форма к защите 27" xfId="10331"/>
    <cellStyle name="_расчет ФОТ на 2009 под контрольные цифры_Книга1_Форма к защите 27_БДР формат СД (2)" xfId="10332"/>
    <cellStyle name="_расчет ФОТ на 2009 под контрольные цифры_Книга1_Форма к защите 28" xfId="10333"/>
    <cellStyle name="_расчет ФОТ на 2009 под контрольные цифры_Книга1_Форма к защите 28_БДР формат СД (2)" xfId="10334"/>
    <cellStyle name="_расчет ФОТ на 2009 под контрольные цифры_Книга1_Форма к защите 29" xfId="10335"/>
    <cellStyle name="_расчет ФОТ на 2009 под контрольные цифры_Книга1_Форма к защите 29_БДР формат СД (2)" xfId="10336"/>
    <cellStyle name="_расчет ФОТ на 2009 под контрольные цифры_Книга1_Форма к защите 3" xfId="10337"/>
    <cellStyle name="_расчет ФОТ на 2009 под контрольные цифры_Книга1_Форма к защите 3_БДР формат СД (2)" xfId="10338"/>
    <cellStyle name="_расчет ФОТ на 2009 под контрольные цифры_Книга1_Форма к защите 30" xfId="10339"/>
    <cellStyle name="_расчет ФОТ на 2009 под контрольные цифры_Книга1_Форма к защите 30_БДР формат СД (2)" xfId="10340"/>
    <cellStyle name="_расчет ФОТ на 2009 под контрольные цифры_Книга1_Форма к защите 31" xfId="10341"/>
    <cellStyle name="_расчет ФОТ на 2009 под контрольные цифры_Книга1_Форма к защите 31_БДР формат СД (2)" xfId="10342"/>
    <cellStyle name="_расчет ФОТ на 2009 под контрольные цифры_Книга1_Форма к защите 32" xfId="10343"/>
    <cellStyle name="_расчет ФОТ на 2009 под контрольные цифры_Книга1_Форма к защите 32_БДР формат СД (2)" xfId="10344"/>
    <cellStyle name="_расчет ФОТ на 2009 под контрольные цифры_Книга1_Форма к защите 33" xfId="10345"/>
    <cellStyle name="_расчет ФОТ на 2009 под контрольные цифры_Книга1_Форма к защите 33_БДР формат СД (2)" xfId="10346"/>
    <cellStyle name="_расчет ФОТ на 2009 под контрольные цифры_Книга1_Форма к защите 34" xfId="10347"/>
    <cellStyle name="_расчет ФОТ на 2009 под контрольные цифры_Книга1_Форма к защите 34_БДР формат СД (2)" xfId="10348"/>
    <cellStyle name="_расчет ФОТ на 2009 под контрольные цифры_Книга1_Форма к защите 35" xfId="10349"/>
    <cellStyle name="_расчет ФОТ на 2009 под контрольные цифры_Книга1_Форма к защите 35_БДР формат СД (2)" xfId="10350"/>
    <cellStyle name="_расчет ФОТ на 2009 под контрольные цифры_Книга1_Форма к защите 36" xfId="10351"/>
    <cellStyle name="_расчет ФОТ на 2009 под контрольные цифры_Книга1_Форма к защите 36_БДР формат СД (2)" xfId="10352"/>
    <cellStyle name="_расчет ФОТ на 2009 под контрольные цифры_Книга1_Форма к защите 37" xfId="10353"/>
    <cellStyle name="_расчет ФОТ на 2009 под контрольные цифры_Книга1_Форма к защите 37_БДР формат СД (2)" xfId="10354"/>
    <cellStyle name="_расчет ФОТ на 2009 под контрольные цифры_Книга1_Форма к защите 38" xfId="10355"/>
    <cellStyle name="_расчет ФОТ на 2009 под контрольные цифры_Книга1_Форма к защите 38_БДР формат СД (2)" xfId="10356"/>
    <cellStyle name="_расчет ФОТ на 2009 под контрольные цифры_Книга1_Форма к защите 39" xfId="10357"/>
    <cellStyle name="_расчет ФОТ на 2009 под контрольные цифры_Книга1_Форма к защите 39_БДР формат СД (2)" xfId="10358"/>
    <cellStyle name="_расчет ФОТ на 2009 под контрольные цифры_Книга1_Форма к защите 4" xfId="10359"/>
    <cellStyle name="_расчет ФОТ на 2009 под контрольные цифры_Книга1_Форма к защите 4_БДР формат СД (2)" xfId="10360"/>
    <cellStyle name="_расчет ФОТ на 2009 под контрольные цифры_Книга1_Форма к защите 40" xfId="10361"/>
    <cellStyle name="_расчет ФОТ на 2009 под контрольные цифры_Книга1_Форма к защите 40_БДР формат СД (2)" xfId="10362"/>
    <cellStyle name="_расчет ФОТ на 2009 под контрольные цифры_Книга1_Форма к защите 41" xfId="10363"/>
    <cellStyle name="_расчет ФОТ на 2009 под контрольные цифры_Книга1_Форма к защите 41_БДР формат СД (2)" xfId="10364"/>
    <cellStyle name="_расчет ФОТ на 2009 под контрольные цифры_Книга1_Форма к защите 42" xfId="10365"/>
    <cellStyle name="_расчет ФОТ на 2009 под контрольные цифры_Книга1_Форма к защите 42_БДР формат СД (2)" xfId="10366"/>
    <cellStyle name="_расчет ФОТ на 2009 под контрольные цифры_Книга1_Форма к защите 43" xfId="10367"/>
    <cellStyle name="_расчет ФОТ на 2009 под контрольные цифры_Книга1_Форма к защите 43_БДР формат СД (2)" xfId="10368"/>
    <cellStyle name="_расчет ФОТ на 2009 под контрольные цифры_Книга1_Форма к защите 44" xfId="10369"/>
    <cellStyle name="_расчет ФОТ на 2009 под контрольные цифры_Книга1_Форма к защите 44_БДР формат СД (2)" xfId="10370"/>
    <cellStyle name="_расчет ФОТ на 2009 под контрольные цифры_Книга1_Форма к защите 45" xfId="10371"/>
    <cellStyle name="_расчет ФОТ на 2009 под контрольные цифры_Книга1_Форма к защите 45_БДР формат СД (2)" xfId="10372"/>
    <cellStyle name="_расчет ФОТ на 2009 под контрольные цифры_Книга1_Форма к защите 46" xfId="10373"/>
    <cellStyle name="_расчет ФОТ на 2009 под контрольные цифры_Книга1_Форма к защите 46_БДР формат СД (2)" xfId="10374"/>
    <cellStyle name="_расчет ФОТ на 2009 под контрольные цифры_Книга1_Форма к защите 47" xfId="10375"/>
    <cellStyle name="_расчет ФОТ на 2009 под контрольные цифры_Книга1_Форма к защите 47_БДР формат СД (2)" xfId="10376"/>
    <cellStyle name="_расчет ФОТ на 2009 под контрольные цифры_Книга1_Форма к защите 48" xfId="10377"/>
    <cellStyle name="_расчет ФОТ на 2009 под контрольные цифры_Книга1_Форма к защите 48_БДР формат СД (2)" xfId="10378"/>
    <cellStyle name="_расчет ФОТ на 2009 под контрольные цифры_Книга1_Форма к защите 49" xfId="10379"/>
    <cellStyle name="_расчет ФОТ на 2009 под контрольные цифры_Книга1_Форма к защите 49_БДР формат СД (2)" xfId="10380"/>
    <cellStyle name="_расчет ФОТ на 2009 под контрольные цифры_Книга1_Форма к защите 5" xfId="10381"/>
    <cellStyle name="_расчет ФОТ на 2009 под контрольные цифры_Книга1_Форма к защите 5_БДР формат СД (2)" xfId="10382"/>
    <cellStyle name="_расчет ФОТ на 2009 под контрольные цифры_Книга1_Форма к защите 50" xfId="10383"/>
    <cellStyle name="_расчет ФОТ на 2009 под контрольные цифры_Книга1_Форма к защите 50_БДР формат СД (2)" xfId="10384"/>
    <cellStyle name="_расчет ФОТ на 2009 под контрольные цифры_Книга1_Форма к защите 51" xfId="10385"/>
    <cellStyle name="_расчет ФОТ на 2009 под контрольные цифры_Книга1_Форма к защите 51_БДР формат СД (2)" xfId="10386"/>
    <cellStyle name="_расчет ФОТ на 2009 под контрольные цифры_Книга1_Форма к защите 52" xfId="10387"/>
    <cellStyle name="_расчет ФОТ на 2009 под контрольные цифры_Книга1_Форма к защите 52_БДР формат СД (2)" xfId="10388"/>
    <cellStyle name="_расчет ФОТ на 2009 под контрольные цифры_Книга1_Форма к защите 53" xfId="10389"/>
    <cellStyle name="_расчет ФОТ на 2009 под контрольные цифры_Книга1_Форма к защите 53_БДР формат СД (2)" xfId="10390"/>
    <cellStyle name="_расчет ФОТ на 2009 под контрольные цифры_Книга1_Форма к защите 54" xfId="10391"/>
    <cellStyle name="_расчет ФОТ на 2009 под контрольные цифры_Книга1_Форма к защите 54_БДР формат СД (2)" xfId="10392"/>
    <cellStyle name="_расчет ФОТ на 2009 под контрольные цифры_Книга1_Форма к защите 55" xfId="10393"/>
    <cellStyle name="_расчет ФОТ на 2009 под контрольные цифры_Книга1_Форма к защите 55_БДР формат СД (2)" xfId="10394"/>
    <cellStyle name="_расчет ФОТ на 2009 под контрольные цифры_Книга1_Форма к защите 56" xfId="10395"/>
    <cellStyle name="_расчет ФОТ на 2009 под контрольные цифры_Книга1_Форма к защите 56_БДР формат СД (2)" xfId="10396"/>
    <cellStyle name="_расчет ФОТ на 2009 под контрольные цифры_Книга1_Форма к защите 57" xfId="10397"/>
    <cellStyle name="_расчет ФОТ на 2009 под контрольные цифры_Книга1_Форма к защите 57_БДР формат СД (2)" xfId="10398"/>
    <cellStyle name="_расчет ФОТ на 2009 под контрольные цифры_Книга1_Форма к защите 58" xfId="10399"/>
    <cellStyle name="_расчет ФОТ на 2009 под контрольные цифры_Книга1_Форма к защите 58_БДР формат СД (2)" xfId="10400"/>
    <cellStyle name="_расчет ФОТ на 2009 под контрольные цифры_Книга1_Форма к защите 59" xfId="10401"/>
    <cellStyle name="_расчет ФОТ на 2009 под контрольные цифры_Книга1_Форма к защите 59_БДР формат СД (2)" xfId="10402"/>
    <cellStyle name="_расчет ФОТ на 2009 под контрольные цифры_Книга1_Форма к защите 6" xfId="10403"/>
    <cellStyle name="_расчет ФОТ на 2009 под контрольные цифры_Книга1_Форма к защите 6_БДР формат СД (2)" xfId="10404"/>
    <cellStyle name="_расчет ФОТ на 2009 под контрольные цифры_Книга1_Форма к защите 60" xfId="10405"/>
    <cellStyle name="_расчет ФОТ на 2009 под контрольные цифры_Книга1_Форма к защите 60_БДР формат СД (2)" xfId="10406"/>
    <cellStyle name="_расчет ФОТ на 2009 под контрольные цифры_Книга1_Форма к защите 61" xfId="10407"/>
    <cellStyle name="_расчет ФОТ на 2009 под контрольные цифры_Книга1_Форма к защите 61_БДР формат СД (2)" xfId="10408"/>
    <cellStyle name="_расчет ФОТ на 2009 под контрольные цифры_Книга1_Форма к защите 62" xfId="10409"/>
    <cellStyle name="_расчет ФОТ на 2009 под контрольные цифры_Книга1_Форма к защите 62_БДР формат СД (2)" xfId="10410"/>
    <cellStyle name="_расчет ФОТ на 2009 под контрольные цифры_Книга1_Форма к защите 63" xfId="10411"/>
    <cellStyle name="_расчет ФОТ на 2009 под контрольные цифры_Книга1_Форма к защите 63_БДР формат СД (2)" xfId="10412"/>
    <cellStyle name="_расчет ФОТ на 2009 под контрольные цифры_Книга1_Форма к защите 64" xfId="10413"/>
    <cellStyle name="_расчет ФОТ на 2009 под контрольные цифры_Книга1_Форма к защите 64_БДР формат СД (2)" xfId="10414"/>
    <cellStyle name="_расчет ФОТ на 2009 под контрольные цифры_Книга1_Форма к защите 65" xfId="10415"/>
    <cellStyle name="_расчет ФОТ на 2009 под контрольные цифры_Книга1_Форма к защите 65_БДР формат СД (2)" xfId="10416"/>
    <cellStyle name="_расчет ФОТ на 2009 под контрольные цифры_Книга1_Форма к защите 66" xfId="10417"/>
    <cellStyle name="_расчет ФОТ на 2009 под контрольные цифры_Книга1_Форма к защите 66_БДР формат СД (2)" xfId="10418"/>
    <cellStyle name="_расчет ФОТ на 2009 под контрольные цифры_Книга1_Форма к защите 67" xfId="10419"/>
    <cellStyle name="_расчет ФОТ на 2009 под контрольные цифры_Книга1_Форма к защите 67_БДР формат СД (2)" xfId="10420"/>
    <cellStyle name="_расчет ФОТ на 2009 под контрольные цифры_Книга1_Форма к защите 68" xfId="10421"/>
    <cellStyle name="_расчет ФОТ на 2009 под контрольные цифры_Книга1_Форма к защите 68_БДР формат СД (2)" xfId="10422"/>
    <cellStyle name="_расчет ФОТ на 2009 под контрольные цифры_Книга1_Форма к защите 69" xfId="10423"/>
    <cellStyle name="_расчет ФОТ на 2009 под контрольные цифры_Книга1_Форма к защите 69_БДР формат СД (2)" xfId="10424"/>
    <cellStyle name="_расчет ФОТ на 2009 под контрольные цифры_Книга1_Форма к защите 7" xfId="10425"/>
    <cellStyle name="_расчет ФОТ на 2009 под контрольные цифры_Книга1_Форма к защите 7_БДР формат СД (2)" xfId="10426"/>
    <cellStyle name="_расчет ФОТ на 2009 под контрольные цифры_Книга1_Форма к защите 70" xfId="10427"/>
    <cellStyle name="_расчет ФОТ на 2009 под контрольные цифры_Книга1_Форма к защите 70_БДР формат СД (2)" xfId="10428"/>
    <cellStyle name="_расчет ФОТ на 2009 под контрольные цифры_Книга1_Форма к защите 71" xfId="10429"/>
    <cellStyle name="_расчет ФОТ на 2009 под контрольные цифры_Книга1_Форма к защите 71_БДР формат СД (2)" xfId="10430"/>
    <cellStyle name="_расчет ФОТ на 2009 под контрольные цифры_Книга1_Форма к защите 72" xfId="10431"/>
    <cellStyle name="_расчет ФОТ на 2009 под контрольные цифры_Книга1_Форма к защите 72_БДР формат СД (2)" xfId="10432"/>
    <cellStyle name="_расчет ФОТ на 2009 под контрольные цифры_Книга1_Форма к защите 73" xfId="10433"/>
    <cellStyle name="_расчет ФОТ на 2009 под контрольные цифры_Книга1_Форма к защите 73_БДР формат СД (2)" xfId="10434"/>
    <cellStyle name="_расчет ФОТ на 2009 под контрольные цифры_Книга1_Форма к защите 74" xfId="10435"/>
    <cellStyle name="_расчет ФОТ на 2009 под контрольные цифры_Книга1_Форма к защите 74_БДР формат СД (2)" xfId="10436"/>
    <cellStyle name="_расчет ФОТ на 2009 под контрольные цифры_Книга1_Форма к защите 75" xfId="10437"/>
    <cellStyle name="_расчет ФОТ на 2009 под контрольные цифры_Книга1_Форма к защите 75_БДР формат СД (2)" xfId="10438"/>
    <cellStyle name="_расчет ФОТ на 2009 под контрольные цифры_Книга1_Форма к защите 76" xfId="10439"/>
    <cellStyle name="_расчет ФОТ на 2009 под контрольные цифры_Книга1_Форма к защите 76_БДР формат СД (2)" xfId="10440"/>
    <cellStyle name="_расчет ФОТ на 2009 под контрольные цифры_Книга1_Форма к защите 77" xfId="10441"/>
    <cellStyle name="_расчет ФОТ на 2009 под контрольные цифры_Книга1_Форма к защите 77_БДР формат СД (2)" xfId="10442"/>
    <cellStyle name="_расчет ФОТ на 2009 под контрольные цифры_Книга1_Форма к защите 78" xfId="10443"/>
    <cellStyle name="_расчет ФОТ на 2009 под контрольные цифры_Книга1_Форма к защите 78_БДР формат СД (2)" xfId="10444"/>
    <cellStyle name="_расчет ФОТ на 2009 под контрольные цифры_Книга1_Форма к защите 79" xfId="10445"/>
    <cellStyle name="_расчет ФОТ на 2009 под контрольные цифры_Книга1_Форма к защите 79_БДР формат СД (2)" xfId="10446"/>
    <cellStyle name="_расчет ФОТ на 2009 под контрольные цифры_Книга1_Форма к защите 8" xfId="10447"/>
    <cellStyle name="_расчет ФОТ на 2009 под контрольные цифры_Книга1_Форма к защите 8_БДР формат СД (2)" xfId="10448"/>
    <cellStyle name="_расчет ФОТ на 2009 под контрольные цифры_Книга1_Форма к защите 80" xfId="10449"/>
    <cellStyle name="_расчет ФОТ на 2009 под контрольные цифры_Книга1_Форма к защите 80_БДР формат СД (2)" xfId="10450"/>
    <cellStyle name="_расчет ФОТ на 2009 под контрольные цифры_Книга1_Форма к защите 81" xfId="10451"/>
    <cellStyle name="_расчет ФОТ на 2009 под контрольные цифры_Книга1_Форма к защите 81_БДР формат СД (2)" xfId="10452"/>
    <cellStyle name="_расчет ФОТ на 2009 под контрольные цифры_Книга1_Форма к защите 82" xfId="10453"/>
    <cellStyle name="_расчет ФОТ на 2009 под контрольные цифры_Книга1_Форма к защите 82_БДР формат СД (2)" xfId="10454"/>
    <cellStyle name="_расчет ФОТ на 2009 под контрольные цифры_Книга1_Форма к защите 83" xfId="10455"/>
    <cellStyle name="_расчет ФОТ на 2009 под контрольные цифры_Книга1_Форма к защите 83_БДР формат СД (2)" xfId="10456"/>
    <cellStyle name="_расчет ФОТ на 2009 под контрольные цифры_Книга1_Форма к защите 84" xfId="10457"/>
    <cellStyle name="_расчет ФОТ на 2009 под контрольные цифры_Книга1_Форма к защите 84_БДР формат СД (2)" xfId="10458"/>
    <cellStyle name="_расчет ФОТ на 2009 под контрольные цифры_Книга1_Форма к защите 85" xfId="10459"/>
    <cellStyle name="_расчет ФОТ на 2009 под контрольные цифры_Книга1_Форма к защите 85_БДР формат СД (2)" xfId="10460"/>
    <cellStyle name="_расчет ФОТ на 2009 под контрольные цифры_Книга1_Форма к защите 86" xfId="10461"/>
    <cellStyle name="_расчет ФОТ на 2009 под контрольные цифры_Книга1_Форма к защите 86_БДР формат СД (2)" xfId="10462"/>
    <cellStyle name="_расчет ФОТ на 2009 под контрольные цифры_Книга1_Форма к защите 87" xfId="10463"/>
    <cellStyle name="_расчет ФОТ на 2009 под контрольные цифры_Книга1_Форма к защите 87_БДР формат СД (2)" xfId="10464"/>
    <cellStyle name="_расчет ФОТ на 2009 под контрольные цифры_Книга1_Форма к защите 88" xfId="10465"/>
    <cellStyle name="_расчет ФОТ на 2009 под контрольные цифры_Книга1_Форма к защите 88_БДР формат СД (2)" xfId="10466"/>
    <cellStyle name="_расчет ФОТ на 2009 под контрольные цифры_Книга1_Форма к защите 89" xfId="10467"/>
    <cellStyle name="_расчет ФОТ на 2009 под контрольные цифры_Книга1_Форма к защите 89_БДР формат СД (2)" xfId="10468"/>
    <cellStyle name="_расчет ФОТ на 2009 под контрольные цифры_Книга1_Форма к защите 9" xfId="10469"/>
    <cellStyle name="_расчет ФОТ на 2009 под контрольные цифры_Книга1_Форма к защите 9_БДР формат СД (2)" xfId="10470"/>
    <cellStyle name="_расчет ФОТ на 2009 под контрольные цифры_Книга1_Форма к защите 90" xfId="10471"/>
    <cellStyle name="_расчет ФОТ на 2009 под контрольные цифры_Книга1_Форма к защите 90_БДР формат СД (2)" xfId="10472"/>
    <cellStyle name="_расчет ФОТ на 2009 под контрольные цифры_Книга1_Форма к защите ДЭБ" xfId="10473"/>
    <cellStyle name="_расчет ФОТ на 2009 под контрольные цифры_Книга1_Форма к защите ДЭБ 2" xfId="10474"/>
    <cellStyle name="_расчет ФОТ на 2009 под контрольные цифры_Книга1_Форма к защите ДЭБ 2_БДР формат СД (2)" xfId="10475"/>
    <cellStyle name="_расчет ФОТ на 2009 под контрольные цифры_Книга1_Форма к защите ДЭБ_БДР формат СД (2)" xfId="10476"/>
    <cellStyle name="_расчет ФОТ на 2009 под контрольные цифры_Книга1_Форма к защите_БДР формат СД (2)" xfId="10477"/>
    <cellStyle name="_расчет ФОТ на 2009 под контрольные цифры_Книга1_Форма к защите_ДСП" xfId="10478"/>
    <cellStyle name="_расчет ФОТ на 2009 под контрольные цифры_Книга1_Форма к защите_ДСП 2" xfId="10479"/>
    <cellStyle name="_расчет ФОТ на 2009 под контрольные цифры_Книга1_Форма к защите_ДСП 2_БДР формат СД (2)" xfId="10480"/>
    <cellStyle name="_расчет ФОТ на 2009 под контрольные цифры_Книга1_Форма к защите_ДСП_БДР формат СД (2)" xfId="10481"/>
    <cellStyle name="_расчет ФОТ на 2009 под контрольные цифры_Книга1_Форма к защите_ДУпиоп" xfId="10482"/>
    <cellStyle name="_расчет ФОТ на 2009 под контрольные цифры_Книга1_Форма к защите_ДУпиоп 2" xfId="10483"/>
    <cellStyle name="_расчет ФОТ на 2009 под контрольные цифры_Книга1_Форма к защите_ДУпиоп 2_БДР формат СД (2)" xfId="10484"/>
    <cellStyle name="_расчет ФОТ на 2009 под контрольные цифры_Книга1_Форма к защите_ДУпиоп_БДР формат СД (2)" xfId="10485"/>
    <cellStyle name="_расчет ФОТ на 2009 под контрольные цифры_Книга1_Форма к защите_окончательная версия" xfId="10486"/>
    <cellStyle name="_расчет ФОТ на 2009 под контрольные цифры_Книга1_Форма к защите_окончательная версия 2" xfId="10487"/>
    <cellStyle name="_расчет ФОТ на 2009 под контрольные цифры_Книга1_Форма к защите_окончательная версия 2_БДР формат СД (2)" xfId="10488"/>
    <cellStyle name="_расчет ФОТ на 2009 под контрольные цифры_Книга1_Форма к защите_окончательная версия_БДР формат СД (2)" xfId="10489"/>
    <cellStyle name="_расчет ФОТ на 2009 под контрольные цифры_Корректировка №3 ФОТ 2010" xfId="10490"/>
    <cellStyle name="_расчет ФОТ на 2009 под контрольные цифры_Корректировка №3 ФОТ 2010_БДР формат СД (2)" xfId="10491"/>
    <cellStyle name="_расчет ФОТ на 2009 под контрольные цифры_Корректировка по ТОиР (проект)(поправл.)" xfId="10492"/>
    <cellStyle name="_расчет ФОТ на 2009 под контрольные цифры_Корректировка по ТОиР (проект)(поправл.)_БДР формат СД (2)" xfId="10493"/>
    <cellStyle name="_расчет ФОТ на 2009 под контрольные цифры_Корректировка ФОТ по ТОиР " xfId="10494"/>
    <cellStyle name="_расчет ФОТ на 2009 под контрольные цифры_Корректировка ФОТ по ТОиР _БДР формат СД (2)" xfId="10495"/>
    <cellStyle name="_расчет ФОТ на 2009 под контрольные цифры_Московское" xfId="10496"/>
    <cellStyle name="_расчет ФОТ на 2009 под контрольные цифры_Московское_БДР формат СД (2)" xfId="10497"/>
    <cellStyle name="_расчет ФОТ на 2009 под контрольные цифры_План по видам деят.(09.11.2009)" xfId="10498"/>
    <cellStyle name="_расчет ФОТ на 2009 под контрольные цифры_План по видам деят.(09.11.2009) 2" xfId="10499"/>
    <cellStyle name="_расчет ФОТ на 2009 под контрольные цифры_План по видам деят.(09.11.2009) 2 2" xfId="10500"/>
    <cellStyle name="_расчет ФОТ на 2009 под контрольные цифры_План по видам деят.(09.11.2009) 2 2_БДР формат СД (2)" xfId="10501"/>
    <cellStyle name="_расчет ФОТ на 2009 под контрольные цифры_План по видам деят.(09.11.2009) 2_БДР формат СД (2)" xfId="10502"/>
    <cellStyle name="_расчет ФОТ на 2009 под контрольные цифры_План по видам деят.(09.11.2009) 3" xfId="10503"/>
    <cellStyle name="_расчет ФОТ на 2009 под контрольные цифры_План по видам деят.(09.11.2009) 3_БДР формат СД (2)" xfId="10504"/>
    <cellStyle name="_расчет ФОТ на 2009 под контрольные цифры_План по видам деят.(09.11.2009)_БДР формат СД (2)" xfId="10505"/>
    <cellStyle name="_расчет ФОТ на 2009 под контрольные цифры_План по видам деят.(09.11.2009)_ДУС (3)" xfId="10506"/>
    <cellStyle name="_расчет ФОТ на 2009 под контрольные цифры_План по видам деят.(09.11.2009)_ДУС (3) 2" xfId="10507"/>
    <cellStyle name="_расчет ФОТ на 2009 под контрольные цифры_План по видам деят.(09.11.2009)_ДУС (3) 2_БДР формат СД (2)" xfId="10508"/>
    <cellStyle name="_расчет ФОТ на 2009 под контрольные цифры_План по видам деят.(09.11.2009)_ДУС (3)_БДР формат СД (2)" xfId="10509"/>
    <cellStyle name="_расчет ФОТ на 2009 под контрольные цифры_План по видам деят.(09.11.2009)_Источники_лимиты_Бизнес-план" xfId="10510"/>
    <cellStyle name="_расчет ФОТ на 2009 под контрольные цифры_План по видам деят.(09.11.2009)_Источники_лимиты_Бизнес-план 2" xfId="10511"/>
    <cellStyle name="_расчет ФОТ на 2009 под контрольные цифры_План по видам деят.(09.11.2009)_Источники_лимиты_Бизнес-план 2 2" xfId="10512"/>
    <cellStyle name="_расчет ФОТ на 2009 под контрольные цифры_План по видам деят.(09.11.2009)_Источники_лимиты_Бизнес-план 2 2_БДР формат СД (2)" xfId="10513"/>
    <cellStyle name="_расчет ФОТ на 2009 под контрольные цифры_План по видам деят.(09.11.2009)_Источники_лимиты_Бизнес-план 2_БДР формат СД (2)" xfId="10514"/>
    <cellStyle name="_расчет ФОТ на 2009 под контрольные цифры_План по видам деят.(09.11.2009)_Источники_лимиты_Бизнес-план 3" xfId="10515"/>
    <cellStyle name="_расчет ФОТ на 2009 под контрольные цифры_План по видам деят.(09.11.2009)_Источники_лимиты_Бизнес-план 3_БДР формат СД (2)" xfId="10516"/>
    <cellStyle name="_расчет ФОТ на 2009 под контрольные цифры_План по видам деят.(09.11.2009)_Источники_лимиты_Бизнес-план_БДР формат СД (2)" xfId="10517"/>
    <cellStyle name="_расчет ФОТ на 2009 под контрольные цифры_План по видам деят.(09.11.2009)_Копия форма к защите" xfId="10518"/>
    <cellStyle name="_расчет ФОТ на 2009 под контрольные цифры_План по видам деят.(09.11.2009)_Копия форма к защите 2" xfId="10519"/>
    <cellStyle name="_расчет ФОТ на 2009 под контрольные цифры_План по видам деят.(09.11.2009)_Копия форма к защите 2_БДР формат СД (2)" xfId="10520"/>
    <cellStyle name="_расчет ФОТ на 2009 под контрольные цифры_План по видам деят.(09.11.2009)_Копия форма к защите_БДР формат СД (2)" xfId="10521"/>
    <cellStyle name="_расчет ФОТ на 2009 под контрольные цифры_План по видам деят.(09.11.2009)_Свод бюджет на 2012" xfId="10522"/>
    <cellStyle name="_расчет ФОТ на 2009 под контрольные цифры_План по видам деят.(09.11.2009)_Свод бюджет на 2012 2" xfId="10523"/>
    <cellStyle name="_расчет ФОТ на 2009 под контрольные цифры_План по видам деят.(09.11.2009)_Свод бюджет на 2012 2_БДР формат СД (2)" xfId="10524"/>
    <cellStyle name="_расчет ФОТ на 2009 под контрольные цифры_План по видам деят.(09.11.2009)_Свод бюджет на 2012_БДР формат СД (2)" xfId="10525"/>
    <cellStyle name="_расчет ФОТ на 2009 под контрольные цифры_План по видам деят.(09.11.2009)_Форма к защите" xfId="10526"/>
    <cellStyle name="_расчет ФОТ на 2009 под контрольные цифры_План по видам деят.(09.11.2009)_форма к защите - ДКУ" xfId="10527"/>
    <cellStyle name="_расчет ФОТ на 2009 под контрольные цифры_План по видам деят.(09.11.2009)_форма к защите - ДКУ 2" xfId="10528"/>
    <cellStyle name="_расчет ФОТ на 2009 под контрольные цифры_План по видам деят.(09.11.2009)_форма к защите - ДКУ 2_БДР формат СД (2)" xfId="10529"/>
    <cellStyle name="_расчет ФОТ на 2009 под контрольные цифры_План по видам деят.(09.11.2009)_форма к защите - ДКУ_БДР формат СД (2)" xfId="10530"/>
    <cellStyle name="_расчет ФОТ на 2009 под контрольные цифры_План по видам деят.(09.11.2009)_Форма к защите 10" xfId="10531"/>
    <cellStyle name="_расчет ФОТ на 2009 под контрольные цифры_План по видам деят.(09.11.2009)_Форма к защите 10_БДР формат СД (2)" xfId="10532"/>
    <cellStyle name="_расчет ФОТ на 2009 под контрольные цифры_План по видам деят.(09.11.2009)_Форма к защите 11" xfId="10533"/>
    <cellStyle name="_расчет ФОТ на 2009 под контрольные цифры_План по видам деят.(09.11.2009)_Форма к защите 11_БДР формат СД (2)" xfId="10534"/>
    <cellStyle name="_расчет ФОТ на 2009 под контрольные цифры_План по видам деят.(09.11.2009)_Форма к защите 12" xfId="10535"/>
    <cellStyle name="_расчет ФОТ на 2009 под контрольные цифры_План по видам деят.(09.11.2009)_Форма к защите 12_БДР формат СД (2)" xfId="10536"/>
    <cellStyle name="_расчет ФОТ на 2009 под контрольные цифры_План по видам деят.(09.11.2009)_Форма к защите 13" xfId="10537"/>
    <cellStyle name="_расчет ФОТ на 2009 под контрольные цифры_План по видам деят.(09.11.2009)_Форма к защите 13_БДР формат СД (2)" xfId="10538"/>
    <cellStyle name="_расчет ФОТ на 2009 под контрольные цифры_План по видам деят.(09.11.2009)_Форма к защите 14" xfId="10539"/>
    <cellStyle name="_расчет ФОТ на 2009 под контрольные цифры_План по видам деят.(09.11.2009)_Форма к защите 14_БДР формат СД (2)" xfId="10540"/>
    <cellStyle name="_расчет ФОТ на 2009 под контрольные цифры_План по видам деят.(09.11.2009)_Форма к защите 15" xfId="10541"/>
    <cellStyle name="_расчет ФОТ на 2009 под контрольные цифры_План по видам деят.(09.11.2009)_Форма к защите 15_БДР формат СД (2)" xfId="10542"/>
    <cellStyle name="_расчет ФОТ на 2009 под контрольные цифры_План по видам деят.(09.11.2009)_Форма к защите 16" xfId="10543"/>
    <cellStyle name="_расчет ФОТ на 2009 под контрольные цифры_План по видам деят.(09.11.2009)_Форма к защите 16_БДР формат СД (2)" xfId="10544"/>
    <cellStyle name="_расчет ФОТ на 2009 под контрольные цифры_План по видам деят.(09.11.2009)_Форма к защите 17" xfId="10545"/>
    <cellStyle name="_расчет ФОТ на 2009 под контрольные цифры_План по видам деят.(09.11.2009)_Форма к защите 17_БДР формат СД (2)" xfId="10546"/>
    <cellStyle name="_расчет ФОТ на 2009 под контрольные цифры_План по видам деят.(09.11.2009)_Форма к защите 18" xfId="10547"/>
    <cellStyle name="_расчет ФОТ на 2009 под контрольные цифры_План по видам деят.(09.11.2009)_Форма к защите 18_БДР формат СД (2)" xfId="10548"/>
    <cellStyle name="_расчет ФОТ на 2009 под контрольные цифры_План по видам деят.(09.11.2009)_Форма к защите 19" xfId="10549"/>
    <cellStyle name="_расчет ФОТ на 2009 под контрольные цифры_План по видам деят.(09.11.2009)_Форма к защите 19_БДР формат СД (2)" xfId="10550"/>
    <cellStyle name="_расчет ФОТ на 2009 под контрольные цифры_План по видам деят.(09.11.2009)_Форма к защите 2" xfId="10551"/>
    <cellStyle name="_расчет ФОТ на 2009 под контрольные цифры_План по видам деят.(09.11.2009)_Форма к защите 2_БДР формат СД (2)" xfId="10552"/>
    <cellStyle name="_расчет ФОТ на 2009 под контрольные цифры_План по видам деят.(09.11.2009)_Форма к защите 20" xfId="10553"/>
    <cellStyle name="_расчет ФОТ на 2009 под контрольные цифры_План по видам деят.(09.11.2009)_Форма к защите 20_БДР формат СД (2)" xfId="10554"/>
    <cellStyle name="_расчет ФОТ на 2009 под контрольные цифры_План по видам деят.(09.11.2009)_Форма к защите 21" xfId="10555"/>
    <cellStyle name="_расчет ФОТ на 2009 под контрольные цифры_План по видам деят.(09.11.2009)_Форма к защите 21_БДР формат СД (2)" xfId="10556"/>
    <cellStyle name="_расчет ФОТ на 2009 под контрольные цифры_План по видам деят.(09.11.2009)_Форма к защите 22" xfId="10557"/>
    <cellStyle name="_расчет ФОТ на 2009 под контрольные цифры_План по видам деят.(09.11.2009)_Форма к защите 22_БДР формат СД (2)" xfId="10558"/>
    <cellStyle name="_расчет ФОТ на 2009 под контрольные цифры_План по видам деят.(09.11.2009)_Форма к защите 23" xfId="10559"/>
    <cellStyle name="_расчет ФОТ на 2009 под контрольные цифры_План по видам деят.(09.11.2009)_Форма к защите 23_БДР формат СД (2)" xfId="10560"/>
    <cellStyle name="_расчет ФОТ на 2009 под контрольные цифры_План по видам деят.(09.11.2009)_Форма к защите 24" xfId="10561"/>
    <cellStyle name="_расчет ФОТ на 2009 под контрольные цифры_План по видам деят.(09.11.2009)_Форма к защите 24_БДР формат СД (2)" xfId="10562"/>
    <cellStyle name="_расчет ФОТ на 2009 под контрольные цифры_План по видам деят.(09.11.2009)_Форма к защите 25" xfId="10563"/>
    <cellStyle name="_расчет ФОТ на 2009 под контрольные цифры_План по видам деят.(09.11.2009)_Форма к защите 25_БДР формат СД (2)" xfId="10564"/>
    <cellStyle name="_расчет ФОТ на 2009 под контрольные цифры_План по видам деят.(09.11.2009)_Форма к защите 26" xfId="10565"/>
    <cellStyle name="_расчет ФОТ на 2009 под контрольные цифры_План по видам деят.(09.11.2009)_Форма к защите 26_БДР формат СД (2)" xfId="10566"/>
    <cellStyle name="_расчет ФОТ на 2009 под контрольные цифры_План по видам деят.(09.11.2009)_Форма к защите 27" xfId="10567"/>
    <cellStyle name="_расчет ФОТ на 2009 под контрольные цифры_План по видам деят.(09.11.2009)_Форма к защите 27_БДР формат СД (2)" xfId="10568"/>
    <cellStyle name="_расчет ФОТ на 2009 под контрольные цифры_План по видам деят.(09.11.2009)_Форма к защите 28" xfId="10569"/>
    <cellStyle name="_расчет ФОТ на 2009 под контрольные цифры_План по видам деят.(09.11.2009)_Форма к защите 28_БДР формат СД (2)" xfId="10570"/>
    <cellStyle name="_расчет ФОТ на 2009 под контрольные цифры_План по видам деят.(09.11.2009)_Форма к защите 29" xfId="10571"/>
    <cellStyle name="_расчет ФОТ на 2009 под контрольные цифры_План по видам деят.(09.11.2009)_Форма к защите 29_БДР формат СД (2)" xfId="10572"/>
    <cellStyle name="_расчет ФОТ на 2009 под контрольные цифры_План по видам деят.(09.11.2009)_Форма к защите 3" xfId="10573"/>
    <cellStyle name="_расчет ФОТ на 2009 под контрольные цифры_План по видам деят.(09.11.2009)_Форма к защите 3_БДР формат СД (2)" xfId="10574"/>
    <cellStyle name="_расчет ФОТ на 2009 под контрольные цифры_План по видам деят.(09.11.2009)_Форма к защите 30" xfId="10575"/>
    <cellStyle name="_расчет ФОТ на 2009 под контрольные цифры_План по видам деят.(09.11.2009)_Форма к защите 30_БДР формат СД (2)" xfId="10576"/>
    <cellStyle name="_расчет ФОТ на 2009 под контрольные цифры_План по видам деят.(09.11.2009)_Форма к защите 31" xfId="10577"/>
    <cellStyle name="_расчет ФОТ на 2009 под контрольные цифры_План по видам деят.(09.11.2009)_Форма к защите 31_БДР формат СД (2)" xfId="10578"/>
    <cellStyle name="_расчет ФОТ на 2009 под контрольные цифры_План по видам деят.(09.11.2009)_Форма к защите 32" xfId="10579"/>
    <cellStyle name="_расчет ФОТ на 2009 под контрольные цифры_План по видам деят.(09.11.2009)_Форма к защите 32_БДР формат СД (2)" xfId="10580"/>
    <cellStyle name="_расчет ФОТ на 2009 под контрольные цифры_План по видам деят.(09.11.2009)_Форма к защите 33" xfId="10581"/>
    <cellStyle name="_расчет ФОТ на 2009 под контрольные цифры_План по видам деят.(09.11.2009)_Форма к защите 33_БДР формат СД (2)" xfId="10582"/>
    <cellStyle name="_расчет ФОТ на 2009 под контрольные цифры_План по видам деят.(09.11.2009)_Форма к защите 34" xfId="10583"/>
    <cellStyle name="_расчет ФОТ на 2009 под контрольные цифры_План по видам деят.(09.11.2009)_Форма к защите 34_БДР формат СД (2)" xfId="10584"/>
    <cellStyle name="_расчет ФОТ на 2009 под контрольные цифры_План по видам деят.(09.11.2009)_Форма к защите 35" xfId="10585"/>
    <cellStyle name="_расчет ФОТ на 2009 под контрольные цифры_План по видам деят.(09.11.2009)_Форма к защите 35_БДР формат СД (2)" xfId="10586"/>
    <cellStyle name="_расчет ФОТ на 2009 под контрольные цифры_План по видам деят.(09.11.2009)_Форма к защите 36" xfId="10587"/>
    <cellStyle name="_расчет ФОТ на 2009 под контрольные цифры_План по видам деят.(09.11.2009)_Форма к защите 36_БДР формат СД (2)" xfId="10588"/>
    <cellStyle name="_расчет ФОТ на 2009 под контрольные цифры_План по видам деят.(09.11.2009)_Форма к защите 37" xfId="10589"/>
    <cellStyle name="_расчет ФОТ на 2009 под контрольные цифры_План по видам деят.(09.11.2009)_Форма к защите 37_БДР формат СД (2)" xfId="10590"/>
    <cellStyle name="_расчет ФОТ на 2009 под контрольные цифры_План по видам деят.(09.11.2009)_Форма к защите 38" xfId="10591"/>
    <cellStyle name="_расчет ФОТ на 2009 под контрольные цифры_План по видам деят.(09.11.2009)_Форма к защите 38_БДР формат СД (2)" xfId="10592"/>
    <cellStyle name="_расчет ФОТ на 2009 под контрольные цифры_План по видам деят.(09.11.2009)_Форма к защите 39" xfId="10593"/>
    <cellStyle name="_расчет ФОТ на 2009 под контрольные цифры_План по видам деят.(09.11.2009)_Форма к защите 39_БДР формат СД (2)" xfId="10594"/>
    <cellStyle name="_расчет ФОТ на 2009 под контрольные цифры_План по видам деят.(09.11.2009)_Форма к защите 4" xfId="10595"/>
    <cellStyle name="_расчет ФОТ на 2009 под контрольные цифры_План по видам деят.(09.11.2009)_Форма к защите 4_БДР формат СД (2)" xfId="10596"/>
    <cellStyle name="_расчет ФОТ на 2009 под контрольные цифры_План по видам деят.(09.11.2009)_Форма к защите 40" xfId="10597"/>
    <cellStyle name="_расчет ФОТ на 2009 под контрольные цифры_План по видам деят.(09.11.2009)_Форма к защите 40_БДР формат СД (2)" xfId="10598"/>
    <cellStyle name="_расчет ФОТ на 2009 под контрольные цифры_План по видам деят.(09.11.2009)_Форма к защите 41" xfId="10599"/>
    <cellStyle name="_расчет ФОТ на 2009 под контрольные цифры_План по видам деят.(09.11.2009)_Форма к защите 41_БДР формат СД (2)" xfId="10600"/>
    <cellStyle name="_расчет ФОТ на 2009 под контрольные цифры_План по видам деят.(09.11.2009)_Форма к защите 42" xfId="10601"/>
    <cellStyle name="_расчет ФОТ на 2009 под контрольные цифры_План по видам деят.(09.11.2009)_Форма к защите 42_БДР формат СД (2)" xfId="10602"/>
    <cellStyle name="_расчет ФОТ на 2009 под контрольные цифры_План по видам деят.(09.11.2009)_Форма к защите 43" xfId="10603"/>
    <cellStyle name="_расчет ФОТ на 2009 под контрольные цифры_План по видам деят.(09.11.2009)_Форма к защите 43_БДР формат СД (2)" xfId="10604"/>
    <cellStyle name="_расчет ФОТ на 2009 под контрольные цифры_План по видам деят.(09.11.2009)_Форма к защите 44" xfId="10605"/>
    <cellStyle name="_расчет ФОТ на 2009 под контрольные цифры_План по видам деят.(09.11.2009)_Форма к защите 44_БДР формат СД (2)" xfId="10606"/>
    <cellStyle name="_расчет ФОТ на 2009 под контрольные цифры_План по видам деят.(09.11.2009)_Форма к защите 45" xfId="10607"/>
    <cellStyle name="_расчет ФОТ на 2009 под контрольные цифры_План по видам деят.(09.11.2009)_Форма к защите 45_БДР формат СД (2)" xfId="10608"/>
    <cellStyle name="_расчет ФОТ на 2009 под контрольные цифры_План по видам деят.(09.11.2009)_Форма к защите 46" xfId="10609"/>
    <cellStyle name="_расчет ФОТ на 2009 под контрольные цифры_План по видам деят.(09.11.2009)_Форма к защите 46_БДР формат СД (2)" xfId="10610"/>
    <cellStyle name="_расчет ФОТ на 2009 под контрольные цифры_План по видам деят.(09.11.2009)_Форма к защите 47" xfId="10611"/>
    <cellStyle name="_расчет ФОТ на 2009 под контрольные цифры_План по видам деят.(09.11.2009)_Форма к защите 47_БДР формат СД (2)" xfId="10612"/>
    <cellStyle name="_расчет ФОТ на 2009 под контрольные цифры_План по видам деят.(09.11.2009)_Форма к защите 48" xfId="10613"/>
    <cellStyle name="_расчет ФОТ на 2009 под контрольные цифры_План по видам деят.(09.11.2009)_Форма к защите 48_БДР формат СД (2)" xfId="10614"/>
    <cellStyle name="_расчет ФОТ на 2009 под контрольные цифры_План по видам деят.(09.11.2009)_Форма к защите 49" xfId="10615"/>
    <cellStyle name="_расчет ФОТ на 2009 под контрольные цифры_План по видам деят.(09.11.2009)_Форма к защите 49_БДР формат СД (2)" xfId="10616"/>
    <cellStyle name="_расчет ФОТ на 2009 под контрольные цифры_План по видам деят.(09.11.2009)_Форма к защите 5" xfId="10617"/>
    <cellStyle name="_расчет ФОТ на 2009 под контрольные цифры_План по видам деят.(09.11.2009)_Форма к защите 5_БДР формат СД (2)" xfId="10618"/>
    <cellStyle name="_расчет ФОТ на 2009 под контрольные цифры_План по видам деят.(09.11.2009)_Форма к защите 50" xfId="10619"/>
    <cellStyle name="_расчет ФОТ на 2009 под контрольные цифры_План по видам деят.(09.11.2009)_Форма к защите 50_БДР формат СД (2)" xfId="10620"/>
    <cellStyle name="_расчет ФОТ на 2009 под контрольные цифры_План по видам деят.(09.11.2009)_Форма к защите 51" xfId="10621"/>
    <cellStyle name="_расчет ФОТ на 2009 под контрольные цифры_План по видам деят.(09.11.2009)_Форма к защите 51_БДР формат СД (2)" xfId="10622"/>
    <cellStyle name="_расчет ФОТ на 2009 под контрольные цифры_План по видам деят.(09.11.2009)_Форма к защите 52" xfId="10623"/>
    <cellStyle name="_расчет ФОТ на 2009 под контрольные цифры_План по видам деят.(09.11.2009)_Форма к защите 52_БДР формат СД (2)" xfId="10624"/>
    <cellStyle name="_расчет ФОТ на 2009 под контрольные цифры_План по видам деят.(09.11.2009)_Форма к защите 53" xfId="10625"/>
    <cellStyle name="_расчет ФОТ на 2009 под контрольные цифры_План по видам деят.(09.11.2009)_Форма к защите 53_БДР формат СД (2)" xfId="10626"/>
    <cellStyle name="_расчет ФОТ на 2009 под контрольные цифры_План по видам деят.(09.11.2009)_Форма к защите 54" xfId="10627"/>
    <cellStyle name="_расчет ФОТ на 2009 под контрольные цифры_План по видам деят.(09.11.2009)_Форма к защите 54_БДР формат СД (2)" xfId="10628"/>
    <cellStyle name="_расчет ФОТ на 2009 под контрольные цифры_План по видам деят.(09.11.2009)_Форма к защите 55" xfId="10629"/>
    <cellStyle name="_расчет ФОТ на 2009 под контрольные цифры_План по видам деят.(09.11.2009)_Форма к защите 55_БДР формат СД (2)" xfId="10630"/>
    <cellStyle name="_расчет ФОТ на 2009 под контрольные цифры_План по видам деят.(09.11.2009)_Форма к защите 56" xfId="10631"/>
    <cellStyle name="_расчет ФОТ на 2009 под контрольные цифры_План по видам деят.(09.11.2009)_Форма к защите 56_БДР формат СД (2)" xfId="10632"/>
    <cellStyle name="_расчет ФОТ на 2009 под контрольные цифры_План по видам деят.(09.11.2009)_Форма к защите 57" xfId="10633"/>
    <cellStyle name="_расчет ФОТ на 2009 под контрольные цифры_План по видам деят.(09.11.2009)_Форма к защите 57_БДР формат СД (2)" xfId="10634"/>
    <cellStyle name="_расчет ФОТ на 2009 под контрольные цифры_План по видам деят.(09.11.2009)_Форма к защите 58" xfId="10635"/>
    <cellStyle name="_расчет ФОТ на 2009 под контрольные цифры_План по видам деят.(09.11.2009)_Форма к защите 58_БДР формат СД (2)" xfId="10636"/>
    <cellStyle name="_расчет ФОТ на 2009 под контрольные цифры_План по видам деят.(09.11.2009)_Форма к защите 59" xfId="10637"/>
    <cellStyle name="_расчет ФОТ на 2009 под контрольные цифры_План по видам деят.(09.11.2009)_Форма к защите 59_БДР формат СД (2)" xfId="10638"/>
    <cellStyle name="_расчет ФОТ на 2009 под контрольные цифры_План по видам деят.(09.11.2009)_Форма к защите 6" xfId="10639"/>
    <cellStyle name="_расчет ФОТ на 2009 под контрольные цифры_План по видам деят.(09.11.2009)_Форма к защите 6_БДР формат СД (2)" xfId="10640"/>
    <cellStyle name="_расчет ФОТ на 2009 под контрольные цифры_План по видам деят.(09.11.2009)_Форма к защите 60" xfId="10641"/>
    <cellStyle name="_расчет ФОТ на 2009 под контрольные цифры_План по видам деят.(09.11.2009)_Форма к защите 60_БДР формат СД (2)" xfId="10642"/>
    <cellStyle name="_расчет ФОТ на 2009 под контрольные цифры_План по видам деят.(09.11.2009)_Форма к защите 61" xfId="10643"/>
    <cellStyle name="_расчет ФОТ на 2009 под контрольные цифры_План по видам деят.(09.11.2009)_Форма к защите 61_БДР формат СД (2)" xfId="10644"/>
    <cellStyle name="_расчет ФОТ на 2009 под контрольные цифры_План по видам деят.(09.11.2009)_Форма к защите 62" xfId="10645"/>
    <cellStyle name="_расчет ФОТ на 2009 под контрольные цифры_План по видам деят.(09.11.2009)_Форма к защите 62_БДР формат СД (2)" xfId="10646"/>
    <cellStyle name="_расчет ФОТ на 2009 под контрольные цифры_План по видам деят.(09.11.2009)_Форма к защите 63" xfId="10647"/>
    <cellStyle name="_расчет ФОТ на 2009 под контрольные цифры_План по видам деят.(09.11.2009)_Форма к защите 63_БДР формат СД (2)" xfId="10648"/>
    <cellStyle name="_расчет ФОТ на 2009 под контрольные цифры_План по видам деят.(09.11.2009)_Форма к защите 64" xfId="10649"/>
    <cellStyle name="_расчет ФОТ на 2009 под контрольные цифры_План по видам деят.(09.11.2009)_Форма к защите 64_БДР формат СД (2)" xfId="10650"/>
    <cellStyle name="_расчет ФОТ на 2009 под контрольные цифры_План по видам деят.(09.11.2009)_Форма к защите 65" xfId="10651"/>
    <cellStyle name="_расчет ФОТ на 2009 под контрольные цифры_План по видам деят.(09.11.2009)_Форма к защите 65_БДР формат СД (2)" xfId="10652"/>
    <cellStyle name="_расчет ФОТ на 2009 под контрольные цифры_План по видам деят.(09.11.2009)_Форма к защите 66" xfId="10653"/>
    <cellStyle name="_Расчет_конечные тарифы_2010г " xfId="10654"/>
    <cellStyle name="_расчетные реал" xfId="10655"/>
    <cellStyle name="_Расшифровка по приоритетам_МРСК 2" xfId="10656"/>
    <cellStyle name="_расшифровки" xfId="10657"/>
    <cellStyle name="_реестр" xfId="10658"/>
    <cellStyle name="_реестр_Лист1" xfId="10659"/>
    <cellStyle name="_Ростов НВВ на 2010-2014" xfId="10660"/>
    <cellStyle name="_Ростов НВВ на 2010-2014_Лист1" xfId="10661"/>
    <cellStyle name="_РТ СК-регионы 2010-2014 131009 (1)" xfId="10662"/>
    <cellStyle name="_РТ СК-регионы 2010-2014 для Зел макета" xfId="10663"/>
    <cellStyle name="_РЭ_RAB_продление_28_09_10 _новаяИПР" xfId="10664"/>
    <cellStyle name="_РЭ_ИПР 2010-2012 БЕЗ ЗАЕМНЫХ СРЕДСТВ (27 07 2009) снижено ТП (БКС)" xfId="10665"/>
    <cellStyle name="_Сб-macro 2020" xfId="10666"/>
    <cellStyle name="_сбыты по Населению 2008 (данные РЭК)" xfId="10667"/>
    <cellStyle name="_СБЫТЫ-2010" xfId="10668"/>
    <cellStyle name="_Свод по ИПР (2)" xfId="10669"/>
    <cellStyle name="_Свод по ИПР (2)_Новая инструкция1_фст" xfId="10670"/>
    <cellStyle name="_Свод по ИПР (2)_реестр объектов ЕНЭС" xfId="10671"/>
    <cellStyle name="_свод по региону" xfId="10672"/>
    <cellStyle name="_Свод селектор_рассылка" xfId="10673"/>
    <cellStyle name="_сводная таблица (2)" xfId="10674"/>
    <cellStyle name="_Сергееву_тех х-ки_18.11" xfId="10675"/>
    <cellStyle name="_Сергееву_тех х-ки_18.11 2" xfId="10676"/>
    <cellStyle name="_Склад к рассылке 22082000" xfId="10677"/>
    <cellStyle name="_Скорректированная ГКПЗ ОАО АЭККомиэнерго на 2007 год утверждённая решением Совета директоров от 17.05.2007 №16(230)" xfId="10678"/>
    <cellStyle name="_Смета по тарифам свод 07" xfId="10679"/>
    <cellStyle name="_смета расходов по версии ФСТ от 26.09.06 - Звержанская" xfId="10680"/>
    <cellStyle name="_СМЕТЫ 2005 2006 2007" xfId="10681"/>
    <cellStyle name="_СО 2006-2010  Прил1-1 (Дубинину)" xfId="10682"/>
    <cellStyle name="_Согласования_0810_final" xfId="10683"/>
    <cellStyle name="_Согласования_0810_final_Лист1" xfId="10684"/>
    <cellStyle name="_Справка по забалансу по лизингу" xfId="10685"/>
    <cellStyle name="_Справочник затрат_ЛХ_20.10.05" xfId="10686"/>
    <cellStyle name="_СтавФ_в Лист Согласования 06.10.09" xfId="10687"/>
    <cellStyle name="_Степень физического износа " xfId="10688"/>
    <cellStyle name="_счета 2008 оплаченные в 2007г " xfId="10689"/>
    <cellStyle name="_Табл П2-5 (вар18-10-2006)" xfId="10690"/>
    <cellStyle name="_Таблица № П 1 20 3" xfId="10691"/>
    <cellStyle name="_таблицы для расчетов28-04-08_2006-2009_прибыль корр_по ИА" xfId="10692"/>
    <cellStyle name="_таблицы для расчетов28-04-08_2006-2009_прибыль корр_по ИА_Лист1" xfId="10693"/>
    <cellStyle name="_таблицы для расчетов28-04-08_2006-2009_прибыль корр_по ИА_Новая инструкция1_фст" xfId="10694"/>
    <cellStyle name="_таблицы для расчетов28-04-08_2006-2009_прибыль корр_по ИА_реестр объектов ЕНЭС" xfId="10695"/>
    <cellStyle name="_таблицы для расчетов28-04-08_2006-2009с ИА" xfId="10696"/>
    <cellStyle name="_таблицы для расчетов28-04-08_2006-2009с ИА_Лист1" xfId="10697"/>
    <cellStyle name="_таблицы для расчетов28-04-08_2006-2009с ИА_Новая инструкция1_фст" xfId="10698"/>
    <cellStyle name="_таблицы для расчетов28-04-08_2006-2009с ИА_реестр объектов ЕНЭС" xfId="10699"/>
    <cellStyle name="_Тариф 2009 год П 1.15. Энергосбыт_3" xfId="10700"/>
    <cellStyle name="_Тариф ИПР ИнФ 2010-2014" xfId="10701"/>
    <cellStyle name="_Тариф ИПР КБФ 2010-2014" xfId="10702"/>
    <cellStyle name="_Тариф ИПР КЧФ 2010-2014" xfId="10703"/>
    <cellStyle name="_Тариф ИПР СОФ 2010-2014" xfId="10704"/>
    <cellStyle name="_Тарифы 2011-2015 разбивка" xfId="10705"/>
    <cellStyle name="_Типовой макет" xfId="10706"/>
    <cellStyle name="_ТЭП по планированию доходов на передачу ээ" xfId="10707"/>
    <cellStyle name="_Удмуртэнерго 04 3+2+2" xfId="10708"/>
    <cellStyle name="_УЕ  свод Псковэнерго" xfId="10709"/>
    <cellStyle name="_Узлы учета_10.08" xfId="10710"/>
    <cellStyle name="_Урал Отчёт за 2009 год (готовые форматы по  977)" xfId="10711"/>
    <cellStyle name="_Условные единицы ПСКОВЭНЕРГО (RAB)" xfId="10712"/>
    <cellStyle name="_ФЗП ТАРИФ 2006 в РЭК 2 216" xfId="10713"/>
    <cellStyle name="_ФЗП ТАРИФ 2006 в РЭК 2 216 2" xfId="10714"/>
    <cellStyle name="_ФЗП ТАРИФ 2006 в РЭК 2 216 3" xfId="10715"/>
    <cellStyle name="_Фина план на 2007 год (ФО)" xfId="10716"/>
    <cellStyle name="_Форма 6  РТК.xls(отчет по Адр пр. ЛО)" xfId="10717"/>
    <cellStyle name="_Форма 6  РТК.xls(отчет по Адр пр. ЛО)_Новая инструкция1_фст" xfId="10718"/>
    <cellStyle name="_Форма 6  РТК.xls(отчет по Адр пр. ЛО)_реестр объектов ЕНЭС" xfId="10719"/>
    <cellStyle name="_Форма исх." xfId="10720"/>
    <cellStyle name="_форма П1.30 для УРТ" xfId="10721"/>
    <cellStyle name="_Форма Приложения 16" xfId="10722"/>
    <cellStyle name="_Формат ДПН (предложения ФСК) 01.02.08г. Сравнение" xfId="10723"/>
    <cellStyle name="_Формат НВВ 2010 г (мой)" xfId="10724"/>
    <cellStyle name="_Формат НВВ 2010_постатейно" xfId="10725"/>
    <cellStyle name="_Формат НВВ 2011г." xfId="10726"/>
    <cellStyle name="_Формат по выпадающим" xfId="10727"/>
    <cellStyle name="_Формат разбивки по МРСК_РСК" xfId="10728"/>
    <cellStyle name="_Формат разбивки по МРСК_РСК_Лист1" xfId="10729"/>
    <cellStyle name="_Формат разбивки по МРСК_РСК_Новая инструкция1_фст" xfId="10730"/>
    <cellStyle name="_Формат разбивки по МРСК_РСК_реестр объектов ЕНЭС" xfId="10731"/>
    <cellStyle name="_Формат укрупненного расчета стоимости строительства (реконструкции) объекта ПЭС" xfId="10732"/>
    <cellStyle name="_Формат_для Согласования" xfId="10733"/>
    <cellStyle name="_Формат_для Согласования_Лист1" xfId="10734"/>
    <cellStyle name="_Формат_для Согласования_Новая инструкция1_фст" xfId="10735"/>
    <cellStyle name="_Формат_Сводный для согласования" xfId="10736"/>
    <cellStyle name="_Формат_Сводный для согласования_Лист1" xfId="10737"/>
    <cellStyle name="_Формат-РСК_2007_12 02 06_м" xfId="10738"/>
    <cellStyle name="_Форматы УУ_12 _1_1_1_1" xfId="10739"/>
    <cellStyle name="_Форматы УУ_резерв" xfId="10740"/>
    <cellStyle name="_Формирование тарифа на 2010 год с замечаниями" xfId="10741"/>
    <cellStyle name="_Формы 6,7,КС-ввод" xfId="10742"/>
    <cellStyle name="_Формы № 1,2-1,2-2,4,5 ЭТС" xfId="10743"/>
    <cellStyle name="_формы Ленэнерго -изменения2" xfId="10744"/>
    <cellStyle name="_формы технические 1,2-1,2-2,4,5Vfinal" xfId="10745"/>
    <cellStyle name="_ФП К" xfId="10746"/>
    <cellStyle name="_ФП К_к ФСТ" xfId="10747"/>
    <cellStyle name="_фск, выручка, потери" xfId="10748"/>
    <cellStyle name="_ФСТ-2007-отправка-сентябрь ИСТОЧНИКИ" xfId="10749"/>
    <cellStyle name="_ХОЛДИНГ_МРСК_09 10 2008" xfId="10750"/>
    <cellStyle name="_ХХХ Прил 2 Формы бюджетных документов 2007" xfId="10751"/>
    <cellStyle name="_Чек" xfId="10752"/>
    <cellStyle name="_экон.форм-т ВО 1 с разбивкой" xfId="10753"/>
    <cellStyle name="_экон.форм-т ВО 1 с разбивкой_Новая инструкция1_фст" xfId="10754"/>
    <cellStyle name="’К‰Э [0.00]" xfId="10755"/>
    <cellStyle name="’ћѓћ‚›‰" xfId="10756"/>
    <cellStyle name="’ћѓћ‚›‰ 10" xfId="10757"/>
    <cellStyle name="’ћѓћ‚›‰ 11" xfId="10758"/>
    <cellStyle name="’ћѓћ‚›‰ 12" xfId="10759"/>
    <cellStyle name="’ћѓћ‚›‰ 13" xfId="10760"/>
    <cellStyle name="’ћѓћ‚›‰ 14" xfId="10761"/>
    <cellStyle name="’ћѓћ‚›‰ 2" xfId="10762"/>
    <cellStyle name="’ћѓћ‚›‰ 2 10" xfId="10763"/>
    <cellStyle name="’ћѓћ‚›‰ 2 11" xfId="10764"/>
    <cellStyle name="’ћѓћ‚›‰ 2 12" xfId="10765"/>
    <cellStyle name="’ћѓћ‚›‰ 2 2" xfId="10766"/>
    <cellStyle name="’ћѓћ‚›‰ 2 2 10" xfId="10767"/>
    <cellStyle name="’ћѓћ‚›‰ 2 2 2" xfId="10768"/>
    <cellStyle name="’ћѓћ‚›‰ 2 2 2 2" xfId="10769"/>
    <cellStyle name="’ћѓћ‚›‰ 2 2 2 3" xfId="10770"/>
    <cellStyle name="’ћѓћ‚›‰ 2 2 2 4" xfId="10771"/>
    <cellStyle name="’ћѓћ‚›‰ 2 2 2 5" xfId="10772"/>
    <cellStyle name="’ћѓћ‚›‰ 2 2 3" xfId="10773"/>
    <cellStyle name="’ћѓћ‚›‰ 2 2 3 2" xfId="10774"/>
    <cellStyle name="’ћѓћ‚›‰ 2 2 3 3" xfId="10775"/>
    <cellStyle name="’ћѓћ‚›‰ 2 2 3 4" xfId="10776"/>
    <cellStyle name="’ћѓћ‚›‰ 2 2 3 5" xfId="10777"/>
    <cellStyle name="’ћѓћ‚›‰ 2 2 4" xfId="10778"/>
    <cellStyle name="’ћѓћ‚›‰ 2 2 4 2" xfId="10779"/>
    <cellStyle name="’ћѓћ‚›‰ 2 2 4 3" xfId="10780"/>
    <cellStyle name="’ћѓћ‚›‰ 2 2 4 4" xfId="10781"/>
    <cellStyle name="’ћѓћ‚›‰ 2 2 4 5" xfId="10782"/>
    <cellStyle name="’ћѓћ‚›‰ 2 2 5" xfId="10783"/>
    <cellStyle name="’ћѓћ‚›‰ 2 2 6" xfId="10784"/>
    <cellStyle name="’ћѓћ‚›‰ 2 2 7" xfId="10785"/>
    <cellStyle name="’ћѓћ‚›‰ 2 2 8" xfId="10786"/>
    <cellStyle name="’ћѓћ‚›‰ 2 2 9" xfId="10787"/>
    <cellStyle name="’ћѓћ‚›‰ 2 3" xfId="10788"/>
    <cellStyle name="’ћѓћ‚›‰ 2 3 2" xfId="10789"/>
    <cellStyle name="’ћѓћ‚›‰ 2 3 2 2" xfId="10790"/>
    <cellStyle name="’ћѓћ‚›‰ 2 3 2 3" xfId="10791"/>
    <cellStyle name="’ћѓћ‚›‰ 2 3 2 4" xfId="10792"/>
    <cellStyle name="’ћѓћ‚›‰ 2 3 2 5" xfId="10793"/>
    <cellStyle name="’ћѓћ‚›‰ 2 3 3" xfId="10794"/>
    <cellStyle name="’ћѓћ‚›‰ 2 3 3 2" xfId="10795"/>
    <cellStyle name="’ћѓћ‚›‰ 2 3 3 3" xfId="10796"/>
    <cellStyle name="’ћѓћ‚›‰ 2 3 3 4" xfId="10797"/>
    <cellStyle name="’ћѓћ‚›‰ 2 3 3 5" xfId="10798"/>
    <cellStyle name="’ћѓћ‚›‰ 2 3 4" xfId="10799"/>
    <cellStyle name="’ћѓћ‚›‰ 2 3 4 2" xfId="10800"/>
    <cellStyle name="’ћѓћ‚›‰ 2 3 4 3" xfId="10801"/>
    <cellStyle name="’ћѓћ‚›‰ 2 3 4 4" xfId="10802"/>
    <cellStyle name="’ћѓћ‚›‰ 2 3 4 5" xfId="10803"/>
    <cellStyle name="’ћѓћ‚›‰ 2 3 5" xfId="10804"/>
    <cellStyle name="’ћѓћ‚›‰ 2 3 6" xfId="10805"/>
    <cellStyle name="’ћѓћ‚›‰ 2 3 7" xfId="10806"/>
    <cellStyle name="’ћѓћ‚›‰ 2 3 8" xfId="10807"/>
    <cellStyle name="’ћѓћ‚›‰ 2 3 9" xfId="10808"/>
    <cellStyle name="’ћѓћ‚›‰ 2 4" xfId="10809"/>
    <cellStyle name="’ћѓћ‚›‰ 2 4 2" xfId="10810"/>
    <cellStyle name="’ћѓћ‚›‰ 2 4 3" xfId="10811"/>
    <cellStyle name="’ћѓћ‚›‰ 2 4 4" xfId="10812"/>
    <cellStyle name="’ћѓћ‚›‰ 2 4 5" xfId="10813"/>
    <cellStyle name="’ћѓћ‚›‰ 2 5" xfId="10814"/>
    <cellStyle name="’ћѓћ‚›‰ 2 5 2" xfId="10815"/>
    <cellStyle name="’ћѓћ‚›‰ 2 5 3" xfId="10816"/>
    <cellStyle name="’ћѓћ‚›‰ 2 5 4" xfId="10817"/>
    <cellStyle name="’ћѓћ‚›‰ 2 5 5" xfId="10818"/>
    <cellStyle name="’ћѓћ‚›‰ 2 6" xfId="10819"/>
    <cellStyle name="’ћѓћ‚›‰ 2 6 2" xfId="10820"/>
    <cellStyle name="’ћѓћ‚›‰ 2 6 3" xfId="10821"/>
    <cellStyle name="’ћѓћ‚›‰ 2 6 4" xfId="10822"/>
    <cellStyle name="’ћѓћ‚›‰ 2 6 5" xfId="10823"/>
    <cellStyle name="’ћѓћ‚›‰ 2 7" xfId="10824"/>
    <cellStyle name="’ћѓћ‚›‰ 2 8" xfId="10825"/>
    <cellStyle name="’ћѓћ‚›‰ 2 9" xfId="10826"/>
    <cellStyle name="’ћѓћ‚›‰ 3" xfId="10827"/>
    <cellStyle name="’ћѓћ‚›‰ 3 10" xfId="10828"/>
    <cellStyle name="’ћѓћ‚›‰ 3 11" xfId="10829"/>
    <cellStyle name="’ћѓћ‚›‰ 3 2" xfId="10830"/>
    <cellStyle name="’ћѓћ‚›‰ 3 2 2" xfId="10831"/>
    <cellStyle name="’ћѓћ‚›‰ 3 2 2 2" xfId="10832"/>
    <cellStyle name="’ћѓћ‚›‰ 3 2 2 3" xfId="10833"/>
    <cellStyle name="’ћѓћ‚›‰ 3 2 2 4" xfId="10834"/>
    <cellStyle name="’ћѓћ‚›‰ 3 2 2 5" xfId="10835"/>
    <cellStyle name="’ћѓћ‚›‰ 3 2 3" xfId="10836"/>
    <cellStyle name="’ћѓћ‚›‰ 3 2 3 2" xfId="10837"/>
    <cellStyle name="’ћѓћ‚›‰ 3 2 3 3" xfId="10838"/>
    <cellStyle name="’ћѓћ‚›‰ 3 2 3 4" xfId="10839"/>
    <cellStyle name="’ћѓћ‚›‰ 3 2 3 5" xfId="10840"/>
    <cellStyle name="’ћѓћ‚›‰ 3 2 4" xfId="10841"/>
    <cellStyle name="’ћѓћ‚›‰ 3 2 4 2" xfId="10842"/>
    <cellStyle name="’ћѓћ‚›‰ 3 2 4 3" xfId="10843"/>
    <cellStyle name="’ћѓћ‚›‰ 3 2 4 4" xfId="10844"/>
    <cellStyle name="’ћѓћ‚›‰ 3 2 4 5" xfId="10845"/>
    <cellStyle name="’ћѓћ‚›‰ 3 2 5" xfId="10846"/>
    <cellStyle name="’ћѓћ‚›‰ 3 2 6" xfId="10847"/>
    <cellStyle name="’ћѓћ‚›‰ 3 2 7" xfId="10848"/>
    <cellStyle name="’ћѓћ‚›‰ 3 2 8" xfId="10849"/>
    <cellStyle name="’ћѓћ‚›‰ 3 2 9" xfId="10850"/>
    <cellStyle name="’ћѓћ‚›‰ 3 3" xfId="10851"/>
    <cellStyle name="’ћѓћ‚›‰ 3 3 2" xfId="10852"/>
    <cellStyle name="’ћѓћ‚›‰ 3 3 2 2" xfId="10853"/>
    <cellStyle name="’ћѓћ‚›‰ 3 3 2 3" xfId="10854"/>
    <cellStyle name="’ћѓћ‚›‰ 3 3 2 4" xfId="10855"/>
    <cellStyle name="’ћѓћ‚›‰ 3 3 2 5" xfId="10856"/>
    <cellStyle name="’ћѓћ‚›‰ 3 3 3" xfId="10857"/>
    <cellStyle name="’ћѓћ‚›‰ 3 3 3 2" xfId="10858"/>
    <cellStyle name="’ћѓћ‚›‰ 3 3 3 3" xfId="10859"/>
    <cellStyle name="’ћѓћ‚›‰ 3 3 3 4" xfId="10860"/>
    <cellStyle name="’ћѓћ‚›‰ 3 3 3 5" xfId="10861"/>
    <cellStyle name="’ћѓћ‚›‰ 3 3 4" xfId="10862"/>
    <cellStyle name="’ћѓћ‚›‰ 3 3 4 2" xfId="10863"/>
    <cellStyle name="’ћѓћ‚›‰ 3 3 4 3" xfId="10864"/>
    <cellStyle name="’ћѓћ‚›‰ 3 3 4 4" xfId="10865"/>
    <cellStyle name="’ћѓћ‚›‰ 3 3 4 5" xfId="10866"/>
    <cellStyle name="’ћѓћ‚›‰ 3 3 5" xfId="10867"/>
    <cellStyle name="’ћѓћ‚›‰ 3 3 6" xfId="10868"/>
    <cellStyle name="’ћѓћ‚›‰ 3 3 7" xfId="10869"/>
    <cellStyle name="’ћѓћ‚›‰ 3 3 8" xfId="10870"/>
    <cellStyle name="’ћѓћ‚›‰ 3 3 9" xfId="10871"/>
    <cellStyle name="’ћѓћ‚›‰ 3 4" xfId="10872"/>
    <cellStyle name="’ћѓћ‚›‰ 3 4 2" xfId="10873"/>
    <cellStyle name="’ћѓћ‚›‰ 3 4 3" xfId="10874"/>
    <cellStyle name="’ћѓћ‚›‰ 3 4 4" xfId="10875"/>
    <cellStyle name="’ћѓћ‚›‰ 3 4 5" xfId="10876"/>
    <cellStyle name="’ћѓћ‚›‰ 3 5" xfId="10877"/>
    <cellStyle name="’ћѓћ‚›‰ 3 5 2" xfId="10878"/>
    <cellStyle name="’ћѓћ‚›‰ 3 5 3" xfId="10879"/>
    <cellStyle name="’ћѓћ‚›‰ 3 5 4" xfId="10880"/>
    <cellStyle name="’ћѓћ‚›‰ 3 5 5" xfId="10881"/>
    <cellStyle name="’ћѓћ‚›‰ 3 6" xfId="10882"/>
    <cellStyle name="’ћѓћ‚›‰ 3 6 2" xfId="10883"/>
    <cellStyle name="’ћѓћ‚›‰ 3 6 3" xfId="10884"/>
    <cellStyle name="’ћѓћ‚›‰ 3 6 4" xfId="10885"/>
    <cellStyle name="’ћѓћ‚›‰ 3 6 5" xfId="10886"/>
    <cellStyle name="’ћѓћ‚›‰ 3 7" xfId="10887"/>
    <cellStyle name="’ћѓћ‚›‰ 3 8" xfId="10888"/>
    <cellStyle name="’ћѓћ‚›‰ 3 9" xfId="10889"/>
    <cellStyle name="’ћѓћ‚›‰ 4" xfId="10890"/>
    <cellStyle name="’ћѓћ‚›‰ 4 10" xfId="10891"/>
    <cellStyle name="’ћѓћ‚›‰ 4 11" xfId="10892"/>
    <cellStyle name="’ћѓћ‚›‰ 4 2" xfId="10893"/>
    <cellStyle name="’ћѓћ‚›‰ 4 2 2" xfId="10894"/>
    <cellStyle name="’ћѓћ‚›‰ 4 2 2 2" xfId="10895"/>
    <cellStyle name="’ћѓћ‚›‰ 4 2 2 3" xfId="10896"/>
    <cellStyle name="’ћѓћ‚›‰ 4 2 2 4" xfId="10897"/>
    <cellStyle name="’ћѓћ‚›‰ 4 2 2 5" xfId="10898"/>
    <cellStyle name="’ћѓћ‚›‰ 4 2 3" xfId="10899"/>
    <cellStyle name="’ћѓћ‚›‰ 4 2 3 2" xfId="10900"/>
    <cellStyle name="’ћѓћ‚›‰ 4 2 3 3" xfId="10901"/>
    <cellStyle name="’ћѓћ‚›‰ 4 2 3 4" xfId="10902"/>
    <cellStyle name="’ћѓћ‚›‰ 4 2 3 5" xfId="10903"/>
    <cellStyle name="’ћѓћ‚›‰ 4 2 4" xfId="10904"/>
    <cellStyle name="’ћѓћ‚›‰ 4 2 4 2" xfId="10905"/>
    <cellStyle name="’ћѓћ‚›‰ 4 2 4 3" xfId="10906"/>
    <cellStyle name="’ћѓћ‚›‰ 4 2 4 4" xfId="10907"/>
    <cellStyle name="’ћѓћ‚›‰ 4 2 4 5" xfId="10908"/>
    <cellStyle name="’ћѓћ‚›‰ 4 2 5" xfId="10909"/>
    <cellStyle name="’ћѓћ‚›‰ 4 2 6" xfId="10910"/>
    <cellStyle name="’ћѓћ‚›‰ 4 2 7" xfId="10911"/>
    <cellStyle name="’ћѓћ‚›‰ 4 2 8" xfId="10912"/>
    <cellStyle name="’ћѓћ‚›‰ 4 2 9" xfId="10913"/>
    <cellStyle name="’ћѓћ‚›‰ 4 3" xfId="10914"/>
    <cellStyle name="’ћѓћ‚›‰ 4 3 2" xfId="10915"/>
    <cellStyle name="’ћѓћ‚›‰ 4 3 2 2" xfId="10916"/>
    <cellStyle name="’ћѓћ‚›‰ 4 3 2 3" xfId="10917"/>
    <cellStyle name="’ћѓћ‚›‰ 4 3 2 4" xfId="10918"/>
    <cellStyle name="’ћѓћ‚›‰ 4 3 2 5" xfId="10919"/>
    <cellStyle name="’ћѓћ‚›‰ 4 3 3" xfId="10920"/>
    <cellStyle name="’ћѓћ‚›‰ 4 3 3 2" xfId="10921"/>
    <cellStyle name="’ћѓћ‚›‰ 4 3 3 3" xfId="10922"/>
    <cellStyle name="’ћѓћ‚›‰ 4 3 3 4" xfId="10923"/>
    <cellStyle name="’ћѓћ‚›‰ 4 3 3 5" xfId="10924"/>
    <cellStyle name="’ћѓћ‚›‰ 4 3 4" xfId="10925"/>
    <cellStyle name="’ћѓћ‚›‰ 4 3 4 2" xfId="10926"/>
    <cellStyle name="’ћѓћ‚›‰ 4 3 4 3" xfId="10927"/>
    <cellStyle name="’ћѓћ‚›‰ 4 3 4 4" xfId="10928"/>
    <cellStyle name="’ћѓћ‚›‰ 4 3 4 5" xfId="10929"/>
    <cellStyle name="’ћѓћ‚›‰ 4 3 5" xfId="10930"/>
    <cellStyle name="’ћѓћ‚›‰ 4 3 6" xfId="10931"/>
    <cellStyle name="’ћѓћ‚›‰ 4 3 7" xfId="10932"/>
    <cellStyle name="’ћѓћ‚›‰ 4 3 8" xfId="10933"/>
    <cellStyle name="’ћѓћ‚›‰ 4 3 9" xfId="10934"/>
    <cellStyle name="’ћѓћ‚›‰ 4 4" xfId="10935"/>
    <cellStyle name="’ћѓћ‚›‰ 4 4 2" xfId="10936"/>
    <cellStyle name="’ћѓћ‚›‰ 4 4 3" xfId="10937"/>
    <cellStyle name="’ћѓћ‚›‰ 4 4 4" xfId="10938"/>
    <cellStyle name="’ћѓћ‚›‰ 4 4 5" xfId="10939"/>
    <cellStyle name="’ћѓћ‚›‰ 4 5" xfId="10940"/>
    <cellStyle name="’ћѓћ‚›‰ 4 5 2" xfId="10941"/>
    <cellStyle name="’ћѓћ‚›‰ 4 5 3" xfId="10942"/>
    <cellStyle name="’ћѓћ‚›‰ 4 5 4" xfId="10943"/>
    <cellStyle name="’ћѓћ‚›‰ 4 5 5" xfId="10944"/>
    <cellStyle name="’ћѓћ‚›‰ 4 6" xfId="10945"/>
    <cellStyle name="’ћѓћ‚›‰ 4 6 2" xfId="10946"/>
    <cellStyle name="’ћѓћ‚›‰ 4 6 3" xfId="10947"/>
    <cellStyle name="’ћѓћ‚›‰ 4 6 4" xfId="10948"/>
    <cellStyle name="’ћѓћ‚›‰ 4 6 5" xfId="10949"/>
    <cellStyle name="’ћѓћ‚›‰ 4 7" xfId="10950"/>
    <cellStyle name="’ћѓћ‚›‰ 4 8" xfId="10951"/>
    <cellStyle name="’ћѓћ‚›‰ 4 9" xfId="10952"/>
    <cellStyle name="’ћѓћ‚›‰ 5" xfId="10953"/>
    <cellStyle name="’ћѓћ‚›‰ 5 10" xfId="10954"/>
    <cellStyle name="’ћѓћ‚›‰ 5 2" xfId="10955"/>
    <cellStyle name="’ћѓћ‚›‰ 5 2 2" xfId="10956"/>
    <cellStyle name="’ћѓћ‚›‰ 5 2 3" xfId="10957"/>
    <cellStyle name="’ћѓћ‚›‰ 5 2 4" xfId="10958"/>
    <cellStyle name="’ћѓћ‚›‰ 5 2 5" xfId="10959"/>
    <cellStyle name="’ћѓћ‚›‰ 5 3" xfId="10960"/>
    <cellStyle name="’ћѓћ‚›‰ 5 3 2" xfId="10961"/>
    <cellStyle name="’ћѓћ‚›‰ 5 3 3" xfId="10962"/>
    <cellStyle name="’ћѓћ‚›‰ 5 3 4" xfId="10963"/>
    <cellStyle name="’ћѓћ‚›‰ 5 3 5" xfId="10964"/>
    <cellStyle name="’ћѓћ‚›‰ 5 4" xfId="10965"/>
    <cellStyle name="’ћѓћ‚›‰ 5 4 2" xfId="10966"/>
    <cellStyle name="’ћѓћ‚›‰ 5 4 3" xfId="10967"/>
    <cellStyle name="’ћѓћ‚›‰ 5 4 4" xfId="10968"/>
    <cellStyle name="’ћѓћ‚›‰ 5 4 5" xfId="10969"/>
    <cellStyle name="’ћѓћ‚›‰ 5 5" xfId="10970"/>
    <cellStyle name="’ћѓћ‚›‰ 5 6" xfId="10971"/>
    <cellStyle name="’ћѓћ‚›‰ 5 7" xfId="10972"/>
    <cellStyle name="’ћѓћ‚›‰ 5 8" xfId="10973"/>
    <cellStyle name="’ћѓћ‚›‰ 5 9" xfId="10974"/>
    <cellStyle name="’ћѓћ‚›‰ 5_Калмэнерго" xfId="10975"/>
    <cellStyle name="’ћѓћ‚›‰ 6" xfId="10976"/>
    <cellStyle name="’ћѓћ‚›‰ 6 2" xfId="10977"/>
    <cellStyle name="’ћѓћ‚›‰ 6 2 2" xfId="10978"/>
    <cellStyle name="’ћѓћ‚›‰ 6 2 3" xfId="10979"/>
    <cellStyle name="’ћѓћ‚›‰ 6 2 4" xfId="10980"/>
    <cellStyle name="’ћѓћ‚›‰ 6 2 5" xfId="10981"/>
    <cellStyle name="’ћѓћ‚›‰ 6 3" xfId="10982"/>
    <cellStyle name="’ћѓћ‚›‰ 6 3 2" xfId="10983"/>
    <cellStyle name="’ћѓћ‚›‰ 6 3 3" xfId="10984"/>
    <cellStyle name="’ћѓћ‚›‰ 6 3 4" xfId="10985"/>
    <cellStyle name="’ћѓћ‚›‰ 6 3 5" xfId="10986"/>
    <cellStyle name="’ћѓћ‚›‰ 6 4" xfId="10987"/>
    <cellStyle name="’ћѓћ‚›‰ 6 4 2" xfId="10988"/>
    <cellStyle name="’ћѓћ‚›‰ 6 4 3" xfId="10989"/>
    <cellStyle name="’ћѓћ‚›‰ 6 4 4" xfId="10990"/>
    <cellStyle name="’ћѓћ‚›‰ 6 4 5" xfId="10991"/>
    <cellStyle name="’ћѓћ‚›‰ 6 5" xfId="10992"/>
    <cellStyle name="’ћѓћ‚›‰ 6 6" xfId="10993"/>
    <cellStyle name="’ћѓћ‚›‰ 6 7" xfId="10994"/>
    <cellStyle name="’ћѓћ‚›‰ 6 8" xfId="10995"/>
    <cellStyle name="’ћѓћ‚›‰ 6 9" xfId="10996"/>
    <cellStyle name="’ћѓћ‚›‰ 7" xfId="10997"/>
    <cellStyle name="’ћѓћ‚›‰ 7 2" xfId="10998"/>
    <cellStyle name="’ћѓћ‚›‰ 7 3" xfId="10999"/>
    <cellStyle name="’ћѓћ‚›‰ 7 4" xfId="11000"/>
    <cellStyle name="’ћѓћ‚›‰ 7 5" xfId="11001"/>
    <cellStyle name="’ћѓћ‚›‰ 8" xfId="11002"/>
    <cellStyle name="’ћѓћ‚›‰ 8 2" xfId="11003"/>
    <cellStyle name="’ћѓћ‚›‰ 8 3" xfId="11004"/>
    <cellStyle name="’ћѓћ‚›‰ 8 4" xfId="11005"/>
    <cellStyle name="’ћѓћ‚›‰ 8 5" xfId="11006"/>
    <cellStyle name="’ћѓћ‚›‰ 9" xfId="11007"/>
    <cellStyle name="’ћѓћ‚›‰ 9 2" xfId="11008"/>
    <cellStyle name="’ћѓћ‚›‰ 9 3" xfId="11009"/>
    <cellStyle name="’ћѓћ‚›‰ 9 4" xfId="11010"/>
    <cellStyle name="’ћѓћ‚›‰ 9 5" xfId="11011"/>
    <cellStyle name="’ћѓћ‚›‰_Калмэнерго" xfId="11012"/>
    <cellStyle name="”€ќђќ‘ћ‚›‰" xfId="11013"/>
    <cellStyle name="”€ќђќ‘ћ‚›‰ 2" xfId="11014"/>
    <cellStyle name="”€ќђќ‘ћ‚›‰ 2 2" xfId="11015"/>
    <cellStyle name="”€ќђќ‘ћ‚›‰ 2_Калмэнерго" xfId="11016"/>
    <cellStyle name="”€љ‘€ђћ‚ђќќ›‰" xfId="11017"/>
    <cellStyle name="”€љ‘€ђћ‚ђќќ›‰ 2" xfId="11018"/>
    <cellStyle name="”ќђќ‘ћ‚›‰" xfId="11019"/>
    <cellStyle name="”ќђќ‘ћ‚›‰ 2" xfId="11020"/>
    <cellStyle name="”ќђќ‘ћ‚›‰ 2 2" xfId="11021"/>
    <cellStyle name="”ќђќ‘ћ‚›‰ 2 3" xfId="11022"/>
    <cellStyle name="”ќђќ‘ћ‚›‰ 3" xfId="11023"/>
    <cellStyle name="”ќђќ‘ћ‚›‰ 4" xfId="11024"/>
    <cellStyle name="”ќђќ‘ћ‚›‰ 5" xfId="11025"/>
    <cellStyle name="”ќђќ‘ћ‚›‰_Калмэнерго" xfId="11026"/>
    <cellStyle name="”љ‘ђћ‚ђќќ›‰" xfId="11027"/>
    <cellStyle name="”љ‘ђћ‚ђќќ›‰ 2" xfId="11028"/>
    <cellStyle name="”љ‘ђћ‚ђќќ›‰ 2 2" xfId="11029"/>
    <cellStyle name="”љ‘ђћ‚ђќќ›‰ 2 3" xfId="11030"/>
    <cellStyle name="”љ‘ђћ‚ђќќ›‰ 3" xfId="11031"/>
    <cellStyle name="”љ‘ђћ‚ђќќ›‰ 4" xfId="11032"/>
    <cellStyle name="”љ‘ђћ‚ђќќ›‰ 5" xfId="11033"/>
    <cellStyle name="”љ‘ђћ‚ђќќ›‰_Калмэнерго" xfId="11034"/>
    <cellStyle name="„…ќ…†ќ›‰" xfId="11035"/>
    <cellStyle name="„…ќ…†ќ›‰ 2" xfId="11036"/>
    <cellStyle name="„…ќ…†ќ›‰ 2 2" xfId="11037"/>
    <cellStyle name="„…ќ…†ќ›‰ 2 3" xfId="11038"/>
    <cellStyle name="„…ќ…†ќ›‰ 3" xfId="11039"/>
    <cellStyle name="„…ќ…†ќ›‰ 4" xfId="11040"/>
    <cellStyle name="„…ќ…†ќ›‰ 5" xfId="11041"/>
    <cellStyle name="„…ќ…†ќ›‰_Калмэнерго" xfId="11042"/>
    <cellStyle name="„ђ’ђ" xfId="11043"/>
    <cellStyle name="‡ђѓћ‹ћ‚ћљ1" xfId="11044"/>
    <cellStyle name="‡ђѓћ‹ћ‚ћљ1 2" xfId="11045"/>
    <cellStyle name="‡ђѓћ‹ћ‚ћљ1 2 2" xfId="11046"/>
    <cellStyle name="‡ђѓћ‹ћ‚ћљ1 2 3" xfId="11047"/>
    <cellStyle name="‡ђѓћ‹ћ‚ћљ1 3" xfId="11048"/>
    <cellStyle name="‡ђѓћ‹ћ‚ћљ1 4" xfId="11049"/>
    <cellStyle name="‡ђѓћ‹ћ‚ћљ1 5" xfId="11050"/>
    <cellStyle name="‡ђѓћ‹ћ‚ћљ1_Калмэнерго" xfId="11051"/>
    <cellStyle name="‡ђѓћ‹ћ‚ћљ2" xfId="11052"/>
    <cellStyle name="‡ђѓћ‹ћ‚ћљ2 2" xfId="11053"/>
    <cellStyle name="‡ђѓћ‹ћ‚ћљ2 2 2" xfId="11054"/>
    <cellStyle name="‡ђѓћ‹ћ‚ћљ2 2 3" xfId="11055"/>
    <cellStyle name="‡ђѓћ‹ћ‚ћљ2 3" xfId="11056"/>
    <cellStyle name="‡ђѓћ‹ћ‚ћљ2 4" xfId="11057"/>
    <cellStyle name="‡ђѓћ‹ћ‚ћљ2 5" xfId="11058"/>
    <cellStyle name="‡ђѓћ‹ћ‚ћљ2_Калмэнерго" xfId="11059"/>
    <cellStyle name="€’ћѓћ‚›‰" xfId="11060"/>
    <cellStyle name="€’ћѓћ‚›‰ 10" xfId="11061"/>
    <cellStyle name="€’ћѓћ‚›‰ 11" xfId="11062"/>
    <cellStyle name="€’ћѓћ‚›‰ 2" xfId="11063"/>
    <cellStyle name="€’ћѓћ‚›‰ 2 10" xfId="11064"/>
    <cellStyle name="€’ћѓћ‚›‰ 2 2" xfId="11065"/>
    <cellStyle name="€’ћѓћ‚›‰ 2 2 2" xfId="11066"/>
    <cellStyle name="€’ћѓћ‚›‰ 2 2 3" xfId="11067"/>
    <cellStyle name="€’ћѓћ‚›‰ 2 2 4" xfId="11068"/>
    <cellStyle name="€’ћѓћ‚›‰ 2 2 5" xfId="11069"/>
    <cellStyle name="€’ћѓћ‚›‰ 2 3" xfId="11070"/>
    <cellStyle name="€’ћѓћ‚›‰ 2 3 2" xfId="11071"/>
    <cellStyle name="€’ћѓћ‚›‰ 2 3 3" xfId="11072"/>
    <cellStyle name="€’ћѓћ‚›‰ 2 3 4" xfId="11073"/>
    <cellStyle name="€’ћѓћ‚›‰ 2 3 5" xfId="11074"/>
    <cellStyle name="€’ћѓћ‚›‰ 2 4" xfId="11075"/>
    <cellStyle name="€’ћѓћ‚›‰ 2 4 2" xfId="11076"/>
    <cellStyle name="€’ћѓћ‚›‰ 2 4 3" xfId="11077"/>
    <cellStyle name="€’ћѓћ‚›‰ 2 4 4" xfId="11078"/>
    <cellStyle name="€’ћѓћ‚›‰ 2 4 5" xfId="11079"/>
    <cellStyle name="€’ћѓћ‚›‰ 2 5" xfId="11080"/>
    <cellStyle name="€’ћѓћ‚›‰ 2 6" xfId="11081"/>
    <cellStyle name="€’ћѓћ‚›‰ 2 7" xfId="11082"/>
    <cellStyle name="€’ћѓћ‚›‰ 2 8" xfId="11083"/>
    <cellStyle name="€’ћѓћ‚›‰ 2 9" xfId="11084"/>
    <cellStyle name="€’ћѓћ‚›‰ 2_Калмэнерго" xfId="11085"/>
    <cellStyle name="€’ћѓћ‚›‰ 3" xfId="11086"/>
    <cellStyle name="€’ћѓћ‚›‰ 3 2" xfId="11087"/>
    <cellStyle name="€’ћѓћ‚›‰ 3 2 2" xfId="11088"/>
    <cellStyle name="€’ћѓћ‚›‰ 3 2 3" xfId="11089"/>
    <cellStyle name="€’ћѓћ‚›‰ 3 2 4" xfId="11090"/>
    <cellStyle name="€’ћѓћ‚›‰ 3 2 5" xfId="11091"/>
    <cellStyle name="€’ћѓћ‚›‰ 3 3" xfId="11092"/>
    <cellStyle name="€’ћѓћ‚›‰ 3 3 2" xfId="11093"/>
    <cellStyle name="€’ћѓћ‚›‰ 3 3 3" xfId="11094"/>
    <cellStyle name="€’ћѓћ‚›‰ 3 3 4" xfId="11095"/>
    <cellStyle name="€’ћѓћ‚›‰ 3 3 5" xfId="11096"/>
    <cellStyle name="€’ћѓћ‚›‰ 3 4" xfId="11097"/>
    <cellStyle name="€’ћѓћ‚›‰ 3 4 2" xfId="11098"/>
    <cellStyle name="€’ћѓћ‚›‰ 3 4 3" xfId="11099"/>
    <cellStyle name="€’ћѓћ‚›‰ 3 4 4" xfId="11100"/>
    <cellStyle name="€’ћѓћ‚›‰ 3 4 5" xfId="11101"/>
    <cellStyle name="€’ћѓћ‚›‰ 3 5" xfId="11102"/>
    <cellStyle name="€’ћѓћ‚›‰ 3 6" xfId="11103"/>
    <cellStyle name="€’ћѓћ‚›‰ 3 7" xfId="11104"/>
    <cellStyle name="€’ћѓћ‚›‰ 3 8" xfId="11105"/>
    <cellStyle name="€’ћѓћ‚›‰ 3 9" xfId="11106"/>
    <cellStyle name="€’ћѓћ‚›‰ 4" xfId="11107"/>
    <cellStyle name="€’ћѓћ‚›‰ 4 2" xfId="11108"/>
    <cellStyle name="€’ћѓћ‚›‰ 4 3" xfId="11109"/>
    <cellStyle name="€’ћѓћ‚›‰ 4 4" xfId="11110"/>
    <cellStyle name="€’ћѓћ‚›‰ 4 5" xfId="11111"/>
    <cellStyle name="€’ћѓћ‚›‰ 5" xfId="11112"/>
    <cellStyle name="€’ћѓћ‚›‰ 5 2" xfId="11113"/>
    <cellStyle name="€’ћѓћ‚›‰ 5 3" xfId="11114"/>
    <cellStyle name="€’ћѓћ‚›‰ 5 4" xfId="11115"/>
    <cellStyle name="€’ћѓћ‚›‰ 5 5" xfId="11116"/>
    <cellStyle name="€’ћѓћ‚›‰ 6" xfId="11117"/>
    <cellStyle name="€’ћѓћ‚›‰ 6 2" xfId="11118"/>
    <cellStyle name="€’ћѓћ‚›‰ 6 3" xfId="11119"/>
    <cellStyle name="€’ћѓћ‚›‰ 6 4" xfId="11120"/>
    <cellStyle name="€’ћѓћ‚›‰ 6 5" xfId="11121"/>
    <cellStyle name="€’ћѓћ‚›‰ 7" xfId="11122"/>
    <cellStyle name="€’ћѓћ‚›‰ 8" xfId="11123"/>
    <cellStyle name="€’ћѓћ‚›‰ 9" xfId="11124"/>
    <cellStyle name="0,00;0;" xfId="11125"/>
    <cellStyle name="1" xfId="11126"/>
    <cellStyle name="1Normal" xfId="11127"/>
    <cellStyle name="1Normal 2" xfId="11128"/>
    <cellStyle name="1Outputbox1" xfId="11129"/>
    <cellStyle name="1Outputbox1 10" xfId="11130"/>
    <cellStyle name="1Outputbox1 11" xfId="11131"/>
    <cellStyle name="1Outputbox1 12" xfId="11132"/>
    <cellStyle name="1Outputbox1 13" xfId="11133"/>
    <cellStyle name="1Outputbox1 14" xfId="11134"/>
    <cellStyle name="1Outputbox1 2" xfId="11135"/>
    <cellStyle name="1Outputbox1 2 10" xfId="11136"/>
    <cellStyle name="1Outputbox1 2 11" xfId="11137"/>
    <cellStyle name="1Outputbox1 2 12" xfId="11138"/>
    <cellStyle name="1Outputbox1 2 2" xfId="11139"/>
    <cellStyle name="1Outputbox1 2 2 2" xfId="11140"/>
    <cellStyle name="1Outputbox1 2 2 3" xfId="11141"/>
    <cellStyle name="1Outputbox1 2 2 4" xfId="11142"/>
    <cellStyle name="1Outputbox1 2 2 5" xfId="11143"/>
    <cellStyle name="1Outputbox1 2 2 6" xfId="11144"/>
    <cellStyle name="1Outputbox1 2 2 7" xfId="11145"/>
    <cellStyle name="1Outputbox1 2 2 8" xfId="11146"/>
    <cellStyle name="1Outputbox1 2 3" xfId="11147"/>
    <cellStyle name="1Outputbox1 2 3 2" xfId="11148"/>
    <cellStyle name="1Outputbox1 2 3 3" xfId="11149"/>
    <cellStyle name="1Outputbox1 2 3 4" xfId="11150"/>
    <cellStyle name="1Outputbox1 2 3 5" xfId="11151"/>
    <cellStyle name="1Outputbox1 2 3 6" xfId="11152"/>
    <cellStyle name="1Outputbox1 2 3 7" xfId="11153"/>
    <cellStyle name="1Outputbox1 2 3 8" xfId="11154"/>
    <cellStyle name="1Outputbox1 2 4" xfId="11155"/>
    <cellStyle name="1Outputbox1 2 4 2" xfId="11156"/>
    <cellStyle name="1Outputbox1 2 4 3" xfId="11157"/>
    <cellStyle name="1Outputbox1 2 4 4" xfId="11158"/>
    <cellStyle name="1Outputbox1 2 4 5" xfId="11159"/>
    <cellStyle name="1Outputbox1 2 4 6" xfId="11160"/>
    <cellStyle name="1Outputbox1 2 4 7" xfId="11161"/>
    <cellStyle name="1Outputbox1 2 4 8" xfId="11162"/>
    <cellStyle name="1Outputbox1 2 5" xfId="11163"/>
    <cellStyle name="1Outputbox1 2 6" xfId="11164"/>
    <cellStyle name="1Outputbox1 2 7" xfId="11165"/>
    <cellStyle name="1Outputbox1 2 8" xfId="11166"/>
    <cellStyle name="1Outputbox1 2 9" xfId="11167"/>
    <cellStyle name="1Outputbox1 3" xfId="11168"/>
    <cellStyle name="1Outputbox1 3 10" xfId="11169"/>
    <cellStyle name="1Outputbox1 3 11" xfId="11170"/>
    <cellStyle name="1Outputbox1 3 12" xfId="11171"/>
    <cellStyle name="1Outputbox1 3 2" xfId="11172"/>
    <cellStyle name="1Outputbox1 3 2 2" xfId="11173"/>
    <cellStyle name="1Outputbox1 3 2 3" xfId="11174"/>
    <cellStyle name="1Outputbox1 3 2 4" xfId="11175"/>
    <cellStyle name="1Outputbox1 3 2 5" xfId="11176"/>
    <cellStyle name="1Outputbox1 3 2 6" xfId="11177"/>
    <cellStyle name="1Outputbox1 3 2 7" xfId="11178"/>
    <cellStyle name="1Outputbox1 3 2 8" xfId="11179"/>
    <cellStyle name="1Outputbox1 3 3" xfId="11180"/>
    <cellStyle name="1Outputbox1 3 3 2" xfId="11181"/>
    <cellStyle name="1Outputbox1 3 3 3" xfId="11182"/>
    <cellStyle name="1Outputbox1 3 3 4" xfId="11183"/>
    <cellStyle name="1Outputbox1 3 3 5" xfId="11184"/>
    <cellStyle name="1Outputbox1 3 3 6" xfId="11185"/>
    <cellStyle name="1Outputbox1 3 3 7" xfId="11186"/>
    <cellStyle name="1Outputbox1 3 3 8" xfId="11187"/>
    <cellStyle name="1Outputbox1 3 4" xfId="11188"/>
    <cellStyle name="1Outputbox1 3 4 2" xfId="11189"/>
    <cellStyle name="1Outputbox1 3 4 3" xfId="11190"/>
    <cellStyle name="1Outputbox1 3 4 4" xfId="11191"/>
    <cellStyle name="1Outputbox1 3 4 5" xfId="11192"/>
    <cellStyle name="1Outputbox1 3 4 6" xfId="11193"/>
    <cellStyle name="1Outputbox1 3 4 7" xfId="11194"/>
    <cellStyle name="1Outputbox1 3 4 8" xfId="11195"/>
    <cellStyle name="1Outputbox1 3 5" xfId="11196"/>
    <cellStyle name="1Outputbox1 3 6" xfId="11197"/>
    <cellStyle name="1Outputbox1 3 7" xfId="11198"/>
    <cellStyle name="1Outputbox1 3 8" xfId="11199"/>
    <cellStyle name="1Outputbox1 3 9" xfId="11200"/>
    <cellStyle name="1Outputbox1 4" xfId="11201"/>
    <cellStyle name="1Outputbox1 4 2" xfId="11202"/>
    <cellStyle name="1Outputbox1 4 3" xfId="11203"/>
    <cellStyle name="1Outputbox1 4 4" xfId="11204"/>
    <cellStyle name="1Outputbox1 4 5" xfId="11205"/>
    <cellStyle name="1Outputbox1 4 6" xfId="11206"/>
    <cellStyle name="1Outputbox1 4 7" xfId="11207"/>
    <cellStyle name="1Outputbox1 4 8" xfId="11208"/>
    <cellStyle name="1Outputbox1 5" xfId="11209"/>
    <cellStyle name="1Outputbox1 5 2" xfId="11210"/>
    <cellStyle name="1Outputbox1 5 3" xfId="11211"/>
    <cellStyle name="1Outputbox1 5 4" xfId="11212"/>
    <cellStyle name="1Outputbox1 5 5" xfId="11213"/>
    <cellStyle name="1Outputbox1 5 6" xfId="11214"/>
    <cellStyle name="1Outputbox1 5 7" xfId="11215"/>
    <cellStyle name="1Outputbox1 5 8" xfId="11216"/>
    <cellStyle name="1Outputbox1 6" xfId="11217"/>
    <cellStyle name="1Outputbox1 6 2" xfId="11218"/>
    <cellStyle name="1Outputbox1 6 3" xfId="11219"/>
    <cellStyle name="1Outputbox1 6 4" xfId="11220"/>
    <cellStyle name="1Outputbox1 6 5" xfId="11221"/>
    <cellStyle name="1Outputbox1 6 6" xfId="11222"/>
    <cellStyle name="1Outputbox1 6 7" xfId="11223"/>
    <cellStyle name="1Outputbox1 6 8" xfId="11224"/>
    <cellStyle name="1Outputbox1 7" xfId="11225"/>
    <cellStyle name="1Outputbox1 8" xfId="11226"/>
    <cellStyle name="1Outputbox1 9" xfId="11227"/>
    <cellStyle name="1Outputbox2" xfId="11228"/>
    <cellStyle name="1Outputheader" xfId="11229"/>
    <cellStyle name="1Outputheader 10" xfId="11230"/>
    <cellStyle name="1Outputheader 11" xfId="11231"/>
    <cellStyle name="1Outputheader 12" xfId="11232"/>
    <cellStyle name="1Outputheader 13" xfId="11233"/>
    <cellStyle name="1Outputheader 14" xfId="11234"/>
    <cellStyle name="1Outputheader 2" xfId="11235"/>
    <cellStyle name="1Outputheader 2 10" xfId="11236"/>
    <cellStyle name="1Outputheader 2 11" xfId="11237"/>
    <cellStyle name="1Outputheader 2 12" xfId="11238"/>
    <cellStyle name="1Outputheader 2 2" xfId="11239"/>
    <cellStyle name="1Outputheader 2 2 2" xfId="11240"/>
    <cellStyle name="1Outputheader 2 2 3" xfId="11241"/>
    <cellStyle name="1Outputheader 2 2 4" xfId="11242"/>
    <cellStyle name="1Outputheader 2 2 5" xfId="11243"/>
    <cellStyle name="1Outputheader 2 2 6" xfId="11244"/>
    <cellStyle name="1Outputheader 2 2 7" xfId="11245"/>
    <cellStyle name="1Outputheader 2 2 8" xfId="11246"/>
    <cellStyle name="1Outputheader 2 3" xfId="11247"/>
    <cellStyle name="1Outputheader 2 3 2" xfId="11248"/>
    <cellStyle name="1Outputheader 2 3 3" xfId="11249"/>
    <cellStyle name="1Outputheader 2 3 4" xfId="11250"/>
    <cellStyle name="1Outputheader 2 3 5" xfId="11251"/>
    <cellStyle name="1Outputheader 2 3 6" xfId="11252"/>
    <cellStyle name="1Outputheader 2 3 7" xfId="11253"/>
    <cellStyle name="1Outputheader 2 3 8" xfId="11254"/>
    <cellStyle name="1Outputheader 2 4" xfId="11255"/>
    <cellStyle name="1Outputheader 2 4 2" xfId="11256"/>
    <cellStyle name="1Outputheader 2 4 3" xfId="11257"/>
    <cellStyle name="1Outputheader 2 4 4" xfId="11258"/>
    <cellStyle name="1Outputheader 2 4 5" xfId="11259"/>
    <cellStyle name="1Outputheader 2 4 6" xfId="11260"/>
    <cellStyle name="1Outputheader 2 4 7" xfId="11261"/>
    <cellStyle name="1Outputheader 2 4 8" xfId="11262"/>
    <cellStyle name="1Outputheader 2 5" xfId="11263"/>
    <cellStyle name="1Outputheader 2 6" xfId="11264"/>
    <cellStyle name="1Outputheader 2 7" xfId="11265"/>
    <cellStyle name="1Outputheader 2 8" xfId="11266"/>
    <cellStyle name="1Outputheader 2 9" xfId="11267"/>
    <cellStyle name="1Outputheader 3" xfId="11268"/>
    <cellStyle name="1Outputheader 3 10" xfId="11269"/>
    <cellStyle name="1Outputheader 3 11" xfId="11270"/>
    <cellStyle name="1Outputheader 3 12" xfId="11271"/>
    <cellStyle name="1Outputheader 3 2" xfId="11272"/>
    <cellStyle name="1Outputheader 3 2 2" xfId="11273"/>
    <cellStyle name="1Outputheader 3 2 3" xfId="11274"/>
    <cellStyle name="1Outputheader 3 2 4" xfId="11275"/>
    <cellStyle name="1Outputheader 3 2 5" xfId="11276"/>
    <cellStyle name="1Outputheader 3 2 6" xfId="11277"/>
    <cellStyle name="1Outputheader 3 2 7" xfId="11278"/>
    <cellStyle name="1Outputheader 3 2 8" xfId="11279"/>
    <cellStyle name="1Outputheader 3 3" xfId="11280"/>
    <cellStyle name="1Outputheader 3 3 2" xfId="11281"/>
    <cellStyle name="1Outputheader 3 3 3" xfId="11282"/>
    <cellStyle name="1Outputheader 3 3 4" xfId="11283"/>
    <cellStyle name="1Outputheader 3 3 5" xfId="11284"/>
    <cellStyle name="1Outputheader 3 3 6" xfId="11285"/>
    <cellStyle name="1Outputheader 3 3 7" xfId="11286"/>
    <cellStyle name="1Outputheader 3 3 8" xfId="11287"/>
    <cellStyle name="1Outputheader 3 4" xfId="11288"/>
    <cellStyle name="1Outputheader 3 4 2" xfId="11289"/>
    <cellStyle name="1Outputheader 3 4 3" xfId="11290"/>
    <cellStyle name="1Outputheader 3 4 4" xfId="11291"/>
    <cellStyle name="1Outputheader 3 4 5" xfId="11292"/>
    <cellStyle name="1Outputheader 3 4 6" xfId="11293"/>
    <cellStyle name="1Outputheader 3 4 7" xfId="11294"/>
    <cellStyle name="1Outputheader 3 4 8" xfId="11295"/>
    <cellStyle name="1Outputheader 3 5" xfId="11296"/>
    <cellStyle name="1Outputheader 3 6" xfId="11297"/>
    <cellStyle name="1Outputheader 3 7" xfId="11298"/>
    <cellStyle name="1Outputheader 3 8" xfId="11299"/>
    <cellStyle name="1Outputheader 3 9" xfId="11300"/>
    <cellStyle name="1Outputheader 4" xfId="11301"/>
    <cellStyle name="1Outputheader 4 2" xfId="11302"/>
    <cellStyle name="1Outputheader 4 3" xfId="11303"/>
    <cellStyle name="1Outputheader 4 4" xfId="11304"/>
    <cellStyle name="1Outputheader 4 5" xfId="11305"/>
    <cellStyle name="1Outputheader 4 6" xfId="11306"/>
    <cellStyle name="1Outputheader 4 7" xfId="11307"/>
    <cellStyle name="1Outputheader 4 8" xfId="11308"/>
    <cellStyle name="1Outputheader 5" xfId="11309"/>
    <cellStyle name="1Outputheader 5 2" xfId="11310"/>
    <cellStyle name="1Outputheader 5 3" xfId="11311"/>
    <cellStyle name="1Outputheader 5 4" xfId="11312"/>
    <cellStyle name="1Outputheader 5 5" xfId="11313"/>
    <cellStyle name="1Outputheader 5 6" xfId="11314"/>
    <cellStyle name="1Outputheader 5 7" xfId="11315"/>
    <cellStyle name="1Outputheader 5 8" xfId="11316"/>
    <cellStyle name="1Outputheader 6" xfId="11317"/>
    <cellStyle name="1Outputheader 6 2" xfId="11318"/>
    <cellStyle name="1Outputheader 6 3" xfId="11319"/>
    <cellStyle name="1Outputheader 6 4" xfId="11320"/>
    <cellStyle name="1Outputheader 6 5" xfId="11321"/>
    <cellStyle name="1Outputheader 6 6" xfId="11322"/>
    <cellStyle name="1Outputheader 6 7" xfId="11323"/>
    <cellStyle name="1Outputheader 6 8" xfId="11324"/>
    <cellStyle name="1Outputheader 7" xfId="11325"/>
    <cellStyle name="1Outputheader 8" xfId="11326"/>
    <cellStyle name="1Outputheader 9" xfId="11327"/>
    <cellStyle name="1Outputheader2" xfId="11328"/>
    <cellStyle name="1Outputsubtitle" xfId="11329"/>
    <cellStyle name="1Outputtitle" xfId="11330"/>
    <cellStyle name="1Profileheader" xfId="11331"/>
    <cellStyle name="1Profilelowerbox" xfId="11332"/>
    <cellStyle name="1Profilesubheader" xfId="11333"/>
    <cellStyle name="1Profiletitle" xfId="11334"/>
    <cellStyle name="1Profiletopbox" xfId="11335"/>
    <cellStyle name="2" xfId="11336"/>
    <cellStyle name="20% - Accent1" xfId="11337"/>
    <cellStyle name="20% - Accent1 2" xfId="11338"/>
    <cellStyle name="20% - Accent1 2 2" xfId="11339"/>
    <cellStyle name="20% - Accent1 3" xfId="11340"/>
    <cellStyle name="20% - Accent1_46EE.2011(v1.0)" xfId="11341"/>
    <cellStyle name="20% - Accent2" xfId="11342"/>
    <cellStyle name="20% - Accent2 2" xfId="11343"/>
    <cellStyle name="20% - Accent2 2 2" xfId="11344"/>
    <cellStyle name="20% - Accent2 3" xfId="11345"/>
    <cellStyle name="20% - Accent2_46EE.2011(v1.0)" xfId="11346"/>
    <cellStyle name="20% - Accent3" xfId="11347"/>
    <cellStyle name="20% - Accent3 2" xfId="11348"/>
    <cellStyle name="20% - Accent3 2 2" xfId="11349"/>
    <cellStyle name="20% - Accent3 3" xfId="11350"/>
    <cellStyle name="20% - Accent3_46EE.2011(v1.0)" xfId="11351"/>
    <cellStyle name="20% - Accent4" xfId="11352"/>
    <cellStyle name="20% - Accent4 2" xfId="11353"/>
    <cellStyle name="20% - Accent4 2 2" xfId="11354"/>
    <cellStyle name="20% - Accent4 3" xfId="11355"/>
    <cellStyle name="20% - Accent4_46EE.2011(v1.0)" xfId="11356"/>
    <cellStyle name="20% - Accent5" xfId="11357"/>
    <cellStyle name="20% - Accent5 2" xfId="11358"/>
    <cellStyle name="20% - Accent5 2 2" xfId="11359"/>
    <cellStyle name="20% - Accent5 3" xfId="11360"/>
    <cellStyle name="20% - Accent5_46EE.2011(v1.0)" xfId="11361"/>
    <cellStyle name="20% - Accent6" xfId="11362"/>
    <cellStyle name="20% - Accent6 2" xfId="11363"/>
    <cellStyle name="20% - Accent6 2 2" xfId="11364"/>
    <cellStyle name="20% - Accent6 3" xfId="11365"/>
    <cellStyle name="20% - Accent6_46EE.2011(v1.0)" xfId="11366"/>
    <cellStyle name="20% - Акцент1 10" xfId="11367"/>
    <cellStyle name="20% - Акцент1 11" xfId="11368"/>
    <cellStyle name="20% - Акцент1 2" xfId="11369"/>
    <cellStyle name="20% - Акцент1 2 2" xfId="11370"/>
    <cellStyle name="20% - Акцент1 2 2 2" xfId="11371"/>
    <cellStyle name="20% - Акцент1 2 2 2 2" xfId="11372"/>
    <cellStyle name="20% - Акцент1 2 2 2 3" xfId="11373"/>
    <cellStyle name="20% - Акцент1 2 2 3" xfId="11374"/>
    <cellStyle name="20% - Акцент1 2 2 3 2" xfId="11375"/>
    <cellStyle name="20% - Акцент1 2 2 4" xfId="11376"/>
    <cellStyle name="20% - Акцент1 2 2 5" xfId="11377"/>
    <cellStyle name="20% - Акцент1 2 3" xfId="11378"/>
    <cellStyle name="20% - Акцент1 2 3 2" xfId="11379"/>
    <cellStyle name="20% - Акцент1 2 3 2 2" xfId="11380"/>
    <cellStyle name="20% - Акцент1 2 3 3" xfId="11381"/>
    <cellStyle name="20% - Акцент1 2 3 3 2" xfId="11382"/>
    <cellStyle name="20% - Акцент1 2 3 4" xfId="11383"/>
    <cellStyle name="20% - Акцент1 2 4" xfId="11384"/>
    <cellStyle name="20% - Акцент1 2 4 2" xfId="11385"/>
    <cellStyle name="20% - Акцент1 2 4 3" xfId="11386"/>
    <cellStyle name="20% - Акцент1 2 4 4" xfId="11387"/>
    <cellStyle name="20% - Акцент1 2 5" xfId="11388"/>
    <cellStyle name="20% - Акцент1 2 5 2" xfId="11389"/>
    <cellStyle name="20% - Акцент1 2 5 3" xfId="11390"/>
    <cellStyle name="20% - Акцент1 2 5 4" xfId="11391"/>
    <cellStyle name="20% - Акцент1 2 6" xfId="11392"/>
    <cellStyle name="20% - Акцент1 2 6 2" xfId="11393"/>
    <cellStyle name="20% - Акцент1 2 7" xfId="11394"/>
    <cellStyle name="20% - Акцент1 2 8" xfId="11395"/>
    <cellStyle name="20% - Акцент1 2_46EE.2011(v1.0)" xfId="11396"/>
    <cellStyle name="20% - Акцент1 3" xfId="11397"/>
    <cellStyle name="20% - Акцент1 3 2" xfId="11398"/>
    <cellStyle name="20% - Акцент1 3 3" xfId="11399"/>
    <cellStyle name="20% - Акцент1 3 4" xfId="11400"/>
    <cellStyle name="20% - Акцент1 3_46EE.2011(v1.0)" xfId="11401"/>
    <cellStyle name="20% - Акцент1 4" xfId="11402"/>
    <cellStyle name="20% - Акцент1 4 2" xfId="11403"/>
    <cellStyle name="20% - Акцент1 4 3" xfId="11404"/>
    <cellStyle name="20% - Акцент1 4_46EE.2011(v1.0)" xfId="11405"/>
    <cellStyle name="20% - Акцент1 5" xfId="11406"/>
    <cellStyle name="20% - Акцент1 5 2" xfId="11407"/>
    <cellStyle name="20% - Акцент1 5 3" xfId="11408"/>
    <cellStyle name="20% - Акцент1 5_46EE.2011(v1.0)" xfId="11409"/>
    <cellStyle name="20% - Акцент1 6" xfId="11410"/>
    <cellStyle name="20% - Акцент1 6 2" xfId="11411"/>
    <cellStyle name="20% - Акцент1 6 3" xfId="11412"/>
    <cellStyle name="20% - Акцент1 6_46EE.2011(v1.0)" xfId="11413"/>
    <cellStyle name="20% - Акцент1 7" xfId="11414"/>
    <cellStyle name="20% - Акцент1 7 2" xfId="11415"/>
    <cellStyle name="20% - Акцент1 7 3" xfId="11416"/>
    <cellStyle name="20% - Акцент1 7_46EE.2011(v1.0)" xfId="11417"/>
    <cellStyle name="20% - Акцент1 8" xfId="11418"/>
    <cellStyle name="20% - Акцент1 8 2" xfId="11419"/>
    <cellStyle name="20% - Акцент1 8 3" xfId="11420"/>
    <cellStyle name="20% - Акцент1 8_46EE.2011(v1.0)" xfId="11421"/>
    <cellStyle name="20% - Акцент1 9" xfId="11422"/>
    <cellStyle name="20% - Акцент1 9 2" xfId="11423"/>
    <cellStyle name="20% - Акцент1 9 3" xfId="11424"/>
    <cellStyle name="20% - Акцент1 9_46EE.2011(v1.0)" xfId="11425"/>
    <cellStyle name="20% - Акцент2 10" xfId="11426"/>
    <cellStyle name="20% - Акцент2 11" xfId="11427"/>
    <cellStyle name="20% - Акцент2 2" xfId="11428"/>
    <cellStyle name="20% - Акцент2 2 2" xfId="11429"/>
    <cellStyle name="20% - Акцент2 2 2 2" xfId="11430"/>
    <cellStyle name="20% - Акцент2 2 2 2 2" xfId="11431"/>
    <cellStyle name="20% - Акцент2 2 2 2 3" xfId="11432"/>
    <cellStyle name="20% - Акцент2 2 2 3" xfId="11433"/>
    <cellStyle name="20% - Акцент2 2 2 3 2" xfId="11434"/>
    <cellStyle name="20% - Акцент2 2 2 4" xfId="11435"/>
    <cellStyle name="20% - Акцент2 2 2 5" xfId="11436"/>
    <cellStyle name="20% - Акцент2 2 3" xfId="11437"/>
    <cellStyle name="20% - Акцент2 2 3 2" xfId="11438"/>
    <cellStyle name="20% - Акцент2 2 3 2 2" xfId="11439"/>
    <cellStyle name="20% - Акцент2 2 3 3" xfId="11440"/>
    <cellStyle name="20% - Акцент2 2 3 3 2" xfId="11441"/>
    <cellStyle name="20% - Акцент2 2 3 4" xfId="11442"/>
    <cellStyle name="20% - Акцент2 2 4" xfId="11443"/>
    <cellStyle name="20% - Акцент2 2 4 2" xfId="11444"/>
    <cellStyle name="20% - Акцент2 2 4 3" xfId="11445"/>
    <cellStyle name="20% - Акцент2 2 4 4" xfId="11446"/>
    <cellStyle name="20% - Акцент2 2 5" xfId="11447"/>
    <cellStyle name="20% - Акцент2 2 5 2" xfId="11448"/>
    <cellStyle name="20% - Акцент2 2 5 3" xfId="11449"/>
    <cellStyle name="20% - Акцент2 2 5 4" xfId="11450"/>
    <cellStyle name="20% - Акцент2 2 6" xfId="11451"/>
    <cellStyle name="20% - Акцент2 2 6 2" xfId="11452"/>
    <cellStyle name="20% - Акцент2 2 7" xfId="11453"/>
    <cellStyle name="20% - Акцент2 2 8" xfId="11454"/>
    <cellStyle name="20% - Акцент2 2_46EE.2011(v1.0)" xfId="11455"/>
    <cellStyle name="20% - Акцент2 3" xfId="11456"/>
    <cellStyle name="20% - Акцент2 3 2" xfId="11457"/>
    <cellStyle name="20% - Акцент2 3 3" xfId="11458"/>
    <cellStyle name="20% - Акцент2 3 4" xfId="11459"/>
    <cellStyle name="20% - Акцент2 3_46EE.2011(v1.0)" xfId="11460"/>
    <cellStyle name="20% - Акцент2 4" xfId="11461"/>
    <cellStyle name="20% - Акцент2 4 2" xfId="11462"/>
    <cellStyle name="20% - Акцент2 4 3" xfId="11463"/>
    <cellStyle name="20% - Акцент2 4_46EE.2011(v1.0)" xfId="11464"/>
    <cellStyle name="20% - Акцент2 5" xfId="11465"/>
    <cellStyle name="20% - Акцент2 5 2" xfId="11466"/>
    <cellStyle name="20% - Акцент2 5 3" xfId="11467"/>
    <cellStyle name="20% - Акцент2 5_46EE.2011(v1.0)" xfId="11468"/>
    <cellStyle name="20% - Акцент2 6" xfId="11469"/>
    <cellStyle name="20% - Акцент2 6 2" xfId="11470"/>
    <cellStyle name="20% - Акцент2 6 3" xfId="11471"/>
    <cellStyle name="20% - Акцент2 6_46EE.2011(v1.0)" xfId="11472"/>
    <cellStyle name="20% - Акцент2 7" xfId="11473"/>
    <cellStyle name="20% - Акцент2 7 2" xfId="11474"/>
    <cellStyle name="20% - Акцент2 7 3" xfId="11475"/>
    <cellStyle name="20% - Акцент2 7_46EE.2011(v1.0)" xfId="11476"/>
    <cellStyle name="20% - Акцент2 8" xfId="11477"/>
    <cellStyle name="20% - Акцент2 8 2" xfId="11478"/>
    <cellStyle name="20% - Акцент2 8 3" xfId="11479"/>
    <cellStyle name="20% - Акцент2 8_46EE.2011(v1.0)" xfId="11480"/>
    <cellStyle name="20% - Акцент2 9" xfId="11481"/>
    <cellStyle name="20% - Акцент2 9 2" xfId="11482"/>
    <cellStyle name="20% - Акцент2 9 3" xfId="11483"/>
    <cellStyle name="20% - Акцент2 9_46EE.2011(v1.0)" xfId="11484"/>
    <cellStyle name="20% - Акцент3 10" xfId="11485"/>
    <cellStyle name="20% - Акцент3 11" xfId="11486"/>
    <cellStyle name="20% - Акцент3 2" xfId="11487"/>
    <cellStyle name="20% - Акцент3 2 2" xfId="11488"/>
    <cellStyle name="20% - Акцент3 2 2 2" xfId="11489"/>
    <cellStyle name="20% - Акцент3 2 2 2 2" xfId="11490"/>
    <cellStyle name="20% - Акцент3 2 2 2 3" xfId="11491"/>
    <cellStyle name="20% - Акцент3 2 2 3" xfId="11492"/>
    <cellStyle name="20% - Акцент3 2 2 3 2" xfId="11493"/>
    <cellStyle name="20% - Акцент3 2 2 4" xfId="11494"/>
    <cellStyle name="20% - Акцент3 2 2 5" xfId="11495"/>
    <cellStyle name="20% - Акцент3 2 3" xfId="11496"/>
    <cellStyle name="20% - Акцент3 2 3 2" xfId="11497"/>
    <cellStyle name="20% - Акцент3 2 3 2 2" xfId="11498"/>
    <cellStyle name="20% - Акцент3 2 3 3" xfId="11499"/>
    <cellStyle name="20% - Акцент3 2 3 3 2" xfId="11500"/>
    <cellStyle name="20% - Акцент3 2 3 4" xfId="11501"/>
    <cellStyle name="20% - Акцент3 2 4" xfId="11502"/>
    <cellStyle name="20% - Акцент3 2 4 2" xfId="11503"/>
    <cellStyle name="20% - Акцент3 2 4 3" xfId="11504"/>
    <cellStyle name="20% - Акцент3 2 4 4" xfId="11505"/>
    <cellStyle name="20% - Акцент3 2 5" xfId="11506"/>
    <cellStyle name="20% - Акцент3 2 5 2" xfId="11507"/>
    <cellStyle name="20% - Акцент3 2 5 3" xfId="11508"/>
    <cellStyle name="20% - Акцент3 2 5 4" xfId="11509"/>
    <cellStyle name="20% - Акцент3 2 6" xfId="11510"/>
    <cellStyle name="20% - Акцент3 2 6 2" xfId="11511"/>
    <cellStyle name="20% - Акцент3 2 7" xfId="11512"/>
    <cellStyle name="20% - Акцент3 2 8" xfId="11513"/>
    <cellStyle name="20% - Акцент3 2_46EE.2011(v1.0)" xfId="11514"/>
    <cellStyle name="20% - Акцент3 3" xfId="11515"/>
    <cellStyle name="20% - Акцент3 3 2" xfId="11516"/>
    <cellStyle name="20% - Акцент3 3 3" xfId="11517"/>
    <cellStyle name="20% - Акцент3 3 4" xfId="11518"/>
    <cellStyle name="20% - Акцент3 3_46EE.2011(v1.0)" xfId="11519"/>
    <cellStyle name="20% - Акцент3 4" xfId="11520"/>
    <cellStyle name="20% - Акцент3 4 2" xfId="11521"/>
    <cellStyle name="20% - Акцент3 4 3" xfId="11522"/>
    <cellStyle name="20% - Акцент3 4_46EE.2011(v1.0)" xfId="11523"/>
    <cellStyle name="20% - Акцент3 5" xfId="11524"/>
    <cellStyle name="20% - Акцент3 5 2" xfId="11525"/>
    <cellStyle name="20% - Акцент3 5 3" xfId="11526"/>
    <cellStyle name="20% - Акцент3 5_46EE.2011(v1.0)" xfId="11527"/>
    <cellStyle name="20% - Акцент3 6" xfId="11528"/>
    <cellStyle name="20% - Акцент3 6 2" xfId="11529"/>
    <cellStyle name="20% - Акцент3 6 3" xfId="11530"/>
    <cellStyle name="20% - Акцент3 6_46EE.2011(v1.0)" xfId="11531"/>
    <cellStyle name="20% - Акцент3 7" xfId="11532"/>
    <cellStyle name="20% - Акцент3 7 2" xfId="11533"/>
    <cellStyle name="20% - Акцент3 7 3" xfId="11534"/>
    <cellStyle name="20% - Акцент3 7_46EE.2011(v1.0)" xfId="11535"/>
    <cellStyle name="20% - Акцент3 8" xfId="11536"/>
    <cellStyle name="20% - Акцент3 8 2" xfId="11537"/>
    <cellStyle name="20% - Акцент3 8 3" xfId="11538"/>
    <cellStyle name="20% - Акцент3 8_46EE.2011(v1.0)" xfId="11539"/>
    <cellStyle name="20% - Акцент3 9" xfId="11540"/>
    <cellStyle name="20% - Акцент3 9 2" xfId="11541"/>
    <cellStyle name="20% - Акцент3 9 3" xfId="11542"/>
    <cellStyle name="20% - Акцент3 9_46EE.2011(v1.0)" xfId="11543"/>
    <cellStyle name="20% - Акцент4 10" xfId="11544"/>
    <cellStyle name="20% - Акцент4 11" xfId="11545"/>
    <cellStyle name="20% - Акцент4 2" xfId="11546"/>
    <cellStyle name="20% - Акцент4 2 2" xfId="11547"/>
    <cellStyle name="20% - Акцент4 2 2 2" xfId="11548"/>
    <cellStyle name="20% - Акцент4 2 2 2 2" xfId="11549"/>
    <cellStyle name="20% - Акцент4 2 2 2 3" xfId="11550"/>
    <cellStyle name="20% - Акцент4 2 2 3" xfId="11551"/>
    <cellStyle name="20% - Акцент4 2 2 3 2" xfId="11552"/>
    <cellStyle name="20% - Акцент4 2 2 4" xfId="11553"/>
    <cellStyle name="20% - Акцент4 2 2 5" xfId="11554"/>
    <cellStyle name="20% - Акцент4 2 3" xfId="11555"/>
    <cellStyle name="20% - Акцент4 2 3 2" xfId="11556"/>
    <cellStyle name="20% - Акцент4 2 3 2 2" xfId="11557"/>
    <cellStyle name="20% - Акцент4 2 3 3" xfId="11558"/>
    <cellStyle name="20% - Акцент4 2 3 3 2" xfId="11559"/>
    <cellStyle name="20% - Акцент4 2 3 4" xfId="11560"/>
    <cellStyle name="20% - Акцент4 2 4" xfId="11561"/>
    <cellStyle name="20% - Акцент4 2 4 2" xfId="11562"/>
    <cellStyle name="20% - Акцент4 2 4 3" xfId="11563"/>
    <cellStyle name="20% - Акцент4 2 4 4" xfId="11564"/>
    <cellStyle name="20% - Акцент4 2 5" xfId="11565"/>
    <cellStyle name="20% - Акцент4 2 5 2" xfId="11566"/>
    <cellStyle name="20% - Акцент4 2 5 3" xfId="11567"/>
    <cellStyle name="20% - Акцент4 2 5 4" xfId="11568"/>
    <cellStyle name="20% - Акцент4 2 6" xfId="11569"/>
    <cellStyle name="20% - Акцент4 2 6 2" xfId="11570"/>
    <cellStyle name="20% - Акцент4 2 7" xfId="11571"/>
    <cellStyle name="20% - Акцент4 2 8" xfId="11572"/>
    <cellStyle name="20% - Акцент4 2_46EE.2011(v1.0)" xfId="11573"/>
    <cellStyle name="20% - Акцент4 3" xfId="11574"/>
    <cellStyle name="20% - Акцент4 3 2" xfId="11575"/>
    <cellStyle name="20% - Акцент4 3 3" xfId="11576"/>
    <cellStyle name="20% - Акцент4 3 4" xfId="11577"/>
    <cellStyle name="20% - Акцент4 3_46EE.2011(v1.0)" xfId="11578"/>
    <cellStyle name="20% - Акцент4 4" xfId="11579"/>
    <cellStyle name="20% - Акцент4 4 2" xfId="11580"/>
    <cellStyle name="20% - Акцент4 4 3" xfId="11581"/>
    <cellStyle name="20% - Акцент4 4_46EE.2011(v1.0)" xfId="11582"/>
    <cellStyle name="20% - Акцент4 5" xfId="11583"/>
    <cellStyle name="20% - Акцент4 5 2" xfId="11584"/>
    <cellStyle name="20% - Акцент4 5 3" xfId="11585"/>
    <cellStyle name="20% - Акцент4 5_46EE.2011(v1.0)" xfId="11586"/>
    <cellStyle name="20% - Акцент4 6" xfId="11587"/>
    <cellStyle name="20% - Акцент4 6 2" xfId="11588"/>
    <cellStyle name="20% - Акцент4 6 3" xfId="11589"/>
    <cellStyle name="20% - Акцент4 6_46EE.2011(v1.0)" xfId="11590"/>
    <cellStyle name="20% - Акцент4 7" xfId="11591"/>
    <cellStyle name="20% - Акцент4 7 2" xfId="11592"/>
    <cellStyle name="20% - Акцент4 7 3" xfId="11593"/>
    <cellStyle name="20% - Акцент4 7_46EE.2011(v1.0)" xfId="11594"/>
    <cellStyle name="20% - Акцент4 8" xfId="11595"/>
    <cellStyle name="20% - Акцент4 8 2" xfId="11596"/>
    <cellStyle name="20% - Акцент4 8 3" xfId="11597"/>
    <cellStyle name="20% - Акцент4 8_46EE.2011(v1.0)" xfId="11598"/>
    <cellStyle name="20% - Акцент4 9" xfId="11599"/>
    <cellStyle name="20% - Акцент4 9 2" xfId="11600"/>
    <cellStyle name="20% - Акцент4 9 3" xfId="11601"/>
    <cellStyle name="20% - Акцент4 9_46EE.2011(v1.0)" xfId="11602"/>
    <cellStyle name="20% - Акцент5 10" xfId="11603"/>
    <cellStyle name="20% - Акцент5 11" xfId="11604"/>
    <cellStyle name="20% - Акцент5 2" xfId="11605"/>
    <cellStyle name="20% - Акцент5 2 2" xfId="11606"/>
    <cellStyle name="20% - Акцент5 2 2 2" xfId="11607"/>
    <cellStyle name="20% - Акцент5 2 2 2 2" xfId="11608"/>
    <cellStyle name="20% - Акцент5 2 2 3" xfId="11609"/>
    <cellStyle name="20% - Акцент5 2 2 3 2" xfId="11610"/>
    <cellStyle name="20% - Акцент5 2 2 4" xfId="11611"/>
    <cellStyle name="20% - Акцент5 2 2 5" xfId="11612"/>
    <cellStyle name="20% - Акцент5 2 3" xfId="11613"/>
    <cellStyle name="20% - Акцент5 2 3 2" xfId="11614"/>
    <cellStyle name="20% - Акцент5 2 3 2 2" xfId="11615"/>
    <cellStyle name="20% - Акцент5 2 3 3" xfId="11616"/>
    <cellStyle name="20% - Акцент5 2 3 4" xfId="11617"/>
    <cellStyle name="20% - Акцент5 2 4" xfId="11618"/>
    <cellStyle name="20% - Акцент5 2 4 2" xfId="11619"/>
    <cellStyle name="20% - Акцент5 2 4 3" xfId="11620"/>
    <cellStyle name="20% - Акцент5 2 4 4" xfId="11621"/>
    <cellStyle name="20% - Акцент5 2 5" xfId="11622"/>
    <cellStyle name="20% - Акцент5 2 5 2" xfId="11623"/>
    <cellStyle name="20% - Акцент5 2 5 3" xfId="11624"/>
    <cellStyle name="20% - Акцент5 2 5 4" xfId="11625"/>
    <cellStyle name="20% - Акцент5 2 6" xfId="11626"/>
    <cellStyle name="20% - Акцент5 2 6 2" xfId="11627"/>
    <cellStyle name="20% - Акцент5 2 7" xfId="11628"/>
    <cellStyle name="20% - Акцент5 2 8" xfId="11629"/>
    <cellStyle name="20% - Акцент5 2_46EE.2011(v1.0)" xfId="11630"/>
    <cellStyle name="20% - Акцент5 3" xfId="11631"/>
    <cellStyle name="20% - Акцент5 3 2" xfId="11632"/>
    <cellStyle name="20% - Акцент5 3 3" xfId="11633"/>
    <cellStyle name="20% - Акцент5 3 4" xfId="11634"/>
    <cellStyle name="20% - Акцент5 3_46EE.2011(v1.0)" xfId="11635"/>
    <cellStyle name="20% - Акцент5 4" xfId="11636"/>
    <cellStyle name="20% - Акцент5 4 2" xfId="11637"/>
    <cellStyle name="20% - Акцент5 4 3" xfId="11638"/>
    <cellStyle name="20% - Акцент5 4_46EE.2011(v1.0)" xfId="11639"/>
    <cellStyle name="20% - Акцент5 5" xfId="11640"/>
    <cellStyle name="20% - Акцент5 5 2" xfId="11641"/>
    <cellStyle name="20% - Акцент5 5 3" xfId="11642"/>
    <cellStyle name="20% - Акцент5 5_46EE.2011(v1.0)" xfId="11643"/>
    <cellStyle name="20% - Акцент5 6" xfId="11644"/>
    <cellStyle name="20% - Акцент5 6 2" xfId="11645"/>
    <cellStyle name="20% - Акцент5 6 3" xfId="11646"/>
    <cellStyle name="20% - Акцент5 6_46EE.2011(v1.0)" xfId="11647"/>
    <cellStyle name="20% - Акцент5 7" xfId="11648"/>
    <cellStyle name="20% - Акцент5 7 2" xfId="11649"/>
    <cellStyle name="20% - Акцент5 7 3" xfId="11650"/>
    <cellStyle name="20% - Акцент5 7_46EE.2011(v1.0)" xfId="11651"/>
    <cellStyle name="20% - Акцент5 8" xfId="11652"/>
    <cellStyle name="20% - Акцент5 8 2" xfId="11653"/>
    <cellStyle name="20% - Акцент5 8 3" xfId="11654"/>
    <cellStyle name="20% - Акцент5 8_46EE.2011(v1.0)" xfId="11655"/>
    <cellStyle name="20% - Акцент5 9" xfId="11656"/>
    <cellStyle name="20% - Акцент5 9 2" xfId="11657"/>
    <cellStyle name="20% - Акцент5 9 3" xfId="11658"/>
    <cellStyle name="20% - Акцент5 9_46EE.2011(v1.0)" xfId="11659"/>
    <cellStyle name="20% - Акцент6 10" xfId="11660"/>
    <cellStyle name="20% - Акцент6 11" xfId="11661"/>
    <cellStyle name="20% - Акцент6 2" xfId="11662"/>
    <cellStyle name="20% - Акцент6 2 2" xfId="11663"/>
    <cellStyle name="20% - Акцент6 2 2 2" xfId="11664"/>
    <cellStyle name="20% - Акцент6 2 2 2 2" xfId="11665"/>
    <cellStyle name="20% - Акцент6 2 2 3" xfId="11666"/>
    <cellStyle name="20% - Акцент6 2 2 3 2" xfId="11667"/>
    <cellStyle name="20% - Акцент6 2 2 4" xfId="11668"/>
    <cellStyle name="20% - Акцент6 2 2 5" xfId="11669"/>
    <cellStyle name="20% - Акцент6 2 3" xfId="11670"/>
    <cellStyle name="20% - Акцент6 2 3 2" xfId="11671"/>
    <cellStyle name="20% - Акцент6 2 3 2 2" xfId="11672"/>
    <cellStyle name="20% - Акцент6 2 3 3" xfId="11673"/>
    <cellStyle name="20% - Акцент6 2 3 4" xfId="11674"/>
    <cellStyle name="20% - Акцент6 2 4" xfId="11675"/>
    <cellStyle name="20% - Акцент6 2 4 2" xfId="11676"/>
    <cellStyle name="20% - Акцент6 2 4 3" xfId="11677"/>
    <cellStyle name="20% - Акцент6 2 4 4" xfId="11678"/>
    <cellStyle name="20% - Акцент6 2 5" xfId="11679"/>
    <cellStyle name="20% - Акцент6 2 5 2" xfId="11680"/>
    <cellStyle name="20% - Акцент6 2 5 3" xfId="11681"/>
    <cellStyle name="20% - Акцент6 2 5 4" xfId="11682"/>
    <cellStyle name="20% - Акцент6 2 6" xfId="11683"/>
    <cellStyle name="20% - Акцент6 2 6 2" xfId="11684"/>
    <cellStyle name="20% - Акцент6 2 7" xfId="11685"/>
    <cellStyle name="20% - Акцент6 2 8" xfId="11686"/>
    <cellStyle name="20% - Акцент6 2_46EE.2011(v1.0)" xfId="11687"/>
    <cellStyle name="20% - Акцент6 3" xfId="11688"/>
    <cellStyle name="20% - Акцент6 3 2" xfId="11689"/>
    <cellStyle name="20% - Акцент6 3 3" xfId="11690"/>
    <cellStyle name="20% - Акцент6 3 4" xfId="11691"/>
    <cellStyle name="20% - Акцент6 3_46EE.2011(v1.0)" xfId="11692"/>
    <cellStyle name="20% - Акцент6 4" xfId="11693"/>
    <cellStyle name="20% - Акцент6 4 2" xfId="11694"/>
    <cellStyle name="20% - Акцент6 4 3" xfId="11695"/>
    <cellStyle name="20% - Акцент6 4_46EE.2011(v1.0)" xfId="11696"/>
    <cellStyle name="20% - Акцент6 5" xfId="11697"/>
    <cellStyle name="20% - Акцент6 5 2" xfId="11698"/>
    <cellStyle name="20% - Акцент6 5 3" xfId="11699"/>
    <cellStyle name="20% - Акцент6 5_46EE.2011(v1.0)" xfId="11700"/>
    <cellStyle name="20% - Акцент6 6" xfId="11701"/>
    <cellStyle name="20% - Акцент6 6 2" xfId="11702"/>
    <cellStyle name="20% - Акцент6 6 3" xfId="11703"/>
    <cellStyle name="20% - Акцент6 6_46EE.2011(v1.0)" xfId="11704"/>
    <cellStyle name="20% - Акцент6 7" xfId="11705"/>
    <cellStyle name="20% - Акцент6 7 2" xfId="11706"/>
    <cellStyle name="20% - Акцент6 7 3" xfId="11707"/>
    <cellStyle name="20% - Акцент6 7_46EE.2011(v1.0)" xfId="11708"/>
    <cellStyle name="20% - Акцент6 8" xfId="11709"/>
    <cellStyle name="20% - Акцент6 8 2" xfId="11710"/>
    <cellStyle name="20% - Акцент6 8 3" xfId="11711"/>
    <cellStyle name="20% - Акцент6 8_46EE.2011(v1.0)" xfId="11712"/>
    <cellStyle name="20% - Акцент6 9" xfId="11713"/>
    <cellStyle name="20% - Акцент6 9 2" xfId="11714"/>
    <cellStyle name="20% - Акцент6 9 3" xfId="11715"/>
    <cellStyle name="20% - Акцент6 9_46EE.2011(v1.0)" xfId="11716"/>
    <cellStyle name="40% - Accent1" xfId="11717"/>
    <cellStyle name="40% - Accent1 2" xfId="11718"/>
    <cellStyle name="40% - Accent1 2 2" xfId="11719"/>
    <cellStyle name="40% - Accent1 3" xfId="11720"/>
    <cellStyle name="40% - Accent1_46EE.2011(v1.0)" xfId="11721"/>
    <cellStyle name="40% - Accent2" xfId="11722"/>
    <cellStyle name="40% - Accent2 2" xfId="11723"/>
    <cellStyle name="40% - Accent2 2 2" xfId="11724"/>
    <cellStyle name="40% - Accent2 3" xfId="11725"/>
    <cellStyle name="40% - Accent2_46EE.2011(v1.0)" xfId="11726"/>
    <cellStyle name="40% - Accent3" xfId="11727"/>
    <cellStyle name="40% - Accent3 2" xfId="11728"/>
    <cellStyle name="40% - Accent3 2 2" xfId="11729"/>
    <cellStyle name="40% - Accent3 3" xfId="11730"/>
    <cellStyle name="40% - Accent3_46EE.2011(v1.0)" xfId="11731"/>
    <cellStyle name="40% - Accent4" xfId="11732"/>
    <cellStyle name="40% - Accent4 2" xfId="11733"/>
    <cellStyle name="40% - Accent4 2 2" xfId="11734"/>
    <cellStyle name="40% - Accent4 3" xfId="11735"/>
    <cellStyle name="40% - Accent4_46EE.2011(v1.0)" xfId="11736"/>
    <cellStyle name="40% - Accent5" xfId="11737"/>
    <cellStyle name="40% - Accent5 2" xfId="11738"/>
    <cellStyle name="40% - Accent5 2 2" xfId="11739"/>
    <cellStyle name="40% - Accent5 3" xfId="11740"/>
    <cellStyle name="40% - Accent5_46EE.2011(v1.0)" xfId="11741"/>
    <cellStyle name="40% - Accent6" xfId="11742"/>
    <cellStyle name="40% - Accent6 2" xfId="11743"/>
    <cellStyle name="40% - Accent6 2 2" xfId="11744"/>
    <cellStyle name="40% - Accent6 3" xfId="11745"/>
    <cellStyle name="40% - Accent6_46EE.2011(v1.0)" xfId="11746"/>
    <cellStyle name="40% - Акцент1 10" xfId="11747"/>
    <cellStyle name="40% - Акцент1 11" xfId="11748"/>
    <cellStyle name="40% - Акцент1 2" xfId="11749"/>
    <cellStyle name="40% - Акцент1 2 2" xfId="11750"/>
    <cellStyle name="40% - Акцент1 2 2 2" xfId="11751"/>
    <cellStyle name="40% - Акцент1 2 2 2 2" xfId="11752"/>
    <cellStyle name="40% - Акцент1 2 2 2 3" xfId="11753"/>
    <cellStyle name="40% - Акцент1 2 2 3" xfId="11754"/>
    <cellStyle name="40% - Акцент1 2 2 3 2" xfId="11755"/>
    <cellStyle name="40% - Акцент1 2 2 4" xfId="11756"/>
    <cellStyle name="40% - Акцент1 2 2 5" xfId="11757"/>
    <cellStyle name="40% - Акцент1 2 3" xfId="11758"/>
    <cellStyle name="40% - Акцент1 2 3 2" xfId="11759"/>
    <cellStyle name="40% - Акцент1 2 3 2 2" xfId="11760"/>
    <cellStyle name="40% - Акцент1 2 3 3" xfId="11761"/>
    <cellStyle name="40% - Акцент1 2 3 3 2" xfId="11762"/>
    <cellStyle name="40% - Акцент1 2 3 4" xfId="11763"/>
    <cellStyle name="40% - Акцент1 2 4" xfId="11764"/>
    <cellStyle name="40% - Акцент1 2 4 2" xfId="11765"/>
    <cellStyle name="40% - Акцент1 2 4 3" xfId="11766"/>
    <cellStyle name="40% - Акцент1 2 4 4" xfId="11767"/>
    <cellStyle name="40% - Акцент1 2 5" xfId="11768"/>
    <cellStyle name="40% - Акцент1 2 5 2" xfId="11769"/>
    <cellStyle name="40% - Акцент1 2 5 3" xfId="11770"/>
    <cellStyle name="40% - Акцент1 2 5 4" xfId="11771"/>
    <cellStyle name="40% - Акцент1 2 6" xfId="11772"/>
    <cellStyle name="40% - Акцент1 2 6 2" xfId="11773"/>
    <cellStyle name="40% - Акцент1 2 7" xfId="11774"/>
    <cellStyle name="40% - Акцент1 2 8" xfId="11775"/>
    <cellStyle name="40% - Акцент1 2_46EE.2011(v1.0)" xfId="11776"/>
    <cellStyle name="40% - Акцент1 3" xfId="11777"/>
    <cellStyle name="40% - Акцент1 3 2" xfId="11778"/>
    <cellStyle name="40% - Акцент1 3 3" xfId="11779"/>
    <cellStyle name="40% - Акцент1 3 4" xfId="11780"/>
    <cellStyle name="40% - Акцент1 3_46EE.2011(v1.0)" xfId="11781"/>
    <cellStyle name="40% - Акцент1 4" xfId="11782"/>
    <cellStyle name="40% - Акцент1 4 2" xfId="11783"/>
    <cellStyle name="40% - Акцент1 4 3" xfId="11784"/>
    <cellStyle name="40% - Акцент1 4_46EE.2011(v1.0)" xfId="11785"/>
    <cellStyle name="40% - Акцент1 5" xfId="11786"/>
    <cellStyle name="40% - Акцент1 5 2" xfId="11787"/>
    <cellStyle name="40% - Акцент1 5 3" xfId="11788"/>
    <cellStyle name="40% - Акцент1 5_46EE.2011(v1.0)" xfId="11789"/>
    <cellStyle name="40% - Акцент1 6" xfId="11790"/>
    <cellStyle name="40% - Акцент1 6 2" xfId="11791"/>
    <cellStyle name="40% - Акцент1 6 3" xfId="11792"/>
    <cellStyle name="40% - Акцент1 6_46EE.2011(v1.0)" xfId="11793"/>
    <cellStyle name="40% - Акцент1 7" xfId="11794"/>
    <cellStyle name="40% - Акцент1 7 2" xfId="11795"/>
    <cellStyle name="40% - Акцент1 7 3" xfId="11796"/>
    <cellStyle name="40% - Акцент1 7_46EE.2011(v1.0)" xfId="11797"/>
    <cellStyle name="40% - Акцент1 8" xfId="11798"/>
    <cellStyle name="40% - Акцент1 8 2" xfId="11799"/>
    <cellStyle name="40% - Акцент1 8 3" xfId="11800"/>
    <cellStyle name="40% - Акцент1 8_46EE.2011(v1.0)" xfId="11801"/>
    <cellStyle name="40% - Акцент1 9" xfId="11802"/>
    <cellStyle name="40% - Акцент1 9 2" xfId="11803"/>
    <cellStyle name="40% - Акцент1 9 3" xfId="11804"/>
    <cellStyle name="40% - Акцент1 9_46EE.2011(v1.0)" xfId="11805"/>
    <cellStyle name="40% - Акцент2 10" xfId="11806"/>
    <cellStyle name="40% - Акцент2 11" xfId="11807"/>
    <cellStyle name="40% - Акцент2 2" xfId="11808"/>
    <cellStyle name="40% - Акцент2 2 2" xfId="11809"/>
    <cellStyle name="40% - Акцент2 2 2 2" xfId="11810"/>
    <cellStyle name="40% - Акцент2 2 2 2 2" xfId="11811"/>
    <cellStyle name="40% - Акцент2 2 2 3" xfId="11812"/>
    <cellStyle name="40% - Акцент2 2 2 3 2" xfId="11813"/>
    <cellStyle name="40% - Акцент2 2 2 4" xfId="11814"/>
    <cellStyle name="40% - Акцент2 2 2 5" xfId="11815"/>
    <cellStyle name="40% - Акцент2 2 3" xfId="11816"/>
    <cellStyle name="40% - Акцент2 2 3 2" xfId="11817"/>
    <cellStyle name="40% - Акцент2 2 3 2 2" xfId="11818"/>
    <cellStyle name="40% - Акцент2 2 3 3" xfId="11819"/>
    <cellStyle name="40% - Акцент2 2 3 4" xfId="11820"/>
    <cellStyle name="40% - Акцент2 2 4" xfId="11821"/>
    <cellStyle name="40% - Акцент2 2 4 2" xfId="11822"/>
    <cellStyle name="40% - Акцент2 2 4 3" xfId="11823"/>
    <cellStyle name="40% - Акцент2 2 4 4" xfId="11824"/>
    <cellStyle name="40% - Акцент2 2 5" xfId="11825"/>
    <cellStyle name="40% - Акцент2 2 5 2" xfId="11826"/>
    <cellStyle name="40% - Акцент2 2 5 3" xfId="11827"/>
    <cellStyle name="40% - Акцент2 2 5 4" xfId="11828"/>
    <cellStyle name="40% - Акцент2 2 6" xfId="11829"/>
    <cellStyle name="40% - Акцент2 2 6 2" xfId="11830"/>
    <cellStyle name="40% - Акцент2 2 7" xfId="11831"/>
    <cellStyle name="40% - Акцент2 2 8" xfId="11832"/>
    <cellStyle name="40% - Акцент2 2_46EE.2011(v1.0)" xfId="11833"/>
    <cellStyle name="40% - Акцент2 3" xfId="11834"/>
    <cellStyle name="40% - Акцент2 3 2" xfId="11835"/>
    <cellStyle name="40% - Акцент2 3 3" xfId="11836"/>
    <cellStyle name="40% - Акцент2 3 4" xfId="11837"/>
    <cellStyle name="40% - Акцент2 3_46EE.2011(v1.0)" xfId="11838"/>
    <cellStyle name="40% - Акцент2 4" xfId="11839"/>
    <cellStyle name="40% - Акцент2 4 2" xfId="11840"/>
    <cellStyle name="40% - Акцент2 4 3" xfId="11841"/>
    <cellStyle name="40% - Акцент2 4_46EE.2011(v1.0)" xfId="11842"/>
    <cellStyle name="40% - Акцент2 5" xfId="11843"/>
    <cellStyle name="40% - Акцент2 5 2" xfId="11844"/>
    <cellStyle name="40% - Акцент2 5 3" xfId="11845"/>
    <cellStyle name="40% - Акцент2 5_46EE.2011(v1.0)" xfId="11846"/>
    <cellStyle name="40% - Акцент2 6" xfId="11847"/>
    <cellStyle name="40% - Акцент2 6 2" xfId="11848"/>
    <cellStyle name="40% - Акцент2 6 3" xfId="11849"/>
    <cellStyle name="40% - Акцент2 6_46EE.2011(v1.0)" xfId="11850"/>
    <cellStyle name="40% - Акцент2 7" xfId="11851"/>
    <cellStyle name="40% - Акцент2 7 2" xfId="11852"/>
    <cellStyle name="40% - Акцент2 7 3" xfId="11853"/>
    <cellStyle name="40% - Акцент2 7_46EE.2011(v1.0)" xfId="11854"/>
    <cellStyle name="40% - Акцент2 8" xfId="11855"/>
    <cellStyle name="40% - Акцент2 8 2" xfId="11856"/>
    <cellStyle name="40% - Акцент2 8 3" xfId="11857"/>
    <cellStyle name="40% - Акцент2 8_46EE.2011(v1.0)" xfId="11858"/>
    <cellStyle name="40% - Акцент2 9" xfId="11859"/>
    <cellStyle name="40% - Акцент2 9 2" xfId="11860"/>
    <cellStyle name="40% - Акцент2 9 3" xfId="11861"/>
    <cellStyle name="40% - Акцент2 9_46EE.2011(v1.0)" xfId="11862"/>
    <cellStyle name="40% - Акцент3 10" xfId="11863"/>
    <cellStyle name="40% - Акцент3 11" xfId="11864"/>
    <cellStyle name="40% - Акцент3 2" xfId="11865"/>
    <cellStyle name="40% - Акцент3 2 2" xfId="11866"/>
    <cellStyle name="40% - Акцент3 2 2 2" xfId="11867"/>
    <cellStyle name="40% - Акцент3 2 2 2 2" xfId="11868"/>
    <cellStyle name="40% - Акцент3 2 2 2 3" xfId="11869"/>
    <cellStyle name="40% - Акцент3 2 2 3" xfId="11870"/>
    <cellStyle name="40% - Акцент3 2 2 3 2" xfId="11871"/>
    <cellStyle name="40% - Акцент3 2 2 4" xfId="11872"/>
    <cellStyle name="40% - Акцент3 2 2 5" xfId="11873"/>
    <cellStyle name="40% - Акцент3 2 3" xfId="11874"/>
    <cellStyle name="40% - Акцент3 2 3 2" xfId="11875"/>
    <cellStyle name="40% - Акцент3 2 3 2 2" xfId="11876"/>
    <cellStyle name="40% - Акцент3 2 3 3" xfId="11877"/>
    <cellStyle name="40% - Акцент3 2 3 3 2" xfId="11878"/>
    <cellStyle name="40% - Акцент3 2 3 4" xfId="11879"/>
    <cellStyle name="40% - Акцент3 2 4" xfId="11880"/>
    <cellStyle name="40% - Акцент3 2 4 2" xfId="11881"/>
    <cellStyle name="40% - Акцент3 2 4 3" xfId="11882"/>
    <cellStyle name="40% - Акцент3 2 4 4" xfId="11883"/>
    <cellStyle name="40% - Акцент3 2 5" xfId="11884"/>
    <cellStyle name="40% - Акцент3 2 5 2" xfId="11885"/>
    <cellStyle name="40% - Акцент3 2 5 3" xfId="11886"/>
    <cellStyle name="40% - Акцент3 2 5 4" xfId="11887"/>
    <cellStyle name="40% - Акцент3 2 6" xfId="11888"/>
    <cellStyle name="40% - Акцент3 2 6 2" xfId="11889"/>
    <cellStyle name="40% - Акцент3 2 7" xfId="11890"/>
    <cellStyle name="40% - Акцент3 2 8" xfId="11891"/>
    <cellStyle name="40% - Акцент3 2_46EE.2011(v1.0)" xfId="11892"/>
    <cellStyle name="40% - Акцент3 3" xfId="11893"/>
    <cellStyle name="40% - Акцент3 3 2" xfId="11894"/>
    <cellStyle name="40% - Акцент3 3 3" xfId="11895"/>
    <cellStyle name="40% - Акцент3 3 4" xfId="11896"/>
    <cellStyle name="40% - Акцент3 3_46EE.2011(v1.0)" xfId="11897"/>
    <cellStyle name="40% - Акцент3 4" xfId="11898"/>
    <cellStyle name="40% - Акцент3 4 2" xfId="11899"/>
    <cellStyle name="40% - Акцент3 4 3" xfId="11900"/>
    <cellStyle name="40% - Акцент3 4_46EE.2011(v1.0)" xfId="11901"/>
    <cellStyle name="40% - Акцент3 5" xfId="11902"/>
    <cellStyle name="40% - Акцент3 5 2" xfId="11903"/>
    <cellStyle name="40% - Акцент3 5 3" xfId="11904"/>
    <cellStyle name="40% - Акцент3 5_46EE.2011(v1.0)" xfId="11905"/>
    <cellStyle name="40% - Акцент3 6" xfId="11906"/>
    <cellStyle name="40% - Акцент3 6 2" xfId="11907"/>
    <cellStyle name="40% - Акцент3 6 3" xfId="11908"/>
    <cellStyle name="40% - Акцент3 6_46EE.2011(v1.0)" xfId="11909"/>
    <cellStyle name="40% - Акцент3 7" xfId="11910"/>
    <cellStyle name="40% - Акцент3 7 2" xfId="11911"/>
    <cellStyle name="40% - Акцент3 7 3" xfId="11912"/>
    <cellStyle name="40% - Акцент3 7_46EE.2011(v1.0)" xfId="11913"/>
    <cellStyle name="40% - Акцент3 8" xfId="11914"/>
    <cellStyle name="40% - Акцент3 8 2" xfId="11915"/>
    <cellStyle name="40% - Акцент3 8 3" xfId="11916"/>
    <cellStyle name="40% - Акцент3 8_46EE.2011(v1.0)" xfId="11917"/>
    <cellStyle name="40% - Акцент3 9" xfId="11918"/>
    <cellStyle name="40% - Акцент3 9 2" xfId="11919"/>
    <cellStyle name="40% - Акцент3 9 3" xfId="11920"/>
    <cellStyle name="40% - Акцент3 9_46EE.2011(v1.0)" xfId="11921"/>
    <cellStyle name="40% - Акцент4 10" xfId="11922"/>
    <cellStyle name="40% - Акцент4 11" xfId="11923"/>
    <cellStyle name="40% - Акцент4 2" xfId="11924"/>
    <cellStyle name="40% - Акцент4 2 2" xfId="11925"/>
    <cellStyle name="40% - Акцент4 2 2 2" xfId="11926"/>
    <cellStyle name="40% - Акцент4 2 2 2 2" xfId="11927"/>
    <cellStyle name="40% - Акцент4 2 2 2 3" xfId="11928"/>
    <cellStyle name="40% - Акцент4 2 2 3" xfId="11929"/>
    <cellStyle name="40% - Акцент4 2 2 3 2" xfId="11930"/>
    <cellStyle name="40% - Акцент4 2 2 4" xfId="11931"/>
    <cellStyle name="40% - Акцент4 2 2 5" xfId="11932"/>
    <cellStyle name="40% - Акцент4 2 3" xfId="11933"/>
    <cellStyle name="40% - Акцент4 2 3 2" xfId="11934"/>
    <cellStyle name="40% - Акцент4 2 3 2 2" xfId="11935"/>
    <cellStyle name="40% - Акцент4 2 3 3" xfId="11936"/>
    <cellStyle name="40% - Акцент4 2 3 3 2" xfId="11937"/>
    <cellStyle name="40% - Акцент4 2 3 4" xfId="11938"/>
    <cellStyle name="40% - Акцент4 2 4" xfId="11939"/>
    <cellStyle name="40% - Акцент4 2 4 2" xfId="11940"/>
    <cellStyle name="40% - Акцент4 2 4 3" xfId="11941"/>
    <cellStyle name="40% - Акцент4 2 4 4" xfId="11942"/>
    <cellStyle name="40% - Акцент4 2 5" xfId="11943"/>
    <cellStyle name="40% - Акцент4 2 5 2" xfId="11944"/>
    <cellStyle name="40% - Акцент4 2 5 3" xfId="11945"/>
    <cellStyle name="40% - Акцент4 2 5 4" xfId="11946"/>
    <cellStyle name="40% - Акцент4 2 6" xfId="11947"/>
    <cellStyle name="40% - Акцент4 2 6 2" xfId="11948"/>
    <cellStyle name="40% - Акцент4 2 7" xfId="11949"/>
    <cellStyle name="40% - Акцент4 2 8" xfId="11950"/>
    <cellStyle name="40% - Акцент4 2_46EE.2011(v1.0)" xfId="11951"/>
    <cellStyle name="40% - Акцент4 3" xfId="11952"/>
    <cellStyle name="40% - Акцент4 3 2" xfId="11953"/>
    <cellStyle name="40% - Акцент4 3 3" xfId="11954"/>
    <cellStyle name="40% - Акцент4 3 4" xfId="11955"/>
    <cellStyle name="40% - Акцент4 3_46EE.2011(v1.0)" xfId="11956"/>
    <cellStyle name="40% - Акцент4 4" xfId="11957"/>
    <cellStyle name="40% - Акцент4 4 2" xfId="11958"/>
    <cellStyle name="40% - Акцент4 4 3" xfId="11959"/>
    <cellStyle name="40% - Акцент4 4_46EE.2011(v1.0)" xfId="11960"/>
    <cellStyle name="40% - Акцент4 5" xfId="11961"/>
    <cellStyle name="40% - Акцент4 5 2" xfId="11962"/>
    <cellStyle name="40% - Акцент4 5 3" xfId="11963"/>
    <cellStyle name="40% - Акцент4 5_46EE.2011(v1.0)" xfId="11964"/>
    <cellStyle name="40% - Акцент4 6" xfId="11965"/>
    <cellStyle name="40% - Акцент4 6 2" xfId="11966"/>
    <cellStyle name="40% - Акцент4 6 3" xfId="11967"/>
    <cellStyle name="40% - Акцент4 6_46EE.2011(v1.0)" xfId="11968"/>
    <cellStyle name="40% - Акцент4 7" xfId="11969"/>
    <cellStyle name="40% - Акцент4 7 2" xfId="11970"/>
    <cellStyle name="40% - Акцент4 7 3" xfId="11971"/>
    <cellStyle name="40% - Акцент4 7_46EE.2011(v1.0)" xfId="11972"/>
    <cellStyle name="40% - Акцент4 8" xfId="11973"/>
    <cellStyle name="40% - Акцент4 8 2" xfId="11974"/>
    <cellStyle name="40% - Акцент4 8 3" xfId="11975"/>
    <cellStyle name="40% - Акцент4 8_46EE.2011(v1.0)" xfId="11976"/>
    <cellStyle name="40% - Акцент4 9" xfId="11977"/>
    <cellStyle name="40% - Акцент4 9 2" xfId="11978"/>
    <cellStyle name="40% - Акцент4 9 3" xfId="11979"/>
    <cellStyle name="40% - Акцент4 9_46EE.2011(v1.0)" xfId="11980"/>
    <cellStyle name="40% - Акцент5 10" xfId="11981"/>
    <cellStyle name="40% - Акцент5 11" xfId="11982"/>
    <cellStyle name="40% - Акцент5 2" xfId="11983"/>
    <cellStyle name="40% - Акцент5 2 2" xfId="11984"/>
    <cellStyle name="40% - Акцент5 2 2 2" xfId="11985"/>
    <cellStyle name="40% - Акцент5 2 2 2 2" xfId="11986"/>
    <cellStyle name="40% - Акцент5 2 2 3" xfId="11987"/>
    <cellStyle name="40% - Акцент5 2 2 3 2" xfId="11988"/>
    <cellStyle name="40% - Акцент5 2 2 4" xfId="11989"/>
    <cellStyle name="40% - Акцент5 2 2 5" xfId="11990"/>
    <cellStyle name="40% - Акцент5 2 3" xfId="11991"/>
    <cellStyle name="40% - Акцент5 2 3 2" xfId="11992"/>
    <cellStyle name="40% - Акцент5 2 3 2 2" xfId="11993"/>
    <cellStyle name="40% - Акцент5 2 3 3" xfId="11994"/>
    <cellStyle name="40% - Акцент5 2 3 4" xfId="11995"/>
    <cellStyle name="40% - Акцент5 2 4" xfId="11996"/>
    <cellStyle name="40% - Акцент5 2 4 2" xfId="11997"/>
    <cellStyle name="40% - Акцент5 2 4 3" xfId="11998"/>
    <cellStyle name="40% - Акцент5 2 4 4" xfId="11999"/>
    <cellStyle name="40% - Акцент5 2 5" xfId="12000"/>
    <cellStyle name="40% - Акцент5 2 5 2" xfId="12001"/>
    <cellStyle name="40% - Акцент5 2 5 3" xfId="12002"/>
    <cellStyle name="40% - Акцент5 2 5 4" xfId="12003"/>
    <cellStyle name="40% - Акцент5 2 6" xfId="12004"/>
    <cellStyle name="40% - Акцент5 2 6 2" xfId="12005"/>
    <cellStyle name="40% - Акцент5 2 7" xfId="12006"/>
    <cellStyle name="40% - Акцент5 2 8" xfId="12007"/>
    <cellStyle name="40% - Акцент5 2_46EE.2011(v1.0)" xfId="12008"/>
    <cellStyle name="40% - Акцент5 3" xfId="12009"/>
    <cellStyle name="40% - Акцент5 3 2" xfId="12010"/>
    <cellStyle name="40% - Акцент5 3 3" xfId="12011"/>
    <cellStyle name="40% - Акцент5 3 4" xfId="12012"/>
    <cellStyle name="40% - Акцент5 3_46EE.2011(v1.0)" xfId="12013"/>
    <cellStyle name="40% - Акцент5 4" xfId="12014"/>
    <cellStyle name="40% - Акцент5 4 2" xfId="12015"/>
    <cellStyle name="40% - Акцент5 4 3" xfId="12016"/>
    <cellStyle name="40% - Акцент5 4_46EE.2011(v1.0)" xfId="12017"/>
    <cellStyle name="40% - Акцент5 5" xfId="12018"/>
    <cellStyle name="40% - Акцент5 5 2" xfId="12019"/>
    <cellStyle name="40% - Акцент5 5 3" xfId="12020"/>
    <cellStyle name="40% - Акцент5 5_46EE.2011(v1.0)" xfId="12021"/>
    <cellStyle name="40% - Акцент5 6" xfId="12022"/>
    <cellStyle name="40% - Акцент5 6 2" xfId="12023"/>
    <cellStyle name="40% - Акцент5 6 3" xfId="12024"/>
    <cellStyle name="40% - Акцент5 6_46EE.2011(v1.0)" xfId="12025"/>
    <cellStyle name="40% - Акцент5 7" xfId="12026"/>
    <cellStyle name="40% - Акцент5 7 2" xfId="12027"/>
    <cellStyle name="40% - Акцент5 7 3" xfId="12028"/>
    <cellStyle name="40% - Акцент5 7_46EE.2011(v1.0)" xfId="12029"/>
    <cellStyle name="40% - Акцент5 8" xfId="12030"/>
    <cellStyle name="40% - Акцент5 8 2" xfId="12031"/>
    <cellStyle name="40% - Акцент5 8 3" xfId="12032"/>
    <cellStyle name="40% - Акцент5 8_46EE.2011(v1.0)" xfId="12033"/>
    <cellStyle name="40% - Акцент5 9" xfId="12034"/>
    <cellStyle name="40% - Акцент5 9 2" xfId="12035"/>
    <cellStyle name="40% - Акцент5 9 3" xfId="12036"/>
    <cellStyle name="40% - Акцент5 9_46EE.2011(v1.0)" xfId="12037"/>
    <cellStyle name="40% - Акцент6 10" xfId="12038"/>
    <cellStyle name="40% - Акцент6 11" xfId="12039"/>
    <cellStyle name="40% - Акцент6 2" xfId="12040"/>
    <cellStyle name="40% - Акцент6 2 2" xfId="12041"/>
    <cellStyle name="40% - Акцент6 2 2 2" xfId="12042"/>
    <cellStyle name="40% - Акцент6 2 2 2 2" xfId="12043"/>
    <cellStyle name="40% - Акцент6 2 2 2 3" xfId="12044"/>
    <cellStyle name="40% - Акцент6 2 2 3" xfId="12045"/>
    <cellStyle name="40% - Акцент6 2 2 3 2" xfId="12046"/>
    <cellStyle name="40% - Акцент6 2 2 4" xfId="12047"/>
    <cellStyle name="40% - Акцент6 2 2 5" xfId="12048"/>
    <cellStyle name="40% - Акцент6 2 3" xfId="12049"/>
    <cellStyle name="40% - Акцент6 2 3 2" xfId="12050"/>
    <cellStyle name="40% - Акцент6 2 3 2 2" xfId="12051"/>
    <cellStyle name="40% - Акцент6 2 3 3" xfId="12052"/>
    <cellStyle name="40% - Акцент6 2 3 3 2" xfId="12053"/>
    <cellStyle name="40% - Акцент6 2 3 4" xfId="12054"/>
    <cellStyle name="40% - Акцент6 2 4" xfId="12055"/>
    <cellStyle name="40% - Акцент6 2 4 2" xfId="12056"/>
    <cellStyle name="40% - Акцент6 2 4 3" xfId="12057"/>
    <cellStyle name="40% - Акцент6 2 4 4" xfId="12058"/>
    <cellStyle name="40% - Акцент6 2 5" xfId="12059"/>
    <cellStyle name="40% - Акцент6 2 5 2" xfId="12060"/>
    <cellStyle name="40% - Акцент6 2 5 3" xfId="12061"/>
    <cellStyle name="40% - Акцент6 2 5 4" xfId="12062"/>
    <cellStyle name="40% - Акцент6 2 6" xfId="12063"/>
    <cellStyle name="40% - Акцент6 2 6 2" xfId="12064"/>
    <cellStyle name="40% - Акцент6 2 7" xfId="12065"/>
    <cellStyle name="40% - Акцент6 2 8" xfId="12066"/>
    <cellStyle name="40% - Акцент6 2_46EE.2011(v1.0)" xfId="12067"/>
    <cellStyle name="40% - Акцент6 3" xfId="12068"/>
    <cellStyle name="40% - Акцент6 3 2" xfId="12069"/>
    <cellStyle name="40% - Акцент6 3 3" xfId="12070"/>
    <cellStyle name="40% - Акцент6 3 4" xfId="12071"/>
    <cellStyle name="40% - Акцент6 3_46EE.2011(v1.0)" xfId="12072"/>
    <cellStyle name="40% - Акцент6 4" xfId="12073"/>
    <cellStyle name="40% - Акцент6 4 2" xfId="12074"/>
    <cellStyle name="40% - Акцент6 4 3" xfId="12075"/>
    <cellStyle name="40% - Акцент6 4_46EE.2011(v1.0)" xfId="12076"/>
    <cellStyle name="40% - Акцент6 5" xfId="12077"/>
    <cellStyle name="40% - Акцент6 5 2" xfId="12078"/>
    <cellStyle name="40% - Акцент6 5 3" xfId="12079"/>
    <cellStyle name="40% - Акцент6 5_46EE.2011(v1.0)" xfId="12080"/>
    <cellStyle name="40% - Акцент6 6" xfId="12081"/>
    <cellStyle name="40% - Акцент6 6 2" xfId="12082"/>
    <cellStyle name="40% - Акцент6 6 3" xfId="12083"/>
    <cellStyle name="40% - Акцент6 6_46EE.2011(v1.0)" xfId="12084"/>
    <cellStyle name="40% - Акцент6 7" xfId="12085"/>
    <cellStyle name="40% - Акцент6 7 2" xfId="12086"/>
    <cellStyle name="40% - Акцент6 7 3" xfId="12087"/>
    <cellStyle name="40% - Акцент6 7_46EE.2011(v1.0)" xfId="12088"/>
    <cellStyle name="40% - Акцент6 8" xfId="12089"/>
    <cellStyle name="40% - Акцент6 8 2" xfId="12090"/>
    <cellStyle name="40% - Акцент6 8 3" xfId="12091"/>
    <cellStyle name="40% - Акцент6 8_46EE.2011(v1.0)" xfId="12092"/>
    <cellStyle name="40% - Акцент6 9" xfId="12093"/>
    <cellStyle name="40% - Акцент6 9 2" xfId="12094"/>
    <cellStyle name="40% - Акцент6 9 3" xfId="12095"/>
    <cellStyle name="40% - Акцент6 9_46EE.2011(v1.0)" xfId="12096"/>
    <cellStyle name="50%" xfId="12097"/>
    <cellStyle name="50% 10" xfId="12098"/>
    <cellStyle name="50% 11" xfId="12099"/>
    <cellStyle name="50% 12" xfId="12100"/>
    <cellStyle name="50% 13" xfId="12101"/>
    <cellStyle name="50% 14" xfId="12102"/>
    <cellStyle name="50% 15" xfId="12103"/>
    <cellStyle name="50% 16" xfId="12104"/>
    <cellStyle name="50% 2" xfId="12105"/>
    <cellStyle name="50% 2 10" xfId="12106"/>
    <cellStyle name="50% 2 11" xfId="12107"/>
    <cellStyle name="50% 2 12" xfId="12108"/>
    <cellStyle name="50% 2 13" xfId="12109"/>
    <cellStyle name="50% 2 14" xfId="12110"/>
    <cellStyle name="50% 2 2" xfId="12111"/>
    <cellStyle name="50% 2 2 10" xfId="12112"/>
    <cellStyle name="50% 2 2 11" xfId="12113"/>
    <cellStyle name="50% 2 2 12" xfId="12114"/>
    <cellStyle name="50% 2 2 2" xfId="12115"/>
    <cellStyle name="50% 2 2 2 2" xfId="12116"/>
    <cellStyle name="50% 2 2 2 3" xfId="12117"/>
    <cellStyle name="50% 2 2 2 4" xfId="12118"/>
    <cellStyle name="50% 2 2 2 5" xfId="12119"/>
    <cellStyle name="50% 2 2 2 6" xfId="12120"/>
    <cellStyle name="50% 2 2 2 7" xfId="12121"/>
    <cellStyle name="50% 2 2 2 8" xfId="12122"/>
    <cellStyle name="50% 2 2 3" xfId="12123"/>
    <cellStyle name="50% 2 2 3 2" xfId="12124"/>
    <cellStyle name="50% 2 2 3 3" xfId="12125"/>
    <cellStyle name="50% 2 2 3 4" xfId="12126"/>
    <cellStyle name="50% 2 2 3 5" xfId="12127"/>
    <cellStyle name="50% 2 2 3 6" xfId="12128"/>
    <cellStyle name="50% 2 2 3 7" xfId="12129"/>
    <cellStyle name="50% 2 2 3 8" xfId="12130"/>
    <cellStyle name="50% 2 2 4" xfId="12131"/>
    <cellStyle name="50% 2 2 4 2" xfId="12132"/>
    <cellStyle name="50% 2 2 4 3" xfId="12133"/>
    <cellStyle name="50% 2 2 4 4" xfId="12134"/>
    <cellStyle name="50% 2 2 4 5" xfId="12135"/>
    <cellStyle name="50% 2 2 4 6" xfId="12136"/>
    <cellStyle name="50% 2 2 4 7" xfId="12137"/>
    <cellStyle name="50% 2 2 4 8" xfId="12138"/>
    <cellStyle name="50% 2 2 5" xfId="12139"/>
    <cellStyle name="50% 2 2 6" xfId="12140"/>
    <cellStyle name="50% 2 2 7" xfId="12141"/>
    <cellStyle name="50% 2 2 8" xfId="12142"/>
    <cellStyle name="50% 2 2 9" xfId="12143"/>
    <cellStyle name="50% 2 3" xfId="12144"/>
    <cellStyle name="50% 2 3 10" xfId="12145"/>
    <cellStyle name="50% 2 3 11" xfId="12146"/>
    <cellStyle name="50% 2 3 12" xfId="12147"/>
    <cellStyle name="50% 2 3 2" xfId="12148"/>
    <cellStyle name="50% 2 3 2 2" xfId="12149"/>
    <cellStyle name="50% 2 3 2 3" xfId="12150"/>
    <cellStyle name="50% 2 3 2 4" xfId="12151"/>
    <cellStyle name="50% 2 3 2 5" xfId="12152"/>
    <cellStyle name="50% 2 3 2 6" xfId="12153"/>
    <cellStyle name="50% 2 3 2 7" xfId="12154"/>
    <cellStyle name="50% 2 3 2 8" xfId="12155"/>
    <cellStyle name="50% 2 3 3" xfId="12156"/>
    <cellStyle name="50% 2 3 3 2" xfId="12157"/>
    <cellStyle name="50% 2 3 3 3" xfId="12158"/>
    <cellStyle name="50% 2 3 3 4" xfId="12159"/>
    <cellStyle name="50% 2 3 3 5" xfId="12160"/>
    <cellStyle name="50% 2 3 3 6" xfId="12161"/>
    <cellStyle name="50% 2 3 3 7" xfId="12162"/>
    <cellStyle name="50% 2 3 3 8" xfId="12163"/>
    <cellStyle name="50% 2 3 4" xfId="12164"/>
    <cellStyle name="50% 2 3 4 2" xfId="12165"/>
    <cellStyle name="50% 2 3 4 3" xfId="12166"/>
    <cellStyle name="50% 2 3 4 4" xfId="12167"/>
    <cellStyle name="50% 2 3 4 5" xfId="12168"/>
    <cellStyle name="50% 2 3 4 6" xfId="12169"/>
    <cellStyle name="50% 2 3 4 7" xfId="12170"/>
    <cellStyle name="50% 2 3 4 8" xfId="12171"/>
    <cellStyle name="50% 2 3 5" xfId="12172"/>
    <cellStyle name="50% 2 3 6" xfId="12173"/>
    <cellStyle name="50% 2 3 7" xfId="12174"/>
    <cellStyle name="50% 2 3 8" xfId="12175"/>
    <cellStyle name="50% 2 3 9" xfId="12176"/>
    <cellStyle name="50% 2 4" xfId="12177"/>
    <cellStyle name="50% 2 4 2" xfId="12178"/>
    <cellStyle name="50% 2 4 3" xfId="12179"/>
    <cellStyle name="50% 2 4 4" xfId="12180"/>
    <cellStyle name="50% 2 4 5" xfId="12181"/>
    <cellStyle name="50% 2 4 6" xfId="12182"/>
    <cellStyle name="50% 2 4 7" xfId="12183"/>
    <cellStyle name="50% 2 4 8" xfId="12184"/>
    <cellStyle name="50% 2 5" xfId="12185"/>
    <cellStyle name="50% 2 5 2" xfId="12186"/>
    <cellStyle name="50% 2 5 3" xfId="12187"/>
    <cellStyle name="50% 2 5 4" xfId="12188"/>
    <cellStyle name="50% 2 5 5" xfId="12189"/>
    <cellStyle name="50% 2 5 6" xfId="12190"/>
    <cellStyle name="50% 2 5 7" xfId="12191"/>
    <cellStyle name="50% 2 5 8" xfId="12192"/>
    <cellStyle name="50% 2 6" xfId="12193"/>
    <cellStyle name="50% 2 6 2" xfId="12194"/>
    <cellStyle name="50% 2 6 3" xfId="12195"/>
    <cellStyle name="50% 2 6 4" xfId="12196"/>
    <cellStyle name="50% 2 6 5" xfId="12197"/>
    <cellStyle name="50% 2 6 6" xfId="12198"/>
    <cellStyle name="50% 2 6 7" xfId="12199"/>
    <cellStyle name="50% 2 6 8" xfId="12200"/>
    <cellStyle name="50% 2 7" xfId="12201"/>
    <cellStyle name="50% 2 8" xfId="12202"/>
    <cellStyle name="50% 2 9" xfId="12203"/>
    <cellStyle name="50% 3" xfId="12204"/>
    <cellStyle name="50% 3 10" xfId="12205"/>
    <cellStyle name="50% 3 11" xfId="12206"/>
    <cellStyle name="50% 3 12" xfId="12207"/>
    <cellStyle name="50% 3 13" xfId="12208"/>
    <cellStyle name="50% 3 14" xfId="12209"/>
    <cellStyle name="50% 3 2" xfId="12210"/>
    <cellStyle name="50% 3 2 10" xfId="12211"/>
    <cellStyle name="50% 3 2 11" xfId="12212"/>
    <cellStyle name="50% 3 2 12" xfId="12213"/>
    <cellStyle name="50% 3 2 2" xfId="12214"/>
    <cellStyle name="50% 3 2 2 2" xfId="12215"/>
    <cellStyle name="50% 3 2 2 3" xfId="12216"/>
    <cellStyle name="50% 3 2 2 4" xfId="12217"/>
    <cellStyle name="50% 3 2 2 5" xfId="12218"/>
    <cellStyle name="50% 3 2 2 6" xfId="12219"/>
    <cellStyle name="50% 3 2 2 7" xfId="12220"/>
    <cellStyle name="50% 3 2 2 8" xfId="12221"/>
    <cellStyle name="50% 3 2 3" xfId="12222"/>
    <cellStyle name="50% 3 2 3 2" xfId="12223"/>
    <cellStyle name="50% 3 2 3 3" xfId="12224"/>
    <cellStyle name="50% 3 2 3 4" xfId="12225"/>
    <cellStyle name="50% 3 2 3 5" xfId="12226"/>
    <cellStyle name="50% 3 2 3 6" xfId="12227"/>
    <cellStyle name="50% 3 2 3 7" xfId="12228"/>
    <cellStyle name="50% 3 2 3 8" xfId="12229"/>
    <cellStyle name="50% 3 2 4" xfId="12230"/>
    <cellStyle name="50% 3 2 4 2" xfId="12231"/>
    <cellStyle name="50% 3 2 4 3" xfId="12232"/>
    <cellStyle name="50% 3 2 4 4" xfId="12233"/>
    <cellStyle name="50% 3 2 4 5" xfId="12234"/>
    <cellStyle name="50% 3 2 4 6" xfId="12235"/>
    <cellStyle name="50% 3 2 4 7" xfId="12236"/>
    <cellStyle name="50% 3 2 4 8" xfId="12237"/>
    <cellStyle name="50% 3 2 5" xfId="12238"/>
    <cellStyle name="50% 3 2 6" xfId="12239"/>
    <cellStyle name="50% 3 2 7" xfId="12240"/>
    <cellStyle name="50% 3 2 8" xfId="12241"/>
    <cellStyle name="50% 3 2 9" xfId="12242"/>
    <cellStyle name="50% 3 3" xfId="12243"/>
    <cellStyle name="50% 3 3 10" xfId="12244"/>
    <cellStyle name="50% 3 3 11" xfId="12245"/>
    <cellStyle name="50% 3 3 12" xfId="12246"/>
    <cellStyle name="50% 3 3 2" xfId="12247"/>
    <cellStyle name="50% 3 3 2 2" xfId="12248"/>
    <cellStyle name="50% 3 3 2 3" xfId="12249"/>
    <cellStyle name="50% 3 3 2 4" xfId="12250"/>
    <cellStyle name="50% 3 3 2 5" xfId="12251"/>
    <cellStyle name="50% 3 3 2 6" xfId="12252"/>
    <cellStyle name="50% 3 3 2 7" xfId="12253"/>
    <cellStyle name="50% 3 3 2 8" xfId="12254"/>
    <cellStyle name="50% 3 3 3" xfId="12255"/>
    <cellStyle name="50% 3 3 3 2" xfId="12256"/>
    <cellStyle name="50% 3 3 3 3" xfId="12257"/>
    <cellStyle name="50% 3 3 3 4" xfId="12258"/>
    <cellStyle name="50% 3 3 3 5" xfId="12259"/>
    <cellStyle name="50% 3 3 3 6" xfId="12260"/>
    <cellStyle name="50% 3 3 3 7" xfId="12261"/>
    <cellStyle name="50% 3 3 3 8" xfId="12262"/>
    <cellStyle name="50% 3 3 4" xfId="12263"/>
    <cellStyle name="50% 3 3 4 2" xfId="12264"/>
    <cellStyle name="50% 3 3 4 3" xfId="12265"/>
    <cellStyle name="50% 3 3 4 4" xfId="12266"/>
    <cellStyle name="50% 3 3 4 5" xfId="12267"/>
    <cellStyle name="50% 3 3 4 6" xfId="12268"/>
    <cellStyle name="50% 3 3 4 7" xfId="12269"/>
    <cellStyle name="50% 3 3 4 8" xfId="12270"/>
    <cellStyle name="50% 3 3 5" xfId="12271"/>
    <cellStyle name="50% 3 3 6" xfId="12272"/>
    <cellStyle name="50% 3 3 7" xfId="12273"/>
    <cellStyle name="50% 3 3 8" xfId="12274"/>
    <cellStyle name="50% 3 3 9" xfId="12275"/>
    <cellStyle name="50% 3 4" xfId="12276"/>
    <cellStyle name="50% 3 4 2" xfId="12277"/>
    <cellStyle name="50% 3 4 3" xfId="12278"/>
    <cellStyle name="50% 3 4 4" xfId="12279"/>
    <cellStyle name="50% 3 4 5" xfId="12280"/>
    <cellStyle name="50% 3 4 6" xfId="12281"/>
    <cellStyle name="50% 3 4 7" xfId="12282"/>
    <cellStyle name="50% 3 4 8" xfId="12283"/>
    <cellStyle name="50% 3 5" xfId="12284"/>
    <cellStyle name="50% 3 5 2" xfId="12285"/>
    <cellStyle name="50% 3 5 3" xfId="12286"/>
    <cellStyle name="50% 3 5 4" xfId="12287"/>
    <cellStyle name="50% 3 5 5" xfId="12288"/>
    <cellStyle name="50% 3 5 6" xfId="12289"/>
    <cellStyle name="50% 3 5 7" xfId="12290"/>
    <cellStyle name="50% 3 5 8" xfId="12291"/>
    <cellStyle name="50% 3 6" xfId="12292"/>
    <cellStyle name="50% 3 6 2" xfId="12293"/>
    <cellStyle name="50% 3 6 3" xfId="12294"/>
    <cellStyle name="50% 3 6 4" xfId="12295"/>
    <cellStyle name="50% 3 6 5" xfId="12296"/>
    <cellStyle name="50% 3 6 6" xfId="12297"/>
    <cellStyle name="50% 3 6 7" xfId="12298"/>
    <cellStyle name="50% 3 6 8" xfId="12299"/>
    <cellStyle name="50% 3 7" xfId="12300"/>
    <cellStyle name="50% 3 8" xfId="12301"/>
    <cellStyle name="50% 3 9" xfId="12302"/>
    <cellStyle name="50% 4" xfId="12303"/>
    <cellStyle name="50% 4 10" xfId="12304"/>
    <cellStyle name="50% 4 11" xfId="12305"/>
    <cellStyle name="50% 4 12" xfId="12306"/>
    <cellStyle name="50% 4 2" xfId="12307"/>
    <cellStyle name="50% 4 2 2" xfId="12308"/>
    <cellStyle name="50% 4 2 3" xfId="12309"/>
    <cellStyle name="50% 4 2 4" xfId="12310"/>
    <cellStyle name="50% 4 2 5" xfId="12311"/>
    <cellStyle name="50% 4 2 6" xfId="12312"/>
    <cellStyle name="50% 4 2 7" xfId="12313"/>
    <cellStyle name="50% 4 2 8" xfId="12314"/>
    <cellStyle name="50% 4 3" xfId="12315"/>
    <cellStyle name="50% 4 3 2" xfId="12316"/>
    <cellStyle name="50% 4 3 3" xfId="12317"/>
    <cellStyle name="50% 4 3 4" xfId="12318"/>
    <cellStyle name="50% 4 3 5" xfId="12319"/>
    <cellStyle name="50% 4 3 6" xfId="12320"/>
    <cellStyle name="50% 4 3 7" xfId="12321"/>
    <cellStyle name="50% 4 3 8" xfId="12322"/>
    <cellStyle name="50% 4 4" xfId="12323"/>
    <cellStyle name="50% 4 4 2" xfId="12324"/>
    <cellStyle name="50% 4 4 3" xfId="12325"/>
    <cellStyle name="50% 4 4 4" xfId="12326"/>
    <cellStyle name="50% 4 4 5" xfId="12327"/>
    <cellStyle name="50% 4 4 6" xfId="12328"/>
    <cellStyle name="50% 4 4 7" xfId="12329"/>
    <cellStyle name="50% 4 4 8" xfId="12330"/>
    <cellStyle name="50% 4 5" xfId="12331"/>
    <cellStyle name="50% 4 6" xfId="12332"/>
    <cellStyle name="50% 4 7" xfId="12333"/>
    <cellStyle name="50% 4 8" xfId="12334"/>
    <cellStyle name="50% 4 9" xfId="12335"/>
    <cellStyle name="50% 5" xfId="12336"/>
    <cellStyle name="50% 5 10" xfId="12337"/>
    <cellStyle name="50% 5 11" xfId="12338"/>
    <cellStyle name="50% 5 12" xfId="12339"/>
    <cellStyle name="50% 5 2" xfId="12340"/>
    <cellStyle name="50% 5 2 2" xfId="12341"/>
    <cellStyle name="50% 5 2 3" xfId="12342"/>
    <cellStyle name="50% 5 2 4" xfId="12343"/>
    <cellStyle name="50% 5 2 5" xfId="12344"/>
    <cellStyle name="50% 5 2 6" xfId="12345"/>
    <cellStyle name="50% 5 2 7" xfId="12346"/>
    <cellStyle name="50% 5 2 8" xfId="12347"/>
    <cellStyle name="50% 5 3" xfId="12348"/>
    <cellStyle name="50% 5 3 2" xfId="12349"/>
    <cellStyle name="50% 5 3 3" xfId="12350"/>
    <cellStyle name="50% 5 3 4" xfId="12351"/>
    <cellStyle name="50% 5 3 5" xfId="12352"/>
    <cellStyle name="50% 5 3 6" xfId="12353"/>
    <cellStyle name="50% 5 3 7" xfId="12354"/>
    <cellStyle name="50% 5 3 8" xfId="12355"/>
    <cellStyle name="50% 5 4" xfId="12356"/>
    <cellStyle name="50% 5 4 2" xfId="12357"/>
    <cellStyle name="50% 5 4 3" xfId="12358"/>
    <cellStyle name="50% 5 4 4" xfId="12359"/>
    <cellStyle name="50% 5 4 5" xfId="12360"/>
    <cellStyle name="50% 5 4 6" xfId="12361"/>
    <cellStyle name="50% 5 4 7" xfId="12362"/>
    <cellStyle name="50% 5 4 8" xfId="12363"/>
    <cellStyle name="50% 5 5" xfId="12364"/>
    <cellStyle name="50% 5 6" xfId="12365"/>
    <cellStyle name="50% 5 7" xfId="12366"/>
    <cellStyle name="50% 5 8" xfId="12367"/>
    <cellStyle name="50% 5 9" xfId="12368"/>
    <cellStyle name="50% 6" xfId="12369"/>
    <cellStyle name="50% 6 2" xfId="12370"/>
    <cellStyle name="50% 6 3" xfId="12371"/>
    <cellStyle name="50% 6 4" xfId="12372"/>
    <cellStyle name="50% 6 5" xfId="12373"/>
    <cellStyle name="50% 6 6" xfId="12374"/>
    <cellStyle name="50% 6 7" xfId="12375"/>
    <cellStyle name="50% 6 8" xfId="12376"/>
    <cellStyle name="50% 7" xfId="12377"/>
    <cellStyle name="50% 7 2" xfId="12378"/>
    <cellStyle name="50% 7 3" xfId="12379"/>
    <cellStyle name="50% 7 4" xfId="12380"/>
    <cellStyle name="50% 7 5" xfId="12381"/>
    <cellStyle name="50% 7 6" xfId="12382"/>
    <cellStyle name="50% 7 7" xfId="12383"/>
    <cellStyle name="50% 7 8" xfId="12384"/>
    <cellStyle name="50% 8" xfId="12385"/>
    <cellStyle name="50% 8 2" xfId="12386"/>
    <cellStyle name="50% 8 3" xfId="12387"/>
    <cellStyle name="50% 8 4" xfId="12388"/>
    <cellStyle name="50% 8 5" xfId="12389"/>
    <cellStyle name="50% 8 6" xfId="12390"/>
    <cellStyle name="50% 8 7" xfId="12391"/>
    <cellStyle name="50% 8 8" xfId="12392"/>
    <cellStyle name="50% 9" xfId="12393"/>
    <cellStyle name="60% - Accent1" xfId="12394"/>
    <cellStyle name="60% - Accent2" xfId="12395"/>
    <cellStyle name="60% - Accent3" xfId="12396"/>
    <cellStyle name="60% - Accent4" xfId="12397"/>
    <cellStyle name="60% - Accent5" xfId="12398"/>
    <cellStyle name="60% - Accent6" xfId="12399"/>
    <cellStyle name="60% - Акцент1 10" xfId="12400"/>
    <cellStyle name="60% - Акцент1 11" xfId="12401"/>
    <cellStyle name="60% - Акцент1 2" xfId="12402"/>
    <cellStyle name="60% - Акцент1 2 2" xfId="12403"/>
    <cellStyle name="60% - Акцент1 2 2 2" xfId="12404"/>
    <cellStyle name="60% - Акцент1 2 2 2 2" xfId="12405"/>
    <cellStyle name="60% - Акцент1 2 2 3" xfId="12406"/>
    <cellStyle name="60% - Акцент1 2 2 4" xfId="12407"/>
    <cellStyle name="60% - Акцент1 2 3" xfId="12408"/>
    <cellStyle name="60% - Акцент1 2 3 2" xfId="12409"/>
    <cellStyle name="60% - Акцент1 2 3 2 2" xfId="12410"/>
    <cellStyle name="60% - Акцент1 2 3 3" xfId="12411"/>
    <cellStyle name="60% - Акцент1 2 3 4" xfId="12412"/>
    <cellStyle name="60% - Акцент1 2 4" xfId="12413"/>
    <cellStyle name="60% - Акцент1 2 4 2" xfId="12414"/>
    <cellStyle name="60% - Акцент1 2 4 3" xfId="12415"/>
    <cellStyle name="60% - Акцент1 2 4 4" xfId="12416"/>
    <cellStyle name="60% - Акцент1 2 5" xfId="12417"/>
    <cellStyle name="60% - Акцент1 2 5 2" xfId="12418"/>
    <cellStyle name="60% - Акцент1 2 5 3" xfId="12419"/>
    <cellStyle name="60% - Акцент1 2 5 4" xfId="12420"/>
    <cellStyle name="60% - Акцент1 2 6" xfId="12421"/>
    <cellStyle name="60% - Акцент1 2 6 2" xfId="12422"/>
    <cellStyle name="60% - Акцент1 2 7" xfId="12423"/>
    <cellStyle name="60% - Акцент1 2 8" xfId="12424"/>
    <cellStyle name="60% - Акцент1 2_Приложение 3" xfId="12425"/>
    <cellStyle name="60% - Акцент1 3" xfId="12426"/>
    <cellStyle name="60% - Акцент1 3 2" xfId="12427"/>
    <cellStyle name="60% - Акцент1 3 3" xfId="12428"/>
    <cellStyle name="60% - Акцент1 4" xfId="12429"/>
    <cellStyle name="60% - Акцент1 4 2" xfId="12430"/>
    <cellStyle name="60% - Акцент1 5" xfId="12431"/>
    <cellStyle name="60% - Акцент1 5 2" xfId="12432"/>
    <cellStyle name="60% - Акцент1 6" xfId="12433"/>
    <cellStyle name="60% - Акцент1 6 2" xfId="12434"/>
    <cellStyle name="60% - Акцент1 7" xfId="12435"/>
    <cellStyle name="60% - Акцент1 7 2" xfId="12436"/>
    <cellStyle name="60% - Акцент1 8" xfId="12437"/>
    <cellStyle name="60% - Акцент1 8 2" xfId="12438"/>
    <cellStyle name="60% - Акцент1 9" xfId="12439"/>
    <cellStyle name="60% - Акцент1 9 2" xfId="12440"/>
    <cellStyle name="60% - Акцент2 10" xfId="12441"/>
    <cellStyle name="60% - Акцент2 11" xfId="12442"/>
    <cellStyle name="60% - Акцент2 2" xfId="12443"/>
    <cellStyle name="60% - Акцент2 2 2" xfId="12444"/>
    <cellStyle name="60% - Акцент2 2 2 2" xfId="12445"/>
    <cellStyle name="60% - Акцент2 2 2 2 2" xfId="12446"/>
    <cellStyle name="60% - Акцент2 2 2 3" xfId="12447"/>
    <cellStyle name="60% - Акцент2 2 2 4" xfId="12448"/>
    <cellStyle name="60% - Акцент2 2 3" xfId="12449"/>
    <cellStyle name="60% - Акцент2 2 3 2" xfId="12450"/>
    <cellStyle name="60% - Акцент2 2 3 2 2" xfId="12451"/>
    <cellStyle name="60% - Акцент2 2 3 3" xfId="12452"/>
    <cellStyle name="60% - Акцент2 2 3 4" xfId="12453"/>
    <cellStyle name="60% - Акцент2 2 4" xfId="12454"/>
    <cellStyle name="60% - Акцент2 2 4 2" xfId="12455"/>
    <cellStyle name="60% - Акцент2 2 4 3" xfId="12456"/>
    <cellStyle name="60% - Акцент2 2 4 4" xfId="12457"/>
    <cellStyle name="60% - Акцент2 2 5" xfId="12458"/>
    <cellStyle name="60% - Акцент2 2 5 2" xfId="12459"/>
    <cellStyle name="60% - Акцент2 2 5 3" xfId="12460"/>
    <cellStyle name="60% - Акцент2 2 5 4" xfId="12461"/>
    <cellStyle name="60% - Акцент2 2 6" xfId="12462"/>
    <cellStyle name="60% - Акцент2 2 6 2" xfId="12463"/>
    <cellStyle name="60% - Акцент2 2 7" xfId="12464"/>
    <cellStyle name="60% - Акцент2 2 8" xfId="12465"/>
    <cellStyle name="60% - Акцент2 2_Приложение 3" xfId="12466"/>
    <cellStyle name="60% - Акцент2 3" xfId="12467"/>
    <cellStyle name="60% - Акцент2 3 2" xfId="12468"/>
    <cellStyle name="60% - Акцент2 3 3" xfId="12469"/>
    <cellStyle name="60% - Акцент2 4" xfId="12470"/>
    <cellStyle name="60% - Акцент2 4 2" xfId="12471"/>
    <cellStyle name="60% - Акцент2 5" xfId="12472"/>
    <cellStyle name="60% - Акцент2 5 2" xfId="12473"/>
    <cellStyle name="60% - Акцент2 6" xfId="12474"/>
    <cellStyle name="60% - Акцент2 6 2" xfId="12475"/>
    <cellStyle name="60% - Акцент2 7" xfId="12476"/>
    <cellStyle name="60% - Акцент2 7 2" xfId="12477"/>
    <cellStyle name="60% - Акцент2 8" xfId="12478"/>
    <cellStyle name="60% - Акцент2 8 2" xfId="12479"/>
    <cellStyle name="60% - Акцент2 9" xfId="12480"/>
    <cellStyle name="60% - Акцент2 9 2" xfId="12481"/>
    <cellStyle name="60% - Акцент3 10" xfId="12482"/>
    <cellStyle name="60% - Акцент3 11" xfId="12483"/>
    <cellStyle name="60% - Акцент3 2" xfId="12484"/>
    <cellStyle name="60% - Акцент3 2 2" xfId="12485"/>
    <cellStyle name="60% - Акцент3 2 2 2" xfId="12486"/>
    <cellStyle name="60% - Акцент3 2 2 2 2" xfId="12487"/>
    <cellStyle name="60% - Акцент3 2 2 3" xfId="12488"/>
    <cellStyle name="60% - Акцент3 2 2 4" xfId="12489"/>
    <cellStyle name="60% - Акцент3 2 3" xfId="12490"/>
    <cellStyle name="60% - Акцент3 2 3 2" xfId="12491"/>
    <cellStyle name="60% - Акцент3 2 3 2 2" xfId="12492"/>
    <cellStyle name="60% - Акцент3 2 3 3" xfId="12493"/>
    <cellStyle name="60% - Акцент3 2 3 4" xfId="12494"/>
    <cellStyle name="60% - Акцент3 2 4" xfId="12495"/>
    <cellStyle name="60% - Акцент3 2 4 2" xfId="12496"/>
    <cellStyle name="60% - Акцент3 2 4 3" xfId="12497"/>
    <cellStyle name="60% - Акцент3 2 4 4" xfId="12498"/>
    <cellStyle name="60% - Акцент3 2 5" xfId="12499"/>
    <cellStyle name="60% - Акцент3 2 5 2" xfId="12500"/>
    <cellStyle name="60% - Акцент3 2 5 3" xfId="12501"/>
    <cellStyle name="60% - Акцент3 2 5 4" xfId="12502"/>
    <cellStyle name="60% - Акцент3 2 6" xfId="12503"/>
    <cellStyle name="60% - Акцент3 2 6 2" xfId="12504"/>
    <cellStyle name="60% - Акцент3 2 7" xfId="12505"/>
    <cellStyle name="60% - Акцент3 2 8" xfId="12506"/>
    <cellStyle name="60% - Акцент3 2_Приложение 3" xfId="12507"/>
    <cellStyle name="60% - Акцент3 3" xfId="12508"/>
    <cellStyle name="60% - Акцент3 3 2" xfId="12509"/>
    <cellStyle name="60% - Акцент3 3 3" xfId="12510"/>
    <cellStyle name="60% - Акцент3 4" xfId="12511"/>
    <cellStyle name="60% - Акцент3 4 2" xfId="12512"/>
    <cellStyle name="60% - Акцент3 5" xfId="12513"/>
    <cellStyle name="60% - Акцент3 5 2" xfId="12514"/>
    <cellStyle name="60% - Акцент3 6" xfId="12515"/>
    <cellStyle name="60% - Акцент3 6 2" xfId="12516"/>
    <cellStyle name="60% - Акцент3 7" xfId="12517"/>
    <cellStyle name="60% - Акцент3 7 2" xfId="12518"/>
    <cellStyle name="60% - Акцент3 8" xfId="12519"/>
    <cellStyle name="60% - Акцент3 8 2" xfId="12520"/>
    <cellStyle name="60% - Акцент3 9" xfId="12521"/>
    <cellStyle name="60% - Акцент3 9 2" xfId="12522"/>
    <cellStyle name="60% - Акцент4 10" xfId="12523"/>
    <cellStyle name="60% - Акцент4 11" xfId="12524"/>
    <cellStyle name="60% - Акцент4 2" xfId="12525"/>
    <cellStyle name="60% - Акцент4 2 2" xfId="12526"/>
    <cellStyle name="60% - Акцент4 2 2 2" xfId="12527"/>
    <cellStyle name="60% - Акцент4 2 2 2 2" xfId="12528"/>
    <cellStyle name="60% - Акцент4 2 2 3" xfId="12529"/>
    <cellStyle name="60% - Акцент4 2 2 4" xfId="12530"/>
    <cellStyle name="60% - Акцент4 2 3" xfId="12531"/>
    <cellStyle name="60% - Акцент4 2 3 2" xfId="12532"/>
    <cellStyle name="60% - Акцент4 2 3 2 2" xfId="12533"/>
    <cellStyle name="60% - Акцент4 2 3 3" xfId="12534"/>
    <cellStyle name="60% - Акцент4 2 3 4" xfId="12535"/>
    <cellStyle name="60% - Акцент4 2 4" xfId="12536"/>
    <cellStyle name="60% - Акцент4 2 4 2" xfId="12537"/>
    <cellStyle name="60% - Акцент4 2 4 3" xfId="12538"/>
    <cellStyle name="60% - Акцент4 2 4 4" xfId="12539"/>
    <cellStyle name="60% - Акцент4 2 5" xfId="12540"/>
    <cellStyle name="60% - Акцент4 2 5 2" xfId="12541"/>
    <cellStyle name="60% - Акцент4 2 5 3" xfId="12542"/>
    <cellStyle name="60% - Акцент4 2 5 4" xfId="12543"/>
    <cellStyle name="60% - Акцент4 2 6" xfId="12544"/>
    <cellStyle name="60% - Акцент4 2 6 2" xfId="12545"/>
    <cellStyle name="60% - Акцент4 2 7" xfId="12546"/>
    <cellStyle name="60% - Акцент4 2 8" xfId="12547"/>
    <cellStyle name="60% - Акцент4 2_Приложение 3" xfId="12548"/>
    <cellStyle name="60% - Акцент4 3" xfId="12549"/>
    <cellStyle name="60% - Акцент4 3 2" xfId="12550"/>
    <cellStyle name="60% - Акцент4 3 3" xfId="12551"/>
    <cellStyle name="60% - Акцент4 4" xfId="12552"/>
    <cellStyle name="60% - Акцент4 4 2" xfId="12553"/>
    <cellStyle name="60% - Акцент4 5" xfId="12554"/>
    <cellStyle name="60% - Акцент4 5 2" xfId="12555"/>
    <cellStyle name="60% - Акцент4 6" xfId="12556"/>
    <cellStyle name="60% - Акцент4 6 2" xfId="12557"/>
    <cellStyle name="60% - Акцент4 7" xfId="12558"/>
    <cellStyle name="60% - Акцент4 7 2" xfId="12559"/>
    <cellStyle name="60% - Акцент4 8" xfId="12560"/>
    <cellStyle name="60% - Акцент4 8 2" xfId="12561"/>
    <cellStyle name="60% - Акцент4 9" xfId="12562"/>
    <cellStyle name="60% - Акцент4 9 2" xfId="12563"/>
    <cellStyle name="60% - Акцент5 10" xfId="12564"/>
    <cellStyle name="60% - Акцент5 11" xfId="12565"/>
    <cellStyle name="60% - Акцент5 2" xfId="12566"/>
    <cellStyle name="60% - Акцент5 2 2" xfId="12567"/>
    <cellStyle name="60% - Акцент5 2 2 2" xfId="12568"/>
    <cellStyle name="60% - Акцент5 2 2 2 2" xfId="12569"/>
    <cellStyle name="60% - Акцент5 2 2 3" xfId="12570"/>
    <cellStyle name="60% - Акцент5 2 2 4" xfId="12571"/>
    <cellStyle name="60% - Акцент5 2 3" xfId="12572"/>
    <cellStyle name="60% - Акцент5 2 3 2" xfId="12573"/>
    <cellStyle name="60% - Акцент5 2 3 2 2" xfId="12574"/>
    <cellStyle name="60% - Акцент5 2 3 3" xfId="12575"/>
    <cellStyle name="60% - Акцент5 2 3 4" xfId="12576"/>
    <cellStyle name="60% - Акцент5 2 4" xfId="12577"/>
    <cellStyle name="60% - Акцент5 2 4 2" xfId="12578"/>
    <cellStyle name="60% - Акцент5 2 4 3" xfId="12579"/>
    <cellStyle name="60% - Акцент5 2 4 4" xfId="12580"/>
    <cellStyle name="60% - Акцент5 2 5" xfId="12581"/>
    <cellStyle name="60% - Акцент5 2 5 2" xfId="12582"/>
    <cellStyle name="60% - Акцент5 2 5 3" xfId="12583"/>
    <cellStyle name="60% - Акцент5 2 5 4" xfId="12584"/>
    <cellStyle name="60% - Акцент5 2 6" xfId="12585"/>
    <cellStyle name="60% - Акцент5 2 6 2" xfId="12586"/>
    <cellStyle name="60% - Акцент5 2 7" xfId="12587"/>
    <cellStyle name="60% - Акцент5 2 8" xfId="12588"/>
    <cellStyle name="60% - Акцент5 2_Приложение 3" xfId="12589"/>
    <cellStyle name="60% - Акцент5 3" xfId="12590"/>
    <cellStyle name="60% - Акцент5 3 2" xfId="12591"/>
    <cellStyle name="60% - Акцент5 3 3" xfId="12592"/>
    <cellStyle name="60% - Акцент5 4" xfId="12593"/>
    <cellStyle name="60% - Акцент5 4 2" xfId="12594"/>
    <cellStyle name="60% - Акцент5 5" xfId="12595"/>
    <cellStyle name="60% - Акцент5 5 2" xfId="12596"/>
    <cellStyle name="60% - Акцент5 6" xfId="12597"/>
    <cellStyle name="60% - Акцент5 6 2" xfId="12598"/>
    <cellStyle name="60% - Акцент5 7" xfId="12599"/>
    <cellStyle name="60% - Акцент5 7 2" xfId="12600"/>
    <cellStyle name="60% - Акцент5 8" xfId="12601"/>
    <cellStyle name="60% - Акцент5 8 2" xfId="12602"/>
    <cellStyle name="60% - Акцент5 9" xfId="12603"/>
    <cellStyle name="60% - Акцент5 9 2" xfId="12604"/>
    <cellStyle name="60% - Акцент6 10" xfId="12605"/>
    <cellStyle name="60% - Акцент6 11" xfId="12606"/>
    <cellStyle name="60% - Акцент6 2" xfId="12607"/>
    <cellStyle name="60% - Акцент6 2 2" xfId="12608"/>
    <cellStyle name="60% - Акцент6 2 2 2" xfId="12609"/>
    <cellStyle name="60% - Акцент6 2 2 2 2" xfId="12610"/>
    <cellStyle name="60% - Акцент6 2 2 3" xfId="12611"/>
    <cellStyle name="60% - Акцент6 2 2 4" xfId="12612"/>
    <cellStyle name="60% - Акцент6 2 3" xfId="12613"/>
    <cellStyle name="60% - Акцент6 2 3 2" xfId="12614"/>
    <cellStyle name="60% - Акцент6 2 3 2 2" xfId="12615"/>
    <cellStyle name="60% - Акцент6 2 3 3" xfId="12616"/>
    <cellStyle name="60% - Акцент6 2 3 4" xfId="12617"/>
    <cellStyle name="60% - Акцент6 2 4" xfId="12618"/>
    <cellStyle name="60% - Акцент6 2 4 2" xfId="12619"/>
    <cellStyle name="60% - Акцент6 2 4 3" xfId="12620"/>
    <cellStyle name="60% - Акцент6 2 4 4" xfId="12621"/>
    <cellStyle name="60% - Акцент6 2 5" xfId="12622"/>
    <cellStyle name="60% - Акцент6 2 5 2" xfId="12623"/>
    <cellStyle name="60% - Акцент6 2 5 3" xfId="12624"/>
    <cellStyle name="60% - Акцент6 2 5 4" xfId="12625"/>
    <cellStyle name="60% - Акцент6 2 6" xfId="12626"/>
    <cellStyle name="60% - Акцент6 2 6 2" xfId="12627"/>
    <cellStyle name="60% - Акцент6 2 7" xfId="12628"/>
    <cellStyle name="60% - Акцент6 2 8" xfId="12629"/>
    <cellStyle name="60% - Акцент6 2_Приложение 3" xfId="12630"/>
    <cellStyle name="60% - Акцент6 3" xfId="12631"/>
    <cellStyle name="60% - Акцент6 3 2" xfId="12632"/>
    <cellStyle name="60% - Акцент6 3 3" xfId="12633"/>
    <cellStyle name="60% - Акцент6 4" xfId="12634"/>
    <cellStyle name="60% - Акцент6 4 2" xfId="12635"/>
    <cellStyle name="60% - Акцент6 5" xfId="12636"/>
    <cellStyle name="60% - Акцент6 5 2" xfId="12637"/>
    <cellStyle name="60% - Акцент6 6" xfId="12638"/>
    <cellStyle name="60% - Акцент6 6 2" xfId="12639"/>
    <cellStyle name="60% - Акцент6 7" xfId="12640"/>
    <cellStyle name="60% - Акцент6 7 2" xfId="12641"/>
    <cellStyle name="60% - Акцент6 8" xfId="12642"/>
    <cellStyle name="60% - Акцент6 8 2" xfId="12643"/>
    <cellStyle name="60% - Акцент6 9" xfId="12644"/>
    <cellStyle name="60% - Акцент6 9 2" xfId="12645"/>
    <cellStyle name="6Code" xfId="12646"/>
    <cellStyle name="75%" xfId="12647"/>
    <cellStyle name="75% 10" xfId="12648"/>
    <cellStyle name="75% 11" xfId="12649"/>
    <cellStyle name="75% 12" xfId="12650"/>
    <cellStyle name="75% 13" xfId="12651"/>
    <cellStyle name="75% 14" xfId="12652"/>
    <cellStyle name="75% 15" xfId="12653"/>
    <cellStyle name="75% 16" xfId="12654"/>
    <cellStyle name="75% 2" xfId="12655"/>
    <cellStyle name="75% 2 10" xfId="12656"/>
    <cellStyle name="75% 2 11" xfId="12657"/>
    <cellStyle name="75% 2 12" xfId="12658"/>
    <cellStyle name="75% 2 13" xfId="12659"/>
    <cellStyle name="75% 2 14" xfId="12660"/>
    <cellStyle name="75% 2 2" xfId="12661"/>
    <cellStyle name="75% 2 2 10" xfId="12662"/>
    <cellStyle name="75% 2 2 11" xfId="12663"/>
    <cellStyle name="75% 2 2 12" xfId="12664"/>
    <cellStyle name="75% 2 2 2" xfId="12665"/>
    <cellStyle name="75% 2 2 2 2" xfId="12666"/>
    <cellStyle name="75% 2 2 2 3" xfId="12667"/>
    <cellStyle name="75% 2 2 2 4" xfId="12668"/>
    <cellStyle name="75% 2 2 2 5" xfId="12669"/>
    <cellStyle name="75% 2 2 2 6" xfId="12670"/>
    <cellStyle name="75% 2 2 2 7" xfId="12671"/>
    <cellStyle name="75% 2 2 2 8" xfId="12672"/>
    <cellStyle name="75% 2 2 3" xfId="12673"/>
    <cellStyle name="75% 2 2 3 2" xfId="12674"/>
    <cellStyle name="75% 2 2 3 3" xfId="12675"/>
    <cellStyle name="75% 2 2 3 4" xfId="12676"/>
    <cellStyle name="75% 2 2 3 5" xfId="12677"/>
    <cellStyle name="75% 2 2 3 6" xfId="12678"/>
    <cellStyle name="75% 2 2 3 7" xfId="12679"/>
    <cellStyle name="75% 2 2 3 8" xfId="12680"/>
    <cellStyle name="75% 2 2 4" xfId="12681"/>
    <cellStyle name="75% 2 2 4 2" xfId="12682"/>
    <cellStyle name="75% 2 2 4 3" xfId="12683"/>
    <cellStyle name="75% 2 2 4 4" xfId="12684"/>
    <cellStyle name="75% 2 2 4 5" xfId="12685"/>
    <cellStyle name="75% 2 2 4 6" xfId="12686"/>
    <cellStyle name="75% 2 2 4 7" xfId="12687"/>
    <cellStyle name="75% 2 2 4 8" xfId="12688"/>
    <cellStyle name="75% 2 2 5" xfId="12689"/>
    <cellStyle name="75% 2 2 6" xfId="12690"/>
    <cellStyle name="75% 2 2 7" xfId="12691"/>
    <cellStyle name="75% 2 2 8" xfId="12692"/>
    <cellStyle name="75% 2 2 9" xfId="12693"/>
    <cellStyle name="75% 2 3" xfId="12694"/>
    <cellStyle name="75% 2 3 10" xfId="12695"/>
    <cellStyle name="75% 2 3 11" xfId="12696"/>
    <cellStyle name="75% 2 3 12" xfId="12697"/>
    <cellStyle name="75% 2 3 2" xfId="12698"/>
    <cellStyle name="75% 2 3 2 2" xfId="12699"/>
    <cellStyle name="75% 2 3 2 3" xfId="12700"/>
    <cellStyle name="75% 2 3 2 4" xfId="12701"/>
    <cellStyle name="75% 2 3 2 5" xfId="12702"/>
    <cellStyle name="75% 2 3 2 6" xfId="12703"/>
    <cellStyle name="75% 2 3 2 7" xfId="12704"/>
    <cellStyle name="75% 2 3 2 8" xfId="12705"/>
    <cellStyle name="75% 2 3 3" xfId="12706"/>
    <cellStyle name="75% 2 3 3 2" xfId="12707"/>
    <cellStyle name="75% 2 3 3 3" xfId="12708"/>
    <cellStyle name="75% 2 3 3 4" xfId="12709"/>
    <cellStyle name="75% 2 3 3 5" xfId="12710"/>
    <cellStyle name="75% 2 3 3 6" xfId="12711"/>
    <cellStyle name="75% 2 3 3 7" xfId="12712"/>
    <cellStyle name="75% 2 3 3 8" xfId="12713"/>
    <cellStyle name="75% 2 3 4" xfId="12714"/>
    <cellStyle name="75% 2 3 4 2" xfId="12715"/>
    <cellStyle name="75% 2 3 4 3" xfId="12716"/>
    <cellStyle name="75% 2 3 4 4" xfId="12717"/>
    <cellStyle name="75% 2 3 4 5" xfId="12718"/>
    <cellStyle name="75% 2 3 4 6" xfId="12719"/>
    <cellStyle name="75% 2 3 4 7" xfId="12720"/>
    <cellStyle name="75% 2 3 4 8" xfId="12721"/>
    <cellStyle name="75% 2 3 5" xfId="12722"/>
    <cellStyle name="75% 2 3 6" xfId="12723"/>
    <cellStyle name="75% 2 3 7" xfId="12724"/>
    <cellStyle name="75% 2 3 8" xfId="12725"/>
    <cellStyle name="75% 2 3 9" xfId="12726"/>
    <cellStyle name="75% 2 4" xfId="12727"/>
    <cellStyle name="75% 2 4 2" xfId="12728"/>
    <cellStyle name="75% 2 4 3" xfId="12729"/>
    <cellStyle name="75% 2 4 4" xfId="12730"/>
    <cellStyle name="75% 2 4 5" xfId="12731"/>
    <cellStyle name="75% 2 4 6" xfId="12732"/>
    <cellStyle name="75% 2 4 7" xfId="12733"/>
    <cellStyle name="75% 2 4 8" xfId="12734"/>
    <cellStyle name="75% 2 5" xfId="12735"/>
    <cellStyle name="75% 2 5 2" xfId="12736"/>
    <cellStyle name="75% 2 5 3" xfId="12737"/>
    <cellStyle name="75% 2 5 4" xfId="12738"/>
    <cellStyle name="75% 2 5 5" xfId="12739"/>
    <cellStyle name="75% 2 5 6" xfId="12740"/>
    <cellStyle name="75% 2 5 7" xfId="12741"/>
    <cellStyle name="75% 2 5 8" xfId="12742"/>
    <cellStyle name="75% 2 6" xfId="12743"/>
    <cellStyle name="75% 2 6 2" xfId="12744"/>
    <cellStyle name="75% 2 6 3" xfId="12745"/>
    <cellStyle name="75% 2 6 4" xfId="12746"/>
    <cellStyle name="75% 2 6 5" xfId="12747"/>
    <cellStyle name="75% 2 6 6" xfId="12748"/>
    <cellStyle name="75% 2 6 7" xfId="12749"/>
    <cellStyle name="75% 2 6 8" xfId="12750"/>
    <cellStyle name="75% 2 7" xfId="12751"/>
    <cellStyle name="75% 2 8" xfId="12752"/>
    <cellStyle name="75% 2 9" xfId="12753"/>
    <cellStyle name="75% 3" xfId="12754"/>
    <cellStyle name="75% 3 10" xfId="12755"/>
    <cellStyle name="75% 3 11" xfId="12756"/>
    <cellStyle name="75% 3 12" xfId="12757"/>
    <cellStyle name="75% 3 13" xfId="12758"/>
    <cellStyle name="75% 3 14" xfId="12759"/>
    <cellStyle name="75% 3 2" xfId="12760"/>
    <cellStyle name="75% 3 2 10" xfId="12761"/>
    <cellStyle name="75% 3 2 11" xfId="12762"/>
    <cellStyle name="75% 3 2 12" xfId="12763"/>
    <cellStyle name="75% 3 2 2" xfId="12764"/>
    <cellStyle name="75% 3 2 2 2" xfId="12765"/>
    <cellStyle name="75% 3 2 2 3" xfId="12766"/>
    <cellStyle name="75% 3 2 2 4" xfId="12767"/>
    <cellStyle name="75% 3 2 2 5" xfId="12768"/>
    <cellStyle name="75% 3 2 2 6" xfId="12769"/>
    <cellStyle name="75% 3 2 2 7" xfId="12770"/>
    <cellStyle name="75% 3 2 2 8" xfId="12771"/>
    <cellStyle name="75% 3 2 3" xfId="12772"/>
    <cellStyle name="75% 3 2 3 2" xfId="12773"/>
    <cellStyle name="75% 3 2 3 3" xfId="12774"/>
    <cellStyle name="75% 3 2 3 4" xfId="12775"/>
    <cellStyle name="75% 3 2 3 5" xfId="12776"/>
    <cellStyle name="75% 3 2 3 6" xfId="12777"/>
    <cellStyle name="75% 3 2 3 7" xfId="12778"/>
    <cellStyle name="75% 3 2 3 8" xfId="12779"/>
    <cellStyle name="75% 3 2 4" xfId="12780"/>
    <cellStyle name="75% 3 2 4 2" xfId="12781"/>
    <cellStyle name="75% 3 2 4 3" xfId="12782"/>
    <cellStyle name="75% 3 2 4 4" xfId="12783"/>
    <cellStyle name="75% 3 2 4 5" xfId="12784"/>
    <cellStyle name="75% 3 2 4 6" xfId="12785"/>
    <cellStyle name="75% 3 2 4 7" xfId="12786"/>
    <cellStyle name="75% 3 2 4 8" xfId="12787"/>
    <cellStyle name="75% 3 2 5" xfId="12788"/>
    <cellStyle name="75% 3 2 6" xfId="12789"/>
    <cellStyle name="75% 3 2 7" xfId="12790"/>
    <cellStyle name="75% 3 2 8" xfId="12791"/>
    <cellStyle name="75% 3 2 9" xfId="12792"/>
    <cellStyle name="75% 3 3" xfId="12793"/>
    <cellStyle name="75% 3 3 10" xfId="12794"/>
    <cellStyle name="75% 3 3 11" xfId="12795"/>
    <cellStyle name="75% 3 3 12" xfId="12796"/>
    <cellStyle name="75% 3 3 2" xfId="12797"/>
    <cellStyle name="75% 3 3 2 2" xfId="12798"/>
    <cellStyle name="75% 3 3 2 3" xfId="12799"/>
    <cellStyle name="75% 3 3 2 4" xfId="12800"/>
    <cellStyle name="75% 3 3 2 5" xfId="12801"/>
    <cellStyle name="75% 3 3 2 6" xfId="12802"/>
    <cellStyle name="75% 3 3 2 7" xfId="12803"/>
    <cellStyle name="75% 3 3 2 8" xfId="12804"/>
    <cellStyle name="75% 3 3 3" xfId="12805"/>
    <cellStyle name="75% 3 3 3 2" xfId="12806"/>
    <cellStyle name="75% 3 3 3 3" xfId="12807"/>
    <cellStyle name="75% 3 3 3 4" xfId="12808"/>
    <cellStyle name="75% 3 3 3 5" xfId="12809"/>
    <cellStyle name="75% 3 3 3 6" xfId="12810"/>
    <cellStyle name="75% 3 3 3 7" xfId="12811"/>
    <cellStyle name="75% 3 3 3 8" xfId="12812"/>
    <cellStyle name="75% 3 3 4" xfId="12813"/>
    <cellStyle name="75% 3 3 4 2" xfId="12814"/>
    <cellStyle name="75% 3 3 4 3" xfId="12815"/>
    <cellStyle name="75% 3 3 4 4" xfId="12816"/>
    <cellStyle name="75% 3 3 4 5" xfId="12817"/>
    <cellStyle name="75% 3 3 4 6" xfId="12818"/>
    <cellStyle name="75% 3 3 4 7" xfId="12819"/>
    <cellStyle name="75% 3 3 4 8" xfId="12820"/>
    <cellStyle name="75% 3 3 5" xfId="12821"/>
    <cellStyle name="75% 3 3 6" xfId="12822"/>
    <cellStyle name="75% 3 3 7" xfId="12823"/>
    <cellStyle name="75% 3 3 8" xfId="12824"/>
    <cellStyle name="75% 3 3 9" xfId="12825"/>
    <cellStyle name="75% 3 4" xfId="12826"/>
    <cellStyle name="75% 3 4 2" xfId="12827"/>
    <cellStyle name="75% 3 4 3" xfId="12828"/>
    <cellStyle name="75% 3 4 4" xfId="12829"/>
    <cellStyle name="75% 3 4 5" xfId="12830"/>
    <cellStyle name="75% 3 4 6" xfId="12831"/>
    <cellStyle name="75% 3 4 7" xfId="12832"/>
    <cellStyle name="75% 3 4 8" xfId="12833"/>
    <cellStyle name="75% 3 5" xfId="12834"/>
    <cellStyle name="75% 3 5 2" xfId="12835"/>
    <cellStyle name="75% 3 5 3" xfId="12836"/>
    <cellStyle name="75% 3 5 4" xfId="12837"/>
    <cellStyle name="75% 3 5 5" xfId="12838"/>
    <cellStyle name="75% 3 5 6" xfId="12839"/>
    <cellStyle name="75% 3 5 7" xfId="12840"/>
    <cellStyle name="75% 3 5 8" xfId="12841"/>
    <cellStyle name="75% 3 6" xfId="12842"/>
    <cellStyle name="75% 3 6 2" xfId="12843"/>
    <cellStyle name="75% 3 6 3" xfId="12844"/>
    <cellStyle name="75% 3 6 4" xfId="12845"/>
    <cellStyle name="75% 3 6 5" xfId="12846"/>
    <cellStyle name="75% 3 6 6" xfId="12847"/>
    <cellStyle name="75% 3 6 7" xfId="12848"/>
    <cellStyle name="75% 3 6 8" xfId="12849"/>
    <cellStyle name="75% 3 7" xfId="12850"/>
    <cellStyle name="75% 3 8" xfId="12851"/>
    <cellStyle name="75% 3 9" xfId="12852"/>
    <cellStyle name="75% 4" xfId="12853"/>
    <cellStyle name="75% 4 10" xfId="12854"/>
    <cellStyle name="75% 4 11" xfId="12855"/>
    <cellStyle name="75% 4 12" xfId="12856"/>
    <cellStyle name="75% 4 2" xfId="12857"/>
    <cellStyle name="75% 4 2 2" xfId="12858"/>
    <cellStyle name="75% 4 2 3" xfId="12859"/>
    <cellStyle name="75% 4 2 4" xfId="12860"/>
    <cellStyle name="75% 4 2 5" xfId="12861"/>
    <cellStyle name="75% 4 2 6" xfId="12862"/>
    <cellStyle name="75% 4 2 7" xfId="12863"/>
    <cellStyle name="75% 4 2 8" xfId="12864"/>
    <cellStyle name="75% 4 3" xfId="12865"/>
    <cellStyle name="75% 4 3 2" xfId="12866"/>
    <cellStyle name="75% 4 3 3" xfId="12867"/>
    <cellStyle name="75% 4 3 4" xfId="12868"/>
    <cellStyle name="75% 4 3 5" xfId="12869"/>
    <cellStyle name="75% 4 3 6" xfId="12870"/>
    <cellStyle name="75% 4 3 7" xfId="12871"/>
    <cellStyle name="75% 4 3 8" xfId="12872"/>
    <cellStyle name="75% 4 4" xfId="12873"/>
    <cellStyle name="75% 4 4 2" xfId="12874"/>
    <cellStyle name="75% 4 4 3" xfId="12875"/>
    <cellStyle name="75% 4 4 4" xfId="12876"/>
    <cellStyle name="75% 4 4 5" xfId="12877"/>
    <cellStyle name="75% 4 4 6" xfId="12878"/>
    <cellStyle name="75% 4 4 7" xfId="12879"/>
    <cellStyle name="75% 4 4 8" xfId="12880"/>
    <cellStyle name="75% 4 5" xfId="12881"/>
    <cellStyle name="75% 4 6" xfId="12882"/>
    <cellStyle name="75% 4 7" xfId="12883"/>
    <cellStyle name="75% 4 8" xfId="12884"/>
    <cellStyle name="75% 4 9" xfId="12885"/>
    <cellStyle name="75% 5" xfId="12886"/>
    <cellStyle name="75% 5 10" xfId="12887"/>
    <cellStyle name="75% 5 11" xfId="12888"/>
    <cellStyle name="75% 5 12" xfId="12889"/>
    <cellStyle name="75% 5 2" xfId="12890"/>
    <cellStyle name="75% 5 2 2" xfId="12891"/>
    <cellStyle name="75% 5 2 3" xfId="12892"/>
    <cellStyle name="75% 5 2 4" xfId="12893"/>
    <cellStyle name="75% 5 2 5" xfId="12894"/>
    <cellStyle name="75% 5 2 6" xfId="12895"/>
    <cellStyle name="75% 5 2 7" xfId="12896"/>
    <cellStyle name="75% 5 2 8" xfId="12897"/>
    <cellStyle name="75% 5 3" xfId="12898"/>
    <cellStyle name="75% 5 3 2" xfId="12899"/>
    <cellStyle name="75% 5 3 3" xfId="12900"/>
    <cellStyle name="75% 5 3 4" xfId="12901"/>
    <cellStyle name="75% 5 3 5" xfId="12902"/>
    <cellStyle name="75% 5 3 6" xfId="12903"/>
    <cellStyle name="75% 5 3 7" xfId="12904"/>
    <cellStyle name="75% 5 3 8" xfId="12905"/>
    <cellStyle name="75% 5 4" xfId="12906"/>
    <cellStyle name="75% 5 4 2" xfId="12907"/>
    <cellStyle name="75% 5 4 3" xfId="12908"/>
    <cellStyle name="75% 5 4 4" xfId="12909"/>
    <cellStyle name="75% 5 4 5" xfId="12910"/>
    <cellStyle name="75% 5 4 6" xfId="12911"/>
    <cellStyle name="75% 5 4 7" xfId="12912"/>
    <cellStyle name="75% 5 4 8" xfId="12913"/>
    <cellStyle name="75% 5 5" xfId="12914"/>
    <cellStyle name="75% 5 6" xfId="12915"/>
    <cellStyle name="75% 5 7" xfId="12916"/>
    <cellStyle name="75% 5 8" xfId="12917"/>
    <cellStyle name="75% 5 9" xfId="12918"/>
    <cellStyle name="75% 6" xfId="12919"/>
    <cellStyle name="75% 6 2" xfId="12920"/>
    <cellStyle name="75% 6 3" xfId="12921"/>
    <cellStyle name="75% 6 4" xfId="12922"/>
    <cellStyle name="75% 6 5" xfId="12923"/>
    <cellStyle name="75% 6 6" xfId="12924"/>
    <cellStyle name="75% 6 7" xfId="12925"/>
    <cellStyle name="75% 6 8" xfId="12926"/>
    <cellStyle name="75% 7" xfId="12927"/>
    <cellStyle name="75% 7 2" xfId="12928"/>
    <cellStyle name="75% 7 3" xfId="12929"/>
    <cellStyle name="75% 7 4" xfId="12930"/>
    <cellStyle name="75% 7 5" xfId="12931"/>
    <cellStyle name="75% 7 6" xfId="12932"/>
    <cellStyle name="75% 7 7" xfId="12933"/>
    <cellStyle name="75% 7 8" xfId="12934"/>
    <cellStyle name="75% 8" xfId="12935"/>
    <cellStyle name="75% 8 2" xfId="12936"/>
    <cellStyle name="75% 8 3" xfId="12937"/>
    <cellStyle name="75% 8 4" xfId="12938"/>
    <cellStyle name="75% 8 5" xfId="12939"/>
    <cellStyle name="75% 8 6" xfId="12940"/>
    <cellStyle name="75% 8 7" xfId="12941"/>
    <cellStyle name="75% 8 8" xfId="12942"/>
    <cellStyle name="75% 9" xfId="12943"/>
    <cellStyle name="8pt" xfId="12944"/>
    <cellStyle name="Aaia?iue" xfId="12945"/>
    <cellStyle name="Aaia?iue [0]" xfId="12946"/>
    <cellStyle name="Aaia?iue_vaqduGfTSN7qyUJNWHRlcWo3H" xfId="12947"/>
    <cellStyle name="Äåíåæíûé [0]_vaqduGfTSN7qyUJNWHRlcWo3H" xfId="12948"/>
    <cellStyle name="Äåíåæíûé_vaqduGfTSN7qyUJNWHRlcWo3H" xfId="12949"/>
    <cellStyle name="Accent1" xfId="12950"/>
    <cellStyle name="Accent1 - 20%" xfId="12951"/>
    <cellStyle name="Accent1 - 40%" xfId="12952"/>
    <cellStyle name="Accent1 - 60%" xfId="12953"/>
    <cellStyle name="Accent1 10" xfId="12954"/>
    <cellStyle name="Accent1 11" xfId="12955"/>
    <cellStyle name="Accent1 12" xfId="12956"/>
    <cellStyle name="Accent1 13" xfId="12957"/>
    <cellStyle name="Accent1 14" xfId="12958"/>
    <cellStyle name="Accent1 15" xfId="12959"/>
    <cellStyle name="Accent1 16" xfId="12960"/>
    <cellStyle name="Accent1 17" xfId="12961"/>
    <cellStyle name="Accent1 18" xfId="12962"/>
    <cellStyle name="Accent1 19" xfId="12963"/>
    <cellStyle name="Accent1 2" xfId="12964"/>
    <cellStyle name="Accent1 20" xfId="12965"/>
    <cellStyle name="Accent1 21" xfId="12966"/>
    <cellStyle name="Accent1 3" xfId="12967"/>
    <cellStyle name="Accent1 4" xfId="12968"/>
    <cellStyle name="Accent1 5" xfId="12969"/>
    <cellStyle name="Accent1 6" xfId="12970"/>
    <cellStyle name="Accent1 7" xfId="12971"/>
    <cellStyle name="Accent1 8" xfId="12972"/>
    <cellStyle name="Accent1 9" xfId="12973"/>
    <cellStyle name="Accent1_Копия Расчет тарифов на 2011 год" xfId="12974"/>
    <cellStyle name="Accent2" xfId="12975"/>
    <cellStyle name="Accent2 - 20%" xfId="12976"/>
    <cellStyle name="Accent2 - 40%" xfId="12977"/>
    <cellStyle name="Accent2 - 60%" xfId="12978"/>
    <cellStyle name="Accent2 10" xfId="12979"/>
    <cellStyle name="Accent2 11" xfId="12980"/>
    <cellStyle name="Accent2 12" xfId="12981"/>
    <cellStyle name="Accent2 13" xfId="12982"/>
    <cellStyle name="Accent2 14" xfId="12983"/>
    <cellStyle name="Accent2 15" xfId="12984"/>
    <cellStyle name="Accent2 16" xfId="12985"/>
    <cellStyle name="Accent2 17" xfId="12986"/>
    <cellStyle name="Accent2 18" xfId="12987"/>
    <cellStyle name="Accent2 19" xfId="12988"/>
    <cellStyle name="Accent2 2" xfId="12989"/>
    <cellStyle name="Accent2 20" xfId="12990"/>
    <cellStyle name="Accent2 21" xfId="12991"/>
    <cellStyle name="Accent2 3" xfId="12992"/>
    <cellStyle name="Accent2 4" xfId="12993"/>
    <cellStyle name="Accent2 5" xfId="12994"/>
    <cellStyle name="Accent2 6" xfId="12995"/>
    <cellStyle name="Accent2 7" xfId="12996"/>
    <cellStyle name="Accent2 8" xfId="12997"/>
    <cellStyle name="Accent2 9" xfId="12998"/>
    <cellStyle name="Accent2_Копия Расчет тарифов на 2011 год" xfId="12999"/>
    <cellStyle name="Accent3" xfId="13000"/>
    <cellStyle name="Accent3 - 20%" xfId="13001"/>
    <cellStyle name="Accent3 - 40%" xfId="13002"/>
    <cellStyle name="Accent3 - 60%" xfId="13003"/>
    <cellStyle name="Accent3 10" xfId="13004"/>
    <cellStyle name="Accent3 11" xfId="13005"/>
    <cellStyle name="Accent3 12" xfId="13006"/>
    <cellStyle name="Accent3 13" xfId="13007"/>
    <cellStyle name="Accent3 14" xfId="13008"/>
    <cellStyle name="Accent3 15" xfId="13009"/>
    <cellStyle name="Accent3 16" xfId="13010"/>
    <cellStyle name="Accent3 17" xfId="13011"/>
    <cellStyle name="Accent3 18" xfId="13012"/>
    <cellStyle name="Accent3 19" xfId="13013"/>
    <cellStyle name="Accent3 2" xfId="13014"/>
    <cellStyle name="Accent3 20" xfId="13015"/>
    <cellStyle name="Accent3 21" xfId="13016"/>
    <cellStyle name="Accent3 3" xfId="13017"/>
    <cellStyle name="Accent3 4" xfId="13018"/>
    <cellStyle name="Accent3 5" xfId="13019"/>
    <cellStyle name="Accent3 6" xfId="13020"/>
    <cellStyle name="Accent3 7" xfId="13021"/>
    <cellStyle name="Accent3 8" xfId="13022"/>
    <cellStyle name="Accent3 9" xfId="13023"/>
    <cellStyle name="Accent3_Копия Расчет тарифов на 2011 год" xfId="13024"/>
    <cellStyle name="Accent4" xfId="13025"/>
    <cellStyle name="Accent4 - 20%" xfId="13026"/>
    <cellStyle name="Accent4 - 40%" xfId="13027"/>
    <cellStyle name="Accent4 - 60%" xfId="13028"/>
    <cellStyle name="Accent4 10" xfId="13029"/>
    <cellStyle name="Accent4 11" xfId="13030"/>
    <cellStyle name="Accent4 12" xfId="13031"/>
    <cellStyle name="Accent4 13" xfId="13032"/>
    <cellStyle name="Accent4 14" xfId="13033"/>
    <cellStyle name="Accent4 15" xfId="13034"/>
    <cellStyle name="Accent4 16" xfId="13035"/>
    <cellStyle name="Accent4 17" xfId="13036"/>
    <cellStyle name="Accent4 18" xfId="13037"/>
    <cellStyle name="Accent4 19" xfId="13038"/>
    <cellStyle name="Accent4 2" xfId="13039"/>
    <cellStyle name="Accent4 20" xfId="13040"/>
    <cellStyle name="Accent4 21" xfId="13041"/>
    <cellStyle name="Accent4 3" xfId="13042"/>
    <cellStyle name="Accent4 4" xfId="13043"/>
    <cellStyle name="Accent4 5" xfId="13044"/>
    <cellStyle name="Accent4 6" xfId="13045"/>
    <cellStyle name="Accent4 7" xfId="13046"/>
    <cellStyle name="Accent4 8" xfId="13047"/>
    <cellStyle name="Accent4 9" xfId="13048"/>
    <cellStyle name="Accent4_Копия Расчет тарифов на 2011 год" xfId="13049"/>
    <cellStyle name="Accent5" xfId="13050"/>
    <cellStyle name="Accent5 - 20%" xfId="13051"/>
    <cellStyle name="Accent5 - 40%" xfId="13052"/>
    <cellStyle name="Accent5 - 60%" xfId="13053"/>
    <cellStyle name="Accent5 10" xfId="13054"/>
    <cellStyle name="Accent5 11" xfId="13055"/>
    <cellStyle name="Accent5 12" xfId="13056"/>
    <cellStyle name="Accent5 13" xfId="13057"/>
    <cellStyle name="Accent5 14" xfId="13058"/>
    <cellStyle name="Accent5 15" xfId="13059"/>
    <cellStyle name="Accent5 16" xfId="13060"/>
    <cellStyle name="Accent5 17" xfId="13061"/>
    <cellStyle name="Accent5 18" xfId="13062"/>
    <cellStyle name="Accent5 19" xfId="13063"/>
    <cellStyle name="Accent5 2" xfId="13064"/>
    <cellStyle name="Accent5 20" xfId="13065"/>
    <cellStyle name="Accent5 21" xfId="13066"/>
    <cellStyle name="Accent5 3" xfId="13067"/>
    <cellStyle name="Accent5 4" xfId="13068"/>
    <cellStyle name="Accent5 5" xfId="13069"/>
    <cellStyle name="Accent5 6" xfId="13070"/>
    <cellStyle name="Accent5 7" xfId="13071"/>
    <cellStyle name="Accent5 8" xfId="13072"/>
    <cellStyle name="Accent5 9" xfId="13073"/>
    <cellStyle name="Accent5_Копия Расчет тарифов на 2011 год" xfId="13074"/>
    <cellStyle name="Accent6" xfId="13075"/>
    <cellStyle name="Accent6 - 20%" xfId="13076"/>
    <cellStyle name="Accent6 - 40%" xfId="13077"/>
    <cellStyle name="Accent6 - 60%" xfId="13078"/>
    <cellStyle name="Accent6 10" xfId="13079"/>
    <cellStyle name="Accent6 11" xfId="13080"/>
    <cellStyle name="Accent6 12" xfId="13081"/>
    <cellStyle name="Accent6 13" xfId="13082"/>
    <cellStyle name="Accent6 14" xfId="13083"/>
    <cellStyle name="Accent6 15" xfId="13084"/>
    <cellStyle name="Accent6 16" xfId="13085"/>
    <cellStyle name="Accent6 17" xfId="13086"/>
    <cellStyle name="Accent6 18" xfId="13087"/>
    <cellStyle name="Accent6 19" xfId="13088"/>
    <cellStyle name="Accent6 2" xfId="13089"/>
    <cellStyle name="Accent6 20" xfId="13090"/>
    <cellStyle name="Accent6 21" xfId="13091"/>
    <cellStyle name="Accent6 3" xfId="13092"/>
    <cellStyle name="Accent6 4" xfId="13093"/>
    <cellStyle name="Accent6 5" xfId="13094"/>
    <cellStyle name="Accent6 6" xfId="13095"/>
    <cellStyle name="Accent6 7" xfId="13096"/>
    <cellStyle name="Accent6 8" xfId="13097"/>
    <cellStyle name="Accent6 9" xfId="13098"/>
    <cellStyle name="Accent6_Копия Расчет тарифов на 2011 год" xfId="13099"/>
    <cellStyle name="account" xfId="13100"/>
    <cellStyle name="Accounting" xfId="13101"/>
    <cellStyle name="Accounting 2" xfId="13102"/>
    <cellStyle name="acct" xfId="13103"/>
    <cellStyle name="Ăčďĺđńńűëęŕ" xfId="13104"/>
    <cellStyle name="Ăčďĺđńńűëęŕ 2" xfId="13105"/>
    <cellStyle name="Ăčďĺđńńűëęŕ 2 2" xfId="13106"/>
    <cellStyle name="Ăčďĺđńńűëęŕ 3" xfId="13107"/>
    <cellStyle name="Ăčďĺđńńűëęŕ_Калмэнерго" xfId="13108"/>
    <cellStyle name="AeE­ [0]_?A°??µAoC?" xfId="13109"/>
    <cellStyle name="AeE­_?A°??µAoC?" xfId="13110"/>
    <cellStyle name="Aeia?nnueea" xfId="13111"/>
    <cellStyle name="AFE" xfId="13112"/>
    <cellStyle name="AFE 2" xfId="13113"/>
    <cellStyle name="Áĺççŕůčňíűé" xfId="13114"/>
    <cellStyle name="Äĺíĺćíűé [0]_(ňŕá 3č)" xfId="13115"/>
    <cellStyle name="Äĺíĺćíűé_(ňŕá 3č)" xfId="13116"/>
    <cellStyle name="alternate" xfId="13117"/>
    <cellStyle name="alternate 2" xfId="13118"/>
    <cellStyle name="Anna" xfId="13119"/>
    <cellStyle name="AP_AR_UPS" xfId="13120"/>
    <cellStyle name="Arial 10" xfId="13121"/>
    <cellStyle name="Arial 12" xfId="13122"/>
    <cellStyle name="BackGround_General" xfId="13123"/>
    <cellStyle name="Bad" xfId="13124"/>
    <cellStyle name="Bad 2" xfId="13125"/>
    <cellStyle name="Balance" xfId="13126"/>
    <cellStyle name="BalanceBold" xfId="13127"/>
    <cellStyle name="BLACK" xfId="13128"/>
    <cellStyle name="blank" xfId="13129"/>
    <cellStyle name="Blue" xfId="13130"/>
    <cellStyle name="Blue 2" xfId="13131"/>
    <cellStyle name="Blue_Calculation" xfId="13132"/>
    <cellStyle name="Body" xfId="13133"/>
    <cellStyle name="British Pound" xfId="13134"/>
    <cellStyle name="C?AO_?A°??µAoC?" xfId="13135"/>
    <cellStyle name="Calc Currency (0)" xfId="13136"/>
    <cellStyle name="Calc Currency (0) 2" xfId="13137"/>
    <cellStyle name="Calc Currency (2)" xfId="13138"/>
    <cellStyle name="Calc Percent (0)" xfId="13139"/>
    <cellStyle name="Calc Percent (1)" xfId="13140"/>
    <cellStyle name="Calc Percent (2)" xfId="13141"/>
    <cellStyle name="Calc Units (0)" xfId="13142"/>
    <cellStyle name="Calc Units (1)" xfId="13143"/>
    <cellStyle name="Calc Units (2)" xfId="13144"/>
    <cellStyle name="Calculation" xfId="13145"/>
    <cellStyle name="Calculation 10" xfId="13146"/>
    <cellStyle name="Calculation 11" xfId="13147"/>
    <cellStyle name="Calculation 12" xfId="13148"/>
    <cellStyle name="Calculation 13" xfId="13149"/>
    <cellStyle name="Calculation 14" xfId="13150"/>
    <cellStyle name="Calculation 15" xfId="13151"/>
    <cellStyle name="Calculation 16" xfId="13152"/>
    <cellStyle name="Calculation 17" xfId="13153"/>
    <cellStyle name="Calculation 2" xfId="13154"/>
    <cellStyle name="Calculation 2 10" xfId="13155"/>
    <cellStyle name="Calculation 2 11" xfId="13156"/>
    <cellStyle name="Calculation 2 12" xfId="13157"/>
    <cellStyle name="Calculation 2 13" xfId="13158"/>
    <cellStyle name="Calculation 2 14" xfId="13159"/>
    <cellStyle name="Calculation 2 15" xfId="13160"/>
    <cellStyle name="Calculation 2 16" xfId="13161"/>
    <cellStyle name="Calculation 2 2" xfId="13162"/>
    <cellStyle name="Calculation 2 2 10" xfId="13163"/>
    <cellStyle name="Calculation 2 2 11" xfId="13164"/>
    <cellStyle name="Calculation 2 2 12" xfId="13165"/>
    <cellStyle name="Calculation 2 2 2" xfId="13166"/>
    <cellStyle name="Calculation 2 2 2 2" xfId="13167"/>
    <cellStyle name="Calculation 2 2 2 3" xfId="13168"/>
    <cellStyle name="Calculation 2 2 2 4" xfId="13169"/>
    <cellStyle name="Calculation 2 2 2 5" xfId="13170"/>
    <cellStyle name="Calculation 2 2 2 6" xfId="13171"/>
    <cellStyle name="Calculation 2 2 2 7" xfId="13172"/>
    <cellStyle name="Calculation 2 2 2 8" xfId="13173"/>
    <cellStyle name="Calculation 2 2 3" xfId="13174"/>
    <cellStyle name="Calculation 2 2 3 2" xfId="13175"/>
    <cellStyle name="Calculation 2 2 3 3" xfId="13176"/>
    <cellStyle name="Calculation 2 2 3 4" xfId="13177"/>
    <cellStyle name="Calculation 2 2 3 5" xfId="13178"/>
    <cellStyle name="Calculation 2 2 3 6" xfId="13179"/>
    <cellStyle name="Calculation 2 2 3 7" xfId="13180"/>
    <cellStyle name="Calculation 2 2 3 8" xfId="13181"/>
    <cellStyle name="Calculation 2 2 4" xfId="13182"/>
    <cellStyle name="Calculation 2 2 4 2" xfId="13183"/>
    <cellStyle name="Calculation 2 2 4 3" xfId="13184"/>
    <cellStyle name="Calculation 2 2 4 4" xfId="13185"/>
    <cellStyle name="Calculation 2 2 4 5" xfId="13186"/>
    <cellStyle name="Calculation 2 2 4 6" xfId="13187"/>
    <cellStyle name="Calculation 2 2 4 7" xfId="13188"/>
    <cellStyle name="Calculation 2 2 4 8" xfId="13189"/>
    <cellStyle name="Calculation 2 2 5" xfId="13190"/>
    <cellStyle name="Calculation 2 2 6" xfId="13191"/>
    <cellStyle name="Calculation 2 2 7" xfId="13192"/>
    <cellStyle name="Calculation 2 2 8" xfId="13193"/>
    <cellStyle name="Calculation 2 2 9" xfId="13194"/>
    <cellStyle name="Calculation 2 3" xfId="13195"/>
    <cellStyle name="Calculation 2 3 10" xfId="13196"/>
    <cellStyle name="Calculation 2 3 11" xfId="13197"/>
    <cellStyle name="Calculation 2 3 12" xfId="13198"/>
    <cellStyle name="Calculation 2 3 2" xfId="13199"/>
    <cellStyle name="Calculation 2 3 2 2" xfId="13200"/>
    <cellStyle name="Calculation 2 3 2 3" xfId="13201"/>
    <cellStyle name="Calculation 2 3 2 4" xfId="13202"/>
    <cellStyle name="Calculation 2 3 2 5" xfId="13203"/>
    <cellStyle name="Calculation 2 3 2 6" xfId="13204"/>
    <cellStyle name="Calculation 2 3 2 7" xfId="13205"/>
    <cellStyle name="Calculation 2 3 2 8" xfId="13206"/>
    <cellStyle name="Calculation 2 3 3" xfId="13207"/>
    <cellStyle name="Calculation 2 3 3 2" xfId="13208"/>
    <cellStyle name="Calculation 2 3 3 3" xfId="13209"/>
    <cellStyle name="Calculation 2 3 3 4" xfId="13210"/>
    <cellStyle name="Calculation 2 3 3 5" xfId="13211"/>
    <cellStyle name="Calculation 2 3 3 6" xfId="13212"/>
    <cellStyle name="Calculation 2 3 3 7" xfId="13213"/>
    <cellStyle name="Calculation 2 3 3 8" xfId="13214"/>
    <cellStyle name="Calculation 2 3 4" xfId="13215"/>
    <cellStyle name="Calculation 2 3 4 2" xfId="13216"/>
    <cellStyle name="Calculation 2 3 4 3" xfId="13217"/>
    <cellStyle name="Calculation 2 3 4 4" xfId="13218"/>
    <cellStyle name="Calculation 2 3 4 5" xfId="13219"/>
    <cellStyle name="Calculation 2 3 4 6" xfId="13220"/>
    <cellStyle name="Calculation 2 3 4 7" xfId="13221"/>
    <cellStyle name="Calculation 2 3 4 8" xfId="13222"/>
    <cellStyle name="Calculation 2 3 5" xfId="13223"/>
    <cellStyle name="Calculation 2 3 6" xfId="13224"/>
    <cellStyle name="Calculation 2 3 7" xfId="13225"/>
    <cellStyle name="Calculation 2 3 8" xfId="13226"/>
    <cellStyle name="Calculation 2 3 9" xfId="13227"/>
    <cellStyle name="Calculation 2 4" xfId="13228"/>
    <cellStyle name="Calculation 2 4 2" xfId="13229"/>
    <cellStyle name="Calculation 2 4 3" xfId="13230"/>
    <cellStyle name="Calculation 2 4 4" xfId="13231"/>
    <cellStyle name="Calculation 2 4 5" xfId="13232"/>
    <cellStyle name="Calculation 2 4 6" xfId="13233"/>
    <cellStyle name="Calculation 2 4 7" xfId="13234"/>
    <cellStyle name="Calculation 2 4 8" xfId="13235"/>
    <cellStyle name="Calculation 2 5" xfId="13236"/>
    <cellStyle name="Calculation 2 5 2" xfId="13237"/>
    <cellStyle name="Calculation 2 5 3" xfId="13238"/>
    <cellStyle name="Calculation 2 5 4" xfId="13239"/>
    <cellStyle name="Calculation 2 5 5" xfId="13240"/>
    <cellStyle name="Calculation 2 5 6" xfId="13241"/>
    <cellStyle name="Calculation 2 5 7" xfId="13242"/>
    <cellStyle name="Calculation 2 5 8" xfId="13243"/>
    <cellStyle name="Calculation 2 6" xfId="13244"/>
    <cellStyle name="Calculation 2 6 2" xfId="13245"/>
    <cellStyle name="Calculation 2 6 3" xfId="13246"/>
    <cellStyle name="Calculation 2 6 4" xfId="13247"/>
    <cellStyle name="Calculation 2 6 5" xfId="13248"/>
    <cellStyle name="Calculation 2 6 6" xfId="13249"/>
    <cellStyle name="Calculation 2 6 7" xfId="13250"/>
    <cellStyle name="Calculation 2 6 8" xfId="13251"/>
    <cellStyle name="Calculation 2 7" xfId="13252"/>
    <cellStyle name="Calculation 2 8" xfId="13253"/>
    <cellStyle name="Calculation 2 9" xfId="13254"/>
    <cellStyle name="Calculation 3" xfId="13255"/>
    <cellStyle name="Calculation 3 10" xfId="13256"/>
    <cellStyle name="Calculation 3 11" xfId="13257"/>
    <cellStyle name="Calculation 3 12" xfId="13258"/>
    <cellStyle name="Calculation 3 13" xfId="13259"/>
    <cellStyle name="Calculation 3 14" xfId="13260"/>
    <cellStyle name="Calculation 3 2" xfId="13261"/>
    <cellStyle name="Calculation 3 2 10" xfId="13262"/>
    <cellStyle name="Calculation 3 2 11" xfId="13263"/>
    <cellStyle name="Calculation 3 2 12" xfId="13264"/>
    <cellStyle name="Calculation 3 2 2" xfId="13265"/>
    <cellStyle name="Calculation 3 2 2 2" xfId="13266"/>
    <cellStyle name="Calculation 3 2 2 3" xfId="13267"/>
    <cellStyle name="Calculation 3 2 2 4" xfId="13268"/>
    <cellStyle name="Calculation 3 2 2 5" xfId="13269"/>
    <cellStyle name="Calculation 3 2 2 6" xfId="13270"/>
    <cellStyle name="Calculation 3 2 2 7" xfId="13271"/>
    <cellStyle name="Calculation 3 2 2 8" xfId="13272"/>
    <cellStyle name="Calculation 3 2 3" xfId="13273"/>
    <cellStyle name="Calculation 3 2 3 2" xfId="13274"/>
    <cellStyle name="Calculation 3 2 3 3" xfId="13275"/>
    <cellStyle name="Calculation 3 2 3 4" xfId="13276"/>
    <cellStyle name="Calculation 3 2 3 5" xfId="13277"/>
    <cellStyle name="Calculation 3 2 3 6" xfId="13278"/>
    <cellStyle name="Calculation 3 2 3 7" xfId="13279"/>
    <cellStyle name="Calculation 3 2 3 8" xfId="13280"/>
    <cellStyle name="Calculation 3 2 4" xfId="13281"/>
    <cellStyle name="Calculation 3 2 4 2" xfId="13282"/>
    <cellStyle name="Calculation 3 2 4 3" xfId="13283"/>
    <cellStyle name="Calculation 3 2 4 4" xfId="13284"/>
    <cellStyle name="Calculation 3 2 4 5" xfId="13285"/>
    <cellStyle name="Calculation 3 2 4 6" xfId="13286"/>
    <cellStyle name="Calculation 3 2 4 7" xfId="13287"/>
    <cellStyle name="Calculation 3 2 4 8" xfId="13288"/>
    <cellStyle name="Calculation 3 2 5" xfId="13289"/>
    <cellStyle name="Calculation 3 2 6" xfId="13290"/>
    <cellStyle name="Calculation 3 2 7" xfId="13291"/>
    <cellStyle name="Calculation 3 2 8" xfId="13292"/>
    <cellStyle name="Calculation 3 2 9" xfId="13293"/>
    <cellStyle name="Calculation 3 3" xfId="13294"/>
    <cellStyle name="Calculation 3 3 10" xfId="13295"/>
    <cellStyle name="Calculation 3 3 11" xfId="13296"/>
    <cellStyle name="Calculation 3 3 12" xfId="13297"/>
    <cellStyle name="Calculation 3 3 2" xfId="13298"/>
    <cellStyle name="Calculation 3 3 2 2" xfId="13299"/>
    <cellStyle name="Calculation 3 3 2 3" xfId="13300"/>
    <cellStyle name="Calculation 3 3 2 4" xfId="13301"/>
    <cellStyle name="Calculation 3 3 2 5" xfId="13302"/>
    <cellStyle name="Calculation 3 3 2 6" xfId="13303"/>
    <cellStyle name="Calculation 3 3 2 7" xfId="13304"/>
    <cellStyle name="Calculation 3 3 2 8" xfId="13305"/>
    <cellStyle name="Calculation 3 3 3" xfId="13306"/>
    <cellStyle name="Calculation 3 3 3 2" xfId="13307"/>
    <cellStyle name="Calculation 3 3 3 3" xfId="13308"/>
    <cellStyle name="Calculation 3 3 3 4" xfId="13309"/>
    <cellStyle name="Calculation 3 3 3 5" xfId="13310"/>
    <cellStyle name="Calculation 3 3 3 6" xfId="13311"/>
    <cellStyle name="Calculation 3 3 3 7" xfId="13312"/>
    <cellStyle name="Calculation 3 3 3 8" xfId="13313"/>
    <cellStyle name="Calculation 3 3 4" xfId="13314"/>
    <cellStyle name="Calculation 3 3 4 2" xfId="13315"/>
    <cellStyle name="Calculation 3 3 4 3" xfId="13316"/>
    <cellStyle name="Calculation 3 3 4 4" xfId="13317"/>
    <cellStyle name="Calculation 3 3 4 5" xfId="13318"/>
    <cellStyle name="Calculation 3 3 4 6" xfId="13319"/>
    <cellStyle name="Calculation 3 3 4 7" xfId="13320"/>
    <cellStyle name="Calculation 3 3 4 8" xfId="13321"/>
    <cellStyle name="Calculation 3 3 5" xfId="13322"/>
    <cellStyle name="Calculation 3 3 6" xfId="13323"/>
    <cellStyle name="Calculation 3 3 7" xfId="13324"/>
    <cellStyle name="Calculation 3 3 8" xfId="13325"/>
    <cellStyle name="Calculation 3 3 9" xfId="13326"/>
    <cellStyle name="Calculation 3 4" xfId="13327"/>
    <cellStyle name="Calculation 3 4 2" xfId="13328"/>
    <cellStyle name="Calculation 3 4 3" xfId="13329"/>
    <cellStyle name="Calculation 3 4 4" xfId="13330"/>
    <cellStyle name="Calculation 3 4 5" xfId="13331"/>
    <cellStyle name="Calculation 3 4 6" xfId="13332"/>
    <cellStyle name="Calculation 3 4 7" xfId="13333"/>
    <cellStyle name="Calculation 3 4 8" xfId="13334"/>
    <cellStyle name="Calculation 3 5" xfId="13335"/>
    <cellStyle name="Calculation 3 5 2" xfId="13336"/>
    <cellStyle name="Calculation 3 5 3" xfId="13337"/>
    <cellStyle name="Calculation 3 5 4" xfId="13338"/>
    <cellStyle name="Calculation 3 5 5" xfId="13339"/>
    <cellStyle name="Calculation 3 5 6" xfId="13340"/>
    <cellStyle name="Calculation 3 5 7" xfId="13341"/>
    <cellStyle name="Calculation 3 5 8" xfId="13342"/>
    <cellStyle name="Calculation 3 6" xfId="13343"/>
    <cellStyle name="Calculation 3 6 2" xfId="13344"/>
    <cellStyle name="Calculation 3 6 3" xfId="13345"/>
    <cellStyle name="Calculation 3 6 4" xfId="13346"/>
    <cellStyle name="Calculation 3 6 5" xfId="13347"/>
    <cellStyle name="Calculation 3 6 6" xfId="13348"/>
    <cellStyle name="Calculation 3 6 7" xfId="13349"/>
    <cellStyle name="Calculation 3 6 8" xfId="13350"/>
    <cellStyle name="Calculation 3 7" xfId="13351"/>
    <cellStyle name="Calculation 3 8" xfId="13352"/>
    <cellStyle name="Calculation 3 9" xfId="13353"/>
    <cellStyle name="Calculation 4" xfId="13354"/>
    <cellStyle name="Calculation 4 10" xfId="13355"/>
    <cellStyle name="Calculation 4 11" xfId="13356"/>
    <cellStyle name="Calculation 4 12" xfId="13357"/>
    <cellStyle name="Calculation 4 13" xfId="13358"/>
    <cellStyle name="Calculation 4 14" xfId="13359"/>
    <cellStyle name="Calculation 4 2" xfId="13360"/>
    <cellStyle name="Calculation 4 2 10" xfId="13361"/>
    <cellStyle name="Calculation 4 2 11" xfId="13362"/>
    <cellStyle name="Calculation 4 2 12" xfId="13363"/>
    <cellStyle name="Calculation 4 2 2" xfId="13364"/>
    <cellStyle name="Calculation 4 2 2 2" xfId="13365"/>
    <cellStyle name="Calculation 4 2 2 3" xfId="13366"/>
    <cellStyle name="Calculation 4 2 2 4" xfId="13367"/>
    <cellStyle name="Calculation 4 2 2 5" xfId="13368"/>
    <cellStyle name="Calculation 4 2 2 6" xfId="13369"/>
    <cellStyle name="Calculation 4 2 2 7" xfId="13370"/>
    <cellStyle name="Calculation 4 2 2 8" xfId="13371"/>
    <cellStyle name="Calculation 4 2 3" xfId="13372"/>
    <cellStyle name="Calculation 4 2 3 2" xfId="13373"/>
    <cellStyle name="Calculation 4 2 3 3" xfId="13374"/>
    <cellStyle name="Calculation 4 2 3 4" xfId="13375"/>
    <cellStyle name="Calculation 4 2 3 5" xfId="13376"/>
    <cellStyle name="Calculation 4 2 3 6" xfId="13377"/>
    <cellStyle name="Calculation 4 2 3 7" xfId="13378"/>
    <cellStyle name="Calculation 4 2 3 8" xfId="13379"/>
    <cellStyle name="Calculation 4 2 4" xfId="13380"/>
    <cellStyle name="Calculation 4 2 4 2" xfId="13381"/>
    <cellStyle name="Calculation 4 2 4 3" xfId="13382"/>
    <cellStyle name="Calculation 4 2 4 4" xfId="13383"/>
    <cellStyle name="Calculation 4 2 4 5" xfId="13384"/>
    <cellStyle name="Calculation 4 2 4 6" xfId="13385"/>
    <cellStyle name="Calculation 4 2 4 7" xfId="13386"/>
    <cellStyle name="Calculation 4 2 4 8" xfId="13387"/>
    <cellStyle name="Calculation 4 2 5" xfId="13388"/>
    <cellStyle name="Calculation 4 2 6" xfId="13389"/>
    <cellStyle name="Calculation 4 2 7" xfId="13390"/>
    <cellStyle name="Calculation 4 2 8" xfId="13391"/>
    <cellStyle name="Calculation 4 2 9" xfId="13392"/>
    <cellStyle name="Calculation 4 3" xfId="13393"/>
    <cellStyle name="Calculation 4 3 10" xfId="13394"/>
    <cellStyle name="Calculation 4 3 11" xfId="13395"/>
    <cellStyle name="Calculation 4 3 12" xfId="13396"/>
    <cellStyle name="Calculation 4 3 2" xfId="13397"/>
    <cellStyle name="Calculation 4 3 2 2" xfId="13398"/>
    <cellStyle name="Calculation 4 3 2 3" xfId="13399"/>
    <cellStyle name="Calculation 4 3 2 4" xfId="13400"/>
    <cellStyle name="Calculation 4 3 2 5" xfId="13401"/>
    <cellStyle name="Calculation 4 3 2 6" xfId="13402"/>
    <cellStyle name="Calculation 4 3 2 7" xfId="13403"/>
    <cellStyle name="Calculation 4 3 2 8" xfId="13404"/>
    <cellStyle name="Calculation 4 3 3" xfId="13405"/>
    <cellStyle name="Calculation 4 3 3 2" xfId="13406"/>
    <cellStyle name="Calculation 4 3 3 3" xfId="13407"/>
    <cellStyle name="Calculation 4 3 3 4" xfId="13408"/>
    <cellStyle name="Calculation 4 3 3 5" xfId="13409"/>
    <cellStyle name="Calculation 4 3 3 6" xfId="13410"/>
    <cellStyle name="Calculation 4 3 3 7" xfId="13411"/>
    <cellStyle name="Calculation 4 3 3 8" xfId="13412"/>
    <cellStyle name="Calculation 4 3 4" xfId="13413"/>
    <cellStyle name="Calculation 4 3 4 2" xfId="13414"/>
    <cellStyle name="Calculation 4 3 4 3" xfId="13415"/>
    <cellStyle name="Calculation 4 3 4 4" xfId="13416"/>
    <cellStyle name="Calculation 4 3 4 5" xfId="13417"/>
    <cellStyle name="Calculation 4 3 4 6" xfId="13418"/>
    <cellStyle name="Calculation 4 3 4 7" xfId="13419"/>
    <cellStyle name="Calculation 4 3 4 8" xfId="13420"/>
    <cellStyle name="Calculation 4 3 5" xfId="13421"/>
    <cellStyle name="Calculation 4 3 6" xfId="13422"/>
    <cellStyle name="Calculation 4 3 7" xfId="13423"/>
    <cellStyle name="Calculation 4 3 8" xfId="13424"/>
    <cellStyle name="Calculation 4 3 9" xfId="13425"/>
    <cellStyle name="Calculation 4 4" xfId="13426"/>
    <cellStyle name="Calculation 4 4 2" xfId="13427"/>
    <cellStyle name="Calculation 4 4 3" xfId="13428"/>
    <cellStyle name="Calculation 4 4 4" xfId="13429"/>
    <cellStyle name="Calculation 4 4 5" xfId="13430"/>
    <cellStyle name="Calculation 4 4 6" xfId="13431"/>
    <cellStyle name="Calculation 4 4 7" xfId="13432"/>
    <cellStyle name="Calculation 4 4 8" xfId="13433"/>
    <cellStyle name="Calculation 4 5" xfId="13434"/>
    <cellStyle name="Calculation 4 5 2" xfId="13435"/>
    <cellStyle name="Calculation 4 5 3" xfId="13436"/>
    <cellStyle name="Calculation 4 5 4" xfId="13437"/>
    <cellStyle name="Calculation 4 5 5" xfId="13438"/>
    <cellStyle name="Calculation 4 5 6" xfId="13439"/>
    <cellStyle name="Calculation 4 5 7" xfId="13440"/>
    <cellStyle name="Calculation 4 5 8" xfId="13441"/>
    <cellStyle name="Calculation 4 6" xfId="13442"/>
    <cellStyle name="Calculation 4 6 2" xfId="13443"/>
    <cellStyle name="Calculation 4 6 3" xfId="13444"/>
    <cellStyle name="Calculation 4 6 4" xfId="13445"/>
    <cellStyle name="Calculation 4 6 5" xfId="13446"/>
    <cellStyle name="Calculation 4 6 6" xfId="13447"/>
    <cellStyle name="Calculation 4 6 7" xfId="13448"/>
    <cellStyle name="Calculation 4 6 8" xfId="13449"/>
    <cellStyle name="Calculation 4 7" xfId="13450"/>
    <cellStyle name="Calculation 4 8" xfId="13451"/>
    <cellStyle name="Calculation 4 9" xfId="13452"/>
    <cellStyle name="Calculation 5" xfId="13453"/>
    <cellStyle name="Calculation 5 10" xfId="13454"/>
    <cellStyle name="Calculation 5 11" xfId="13455"/>
    <cellStyle name="Calculation 5 12" xfId="13456"/>
    <cellStyle name="Calculation 5 13" xfId="13457"/>
    <cellStyle name="Calculation 5 14" xfId="13458"/>
    <cellStyle name="Calculation 5 2" xfId="13459"/>
    <cellStyle name="Calculation 5 2 10" xfId="13460"/>
    <cellStyle name="Calculation 5 2 11" xfId="13461"/>
    <cellStyle name="Calculation 5 2 12" xfId="13462"/>
    <cellStyle name="Calculation 5 2 2" xfId="13463"/>
    <cellStyle name="Calculation 5 2 2 2" xfId="13464"/>
    <cellStyle name="Calculation 5 2 2 3" xfId="13465"/>
    <cellStyle name="Calculation 5 2 2 4" xfId="13466"/>
    <cellStyle name="Calculation 5 2 2 5" xfId="13467"/>
    <cellStyle name="Calculation 5 2 2 6" xfId="13468"/>
    <cellStyle name="Calculation 5 2 2 7" xfId="13469"/>
    <cellStyle name="Calculation 5 2 2 8" xfId="13470"/>
    <cellStyle name="Calculation 5 2 3" xfId="13471"/>
    <cellStyle name="Calculation 5 2 3 2" xfId="13472"/>
    <cellStyle name="Calculation 5 2 3 3" xfId="13473"/>
    <cellStyle name="Calculation 5 2 3 4" xfId="13474"/>
    <cellStyle name="Calculation 5 2 3 5" xfId="13475"/>
    <cellStyle name="Calculation 5 2 3 6" xfId="13476"/>
    <cellStyle name="Calculation 5 2 3 7" xfId="13477"/>
    <cellStyle name="Calculation 5 2 3 8" xfId="13478"/>
    <cellStyle name="Calculation 5 2 4" xfId="13479"/>
    <cellStyle name="Calculation 5 2 4 2" xfId="13480"/>
    <cellStyle name="Calculation 5 2 4 3" xfId="13481"/>
    <cellStyle name="Calculation 5 2 4 4" xfId="13482"/>
    <cellStyle name="Calculation 5 2 4 5" xfId="13483"/>
    <cellStyle name="Calculation 5 2 4 6" xfId="13484"/>
    <cellStyle name="Calculation 5 2 4 7" xfId="13485"/>
    <cellStyle name="Calculation 5 2 4 8" xfId="13486"/>
    <cellStyle name="Calculation 5 2 5" xfId="13487"/>
    <cellStyle name="Calculation 5 2 6" xfId="13488"/>
    <cellStyle name="Calculation 5 2 7" xfId="13489"/>
    <cellStyle name="Calculation 5 2 8" xfId="13490"/>
    <cellStyle name="Calculation 5 2 9" xfId="13491"/>
    <cellStyle name="Calculation 5 3" xfId="13492"/>
    <cellStyle name="Calculation 5 3 2" xfId="13493"/>
    <cellStyle name="Calculation 5 3 3" xfId="13494"/>
    <cellStyle name="Calculation 5 3 4" xfId="13495"/>
    <cellStyle name="Calculation 5 3 5" xfId="13496"/>
    <cellStyle name="Calculation 5 3 6" xfId="13497"/>
    <cellStyle name="Calculation 5 3 7" xfId="13498"/>
    <cellStyle name="Calculation 5 3 8" xfId="13499"/>
    <cellStyle name="Calculation 5 4" xfId="13500"/>
    <cellStyle name="Calculation 5 4 2" xfId="13501"/>
    <cellStyle name="Calculation 5 4 3" xfId="13502"/>
    <cellStyle name="Calculation 5 4 4" xfId="13503"/>
    <cellStyle name="Calculation 5 4 5" xfId="13504"/>
    <cellStyle name="Calculation 5 4 6" xfId="13505"/>
    <cellStyle name="Calculation 5 4 7" xfId="13506"/>
    <cellStyle name="Calculation 5 4 8" xfId="13507"/>
    <cellStyle name="Calculation 5 5" xfId="13508"/>
    <cellStyle name="Calculation 5 5 2" xfId="13509"/>
    <cellStyle name="Calculation 5 5 3" xfId="13510"/>
    <cellStyle name="Calculation 5 5 4" xfId="13511"/>
    <cellStyle name="Calculation 5 5 5" xfId="13512"/>
    <cellStyle name="Calculation 5 5 6" xfId="13513"/>
    <cellStyle name="Calculation 5 5 7" xfId="13514"/>
    <cellStyle name="Calculation 5 5 8" xfId="13515"/>
    <cellStyle name="Calculation 5 6" xfId="13516"/>
    <cellStyle name="Calculation 5 7" xfId="13517"/>
    <cellStyle name="Calculation 5 8" xfId="13518"/>
    <cellStyle name="Calculation 5 9" xfId="13519"/>
    <cellStyle name="Calculation 6" xfId="13520"/>
    <cellStyle name="Calculation 6 10" xfId="13521"/>
    <cellStyle name="Calculation 6 11" xfId="13522"/>
    <cellStyle name="Calculation 6 12" xfId="13523"/>
    <cellStyle name="Calculation 6 2" xfId="13524"/>
    <cellStyle name="Calculation 6 2 2" xfId="13525"/>
    <cellStyle name="Calculation 6 2 3" xfId="13526"/>
    <cellStyle name="Calculation 6 2 4" xfId="13527"/>
    <cellStyle name="Calculation 6 2 5" xfId="13528"/>
    <cellStyle name="Calculation 6 2 6" xfId="13529"/>
    <cellStyle name="Calculation 6 2 7" xfId="13530"/>
    <cellStyle name="Calculation 6 2 8" xfId="13531"/>
    <cellStyle name="Calculation 6 3" xfId="13532"/>
    <cellStyle name="Calculation 6 3 2" xfId="13533"/>
    <cellStyle name="Calculation 6 3 3" xfId="13534"/>
    <cellStyle name="Calculation 6 3 4" xfId="13535"/>
    <cellStyle name="Calculation 6 3 5" xfId="13536"/>
    <cellStyle name="Calculation 6 3 6" xfId="13537"/>
    <cellStyle name="Calculation 6 3 7" xfId="13538"/>
    <cellStyle name="Calculation 6 3 8" xfId="13539"/>
    <cellStyle name="Calculation 6 4" xfId="13540"/>
    <cellStyle name="Calculation 6 4 2" xfId="13541"/>
    <cellStyle name="Calculation 6 4 3" xfId="13542"/>
    <cellStyle name="Calculation 6 4 4" xfId="13543"/>
    <cellStyle name="Calculation 6 4 5" xfId="13544"/>
    <cellStyle name="Calculation 6 4 6" xfId="13545"/>
    <cellStyle name="Calculation 6 4 7" xfId="13546"/>
    <cellStyle name="Calculation 6 4 8" xfId="13547"/>
    <cellStyle name="Calculation 6 5" xfId="13548"/>
    <cellStyle name="Calculation 6 6" xfId="13549"/>
    <cellStyle name="Calculation 6 7" xfId="13550"/>
    <cellStyle name="Calculation 6 8" xfId="13551"/>
    <cellStyle name="Calculation 6 9" xfId="13552"/>
    <cellStyle name="Calculation 7" xfId="13553"/>
    <cellStyle name="Calculation 7 2" xfId="13554"/>
    <cellStyle name="Calculation 7 3" xfId="13555"/>
    <cellStyle name="Calculation 7 4" xfId="13556"/>
    <cellStyle name="Calculation 7 5" xfId="13557"/>
    <cellStyle name="Calculation 7 6" xfId="13558"/>
    <cellStyle name="Calculation 7 7" xfId="13559"/>
    <cellStyle name="Calculation 7 8" xfId="13560"/>
    <cellStyle name="Calculation 8" xfId="13561"/>
    <cellStyle name="Calculation 8 2" xfId="13562"/>
    <cellStyle name="Calculation 8 3" xfId="13563"/>
    <cellStyle name="Calculation 8 4" xfId="13564"/>
    <cellStyle name="Calculation 8 5" xfId="13565"/>
    <cellStyle name="Calculation 8 6" xfId="13566"/>
    <cellStyle name="Calculation 8 7" xfId="13567"/>
    <cellStyle name="Calculation 8 8" xfId="13568"/>
    <cellStyle name="Calculation 9" xfId="13569"/>
    <cellStyle name="Calculation 9 2" xfId="13570"/>
    <cellStyle name="Calculation 9 3" xfId="13571"/>
    <cellStyle name="Calculation 9 4" xfId="13572"/>
    <cellStyle name="Calculation 9 5" xfId="13573"/>
    <cellStyle name="Calculation 9 6" xfId="13574"/>
    <cellStyle name="Calculation 9 7" xfId="13575"/>
    <cellStyle name="Calculation 9 8" xfId="13576"/>
    <cellStyle name="Calculation_реестр объектов ЕНЭС" xfId="13577"/>
    <cellStyle name="Case" xfId="13578"/>
    <cellStyle name="Center Across" xfId="13579"/>
    <cellStyle name="Characteristic" xfId="13580"/>
    <cellStyle name="CharactNote" xfId="13581"/>
    <cellStyle name="CharactType" xfId="13582"/>
    <cellStyle name="CharactValue" xfId="13583"/>
    <cellStyle name="CharactValueNote" xfId="13584"/>
    <cellStyle name="CharShortType" xfId="13585"/>
    <cellStyle name="Check" xfId="13586"/>
    <cellStyle name="Check 10" xfId="13587"/>
    <cellStyle name="Check 11" xfId="13588"/>
    <cellStyle name="Check 12" xfId="13589"/>
    <cellStyle name="Check 13" xfId="13590"/>
    <cellStyle name="Check 14" xfId="13591"/>
    <cellStyle name="Check 15" xfId="13592"/>
    <cellStyle name="Check 16" xfId="13593"/>
    <cellStyle name="Check 2" xfId="13594"/>
    <cellStyle name="Check 2 10" xfId="13595"/>
    <cellStyle name="Check 2 11" xfId="13596"/>
    <cellStyle name="Check 2 12" xfId="13597"/>
    <cellStyle name="Check 2 13" xfId="13598"/>
    <cellStyle name="Check 2 14" xfId="13599"/>
    <cellStyle name="Check 2 2" xfId="13600"/>
    <cellStyle name="Check 2 2 10" xfId="13601"/>
    <cellStyle name="Check 2 2 11" xfId="13602"/>
    <cellStyle name="Check 2 2 12" xfId="13603"/>
    <cellStyle name="Check 2 2 2" xfId="13604"/>
    <cellStyle name="Check 2 2 2 2" xfId="13605"/>
    <cellStyle name="Check 2 2 2 3" xfId="13606"/>
    <cellStyle name="Check 2 2 2 4" xfId="13607"/>
    <cellStyle name="Check 2 2 2 5" xfId="13608"/>
    <cellStyle name="Check 2 2 2 6" xfId="13609"/>
    <cellStyle name="Check 2 2 2 7" xfId="13610"/>
    <cellStyle name="Check 2 2 2 8" xfId="13611"/>
    <cellStyle name="Check 2 2 3" xfId="13612"/>
    <cellStyle name="Check 2 2 3 2" xfId="13613"/>
    <cellStyle name="Check 2 2 3 3" xfId="13614"/>
    <cellStyle name="Check 2 2 3 4" xfId="13615"/>
    <cellStyle name="Check 2 2 3 5" xfId="13616"/>
    <cellStyle name="Check 2 2 3 6" xfId="13617"/>
    <cellStyle name="Check 2 2 3 7" xfId="13618"/>
    <cellStyle name="Check 2 2 3 8" xfId="13619"/>
    <cellStyle name="Check 2 2 4" xfId="13620"/>
    <cellStyle name="Check 2 2 4 2" xfId="13621"/>
    <cellStyle name="Check 2 2 4 3" xfId="13622"/>
    <cellStyle name="Check 2 2 4 4" xfId="13623"/>
    <cellStyle name="Check 2 2 4 5" xfId="13624"/>
    <cellStyle name="Check 2 2 4 6" xfId="13625"/>
    <cellStyle name="Check 2 2 4 7" xfId="13626"/>
    <cellStyle name="Check 2 2 4 8" xfId="13627"/>
    <cellStyle name="Check 2 2 5" xfId="13628"/>
    <cellStyle name="Check 2 2 6" xfId="13629"/>
    <cellStyle name="Check 2 2 7" xfId="13630"/>
    <cellStyle name="Check 2 2 8" xfId="13631"/>
    <cellStyle name="Check 2 2 9" xfId="13632"/>
    <cellStyle name="Check 2 3" xfId="13633"/>
    <cellStyle name="Check 2 3 10" xfId="13634"/>
    <cellStyle name="Check 2 3 11" xfId="13635"/>
    <cellStyle name="Check 2 3 12" xfId="13636"/>
    <cellStyle name="Check 2 3 2" xfId="13637"/>
    <cellStyle name="Check 2 3 2 2" xfId="13638"/>
    <cellStyle name="Check 2 3 2 3" xfId="13639"/>
    <cellStyle name="Check 2 3 2 4" xfId="13640"/>
    <cellStyle name="Check 2 3 2 5" xfId="13641"/>
    <cellStyle name="Check 2 3 2 6" xfId="13642"/>
    <cellStyle name="Check 2 3 2 7" xfId="13643"/>
    <cellStyle name="Check 2 3 2 8" xfId="13644"/>
    <cellStyle name="Check 2 3 3" xfId="13645"/>
    <cellStyle name="Check 2 3 3 2" xfId="13646"/>
    <cellStyle name="Check 2 3 3 3" xfId="13647"/>
    <cellStyle name="Check 2 3 3 4" xfId="13648"/>
    <cellStyle name="Check 2 3 3 5" xfId="13649"/>
    <cellStyle name="Check 2 3 3 6" xfId="13650"/>
    <cellStyle name="Check 2 3 3 7" xfId="13651"/>
    <cellStyle name="Check 2 3 3 8" xfId="13652"/>
    <cellStyle name="Check 2 3 4" xfId="13653"/>
    <cellStyle name="Check 2 3 4 2" xfId="13654"/>
    <cellStyle name="Check 2 3 4 3" xfId="13655"/>
    <cellStyle name="Check 2 3 4 4" xfId="13656"/>
    <cellStyle name="Check 2 3 4 5" xfId="13657"/>
    <cellStyle name="Check 2 3 4 6" xfId="13658"/>
    <cellStyle name="Check 2 3 4 7" xfId="13659"/>
    <cellStyle name="Check 2 3 4 8" xfId="13660"/>
    <cellStyle name="Check 2 3 5" xfId="13661"/>
    <cellStyle name="Check 2 3 6" xfId="13662"/>
    <cellStyle name="Check 2 3 7" xfId="13663"/>
    <cellStyle name="Check 2 3 8" xfId="13664"/>
    <cellStyle name="Check 2 3 9" xfId="13665"/>
    <cellStyle name="Check 2 4" xfId="13666"/>
    <cellStyle name="Check 2 4 2" xfId="13667"/>
    <cellStyle name="Check 2 4 3" xfId="13668"/>
    <cellStyle name="Check 2 4 4" xfId="13669"/>
    <cellStyle name="Check 2 4 5" xfId="13670"/>
    <cellStyle name="Check 2 4 6" xfId="13671"/>
    <cellStyle name="Check 2 4 7" xfId="13672"/>
    <cellStyle name="Check 2 4 8" xfId="13673"/>
    <cellStyle name="Check 2 5" xfId="13674"/>
    <cellStyle name="Check 2 5 2" xfId="13675"/>
    <cellStyle name="Check 2 5 3" xfId="13676"/>
    <cellStyle name="Check 2 5 4" xfId="13677"/>
    <cellStyle name="Check 2 5 5" xfId="13678"/>
    <cellStyle name="Check 2 5 6" xfId="13679"/>
    <cellStyle name="Check 2 5 7" xfId="13680"/>
    <cellStyle name="Check 2 5 8" xfId="13681"/>
    <cellStyle name="Check 2 6" xfId="13682"/>
    <cellStyle name="Check 2 6 2" xfId="13683"/>
    <cellStyle name="Check 2 6 3" xfId="13684"/>
    <cellStyle name="Check 2 6 4" xfId="13685"/>
    <cellStyle name="Check 2 6 5" xfId="13686"/>
    <cellStyle name="Check 2 6 6" xfId="13687"/>
    <cellStyle name="Check 2 6 7" xfId="13688"/>
    <cellStyle name="Check 2 6 8" xfId="13689"/>
    <cellStyle name="Check 2 7" xfId="13690"/>
    <cellStyle name="Check 2 8" xfId="13691"/>
    <cellStyle name="Check 2 9" xfId="13692"/>
    <cellStyle name="Check 3" xfId="13693"/>
    <cellStyle name="Check 3 10" xfId="13694"/>
    <cellStyle name="Check 3 11" xfId="13695"/>
    <cellStyle name="Check 3 12" xfId="13696"/>
    <cellStyle name="Check 3 13" xfId="13697"/>
    <cellStyle name="Check 3 14" xfId="13698"/>
    <cellStyle name="Check 3 2" xfId="13699"/>
    <cellStyle name="Check 3 2 10" xfId="13700"/>
    <cellStyle name="Check 3 2 11" xfId="13701"/>
    <cellStyle name="Check 3 2 12" xfId="13702"/>
    <cellStyle name="Check 3 2 2" xfId="13703"/>
    <cellStyle name="Check 3 2 2 2" xfId="13704"/>
    <cellStyle name="Check 3 2 2 3" xfId="13705"/>
    <cellStyle name="Check 3 2 2 4" xfId="13706"/>
    <cellStyle name="Check 3 2 2 5" xfId="13707"/>
    <cellStyle name="Check 3 2 2 6" xfId="13708"/>
    <cellStyle name="Check 3 2 2 7" xfId="13709"/>
    <cellStyle name="Check 3 2 2 8" xfId="13710"/>
    <cellStyle name="Check 3 2 3" xfId="13711"/>
    <cellStyle name="Check 3 2 3 2" xfId="13712"/>
    <cellStyle name="Check 3 2 3 3" xfId="13713"/>
    <cellStyle name="Check 3 2 3 4" xfId="13714"/>
    <cellStyle name="Check 3 2 3 5" xfId="13715"/>
    <cellStyle name="Check 3 2 3 6" xfId="13716"/>
    <cellStyle name="Check 3 2 3 7" xfId="13717"/>
    <cellStyle name="Check 3 2 3 8" xfId="13718"/>
    <cellStyle name="Check 3 2 4" xfId="13719"/>
    <cellStyle name="Check 3 2 4 2" xfId="13720"/>
    <cellStyle name="Check 3 2 4 3" xfId="13721"/>
    <cellStyle name="Check 3 2 4 4" xfId="13722"/>
    <cellStyle name="Check 3 2 4 5" xfId="13723"/>
    <cellStyle name="Check 3 2 4 6" xfId="13724"/>
    <cellStyle name="Check 3 2 4 7" xfId="13725"/>
    <cellStyle name="Check 3 2 4 8" xfId="13726"/>
    <cellStyle name="Check 3 2 5" xfId="13727"/>
    <cellStyle name="Check 3 2 6" xfId="13728"/>
    <cellStyle name="Check 3 2 7" xfId="13729"/>
    <cellStyle name="Check 3 2 8" xfId="13730"/>
    <cellStyle name="Check 3 2 9" xfId="13731"/>
    <cellStyle name="Check 3 3" xfId="13732"/>
    <cellStyle name="Check 3 3 10" xfId="13733"/>
    <cellStyle name="Check 3 3 11" xfId="13734"/>
    <cellStyle name="Check 3 3 12" xfId="13735"/>
    <cellStyle name="Check 3 3 2" xfId="13736"/>
    <cellStyle name="Check 3 3 2 2" xfId="13737"/>
    <cellStyle name="Check 3 3 2 3" xfId="13738"/>
    <cellStyle name="Check 3 3 2 4" xfId="13739"/>
    <cellStyle name="Check 3 3 2 5" xfId="13740"/>
    <cellStyle name="Check 3 3 2 6" xfId="13741"/>
    <cellStyle name="Check 3 3 2 7" xfId="13742"/>
    <cellStyle name="Check 3 3 2 8" xfId="13743"/>
    <cellStyle name="Check 3 3 3" xfId="13744"/>
    <cellStyle name="Check 3 3 3 2" xfId="13745"/>
    <cellStyle name="Check 3 3 3 3" xfId="13746"/>
    <cellStyle name="Check 3 3 3 4" xfId="13747"/>
    <cellStyle name="Check 3 3 3 5" xfId="13748"/>
    <cellStyle name="Check 3 3 3 6" xfId="13749"/>
    <cellStyle name="Check 3 3 3 7" xfId="13750"/>
    <cellStyle name="Check 3 3 3 8" xfId="13751"/>
    <cellStyle name="Check 3 3 4" xfId="13752"/>
    <cellStyle name="Check 3 3 4 2" xfId="13753"/>
    <cellStyle name="Check 3 3 4 3" xfId="13754"/>
    <cellStyle name="Check 3 3 4 4" xfId="13755"/>
    <cellStyle name="Check 3 3 4 5" xfId="13756"/>
    <cellStyle name="Check 3 3 4 6" xfId="13757"/>
    <cellStyle name="Check 3 3 4 7" xfId="13758"/>
    <cellStyle name="Check 3 3 4 8" xfId="13759"/>
    <cellStyle name="Check 3 3 5" xfId="13760"/>
    <cellStyle name="Check 3 3 6" xfId="13761"/>
    <cellStyle name="Check 3 3 7" xfId="13762"/>
    <cellStyle name="Check 3 3 8" xfId="13763"/>
    <cellStyle name="Check 3 3 9" xfId="13764"/>
    <cellStyle name="Check 3 4" xfId="13765"/>
    <cellStyle name="Check 3 4 2" xfId="13766"/>
    <cellStyle name="Check 3 4 3" xfId="13767"/>
    <cellStyle name="Check 3 4 4" xfId="13768"/>
    <cellStyle name="Check 3 4 5" xfId="13769"/>
    <cellStyle name="Check 3 4 6" xfId="13770"/>
    <cellStyle name="Check 3 4 7" xfId="13771"/>
    <cellStyle name="Check 3 4 8" xfId="13772"/>
    <cellStyle name="Check 3 5" xfId="13773"/>
    <cellStyle name="Check 3 5 2" xfId="13774"/>
    <cellStyle name="Check 3 5 3" xfId="13775"/>
    <cellStyle name="Check 3 5 4" xfId="13776"/>
    <cellStyle name="Check 3 5 5" xfId="13777"/>
    <cellStyle name="Check 3 5 6" xfId="13778"/>
    <cellStyle name="Check 3 5 7" xfId="13779"/>
    <cellStyle name="Check 3 5 8" xfId="13780"/>
    <cellStyle name="Check 3 6" xfId="13781"/>
    <cellStyle name="Check 3 6 2" xfId="13782"/>
    <cellStyle name="Check 3 6 3" xfId="13783"/>
    <cellStyle name="Check 3 6 4" xfId="13784"/>
    <cellStyle name="Check 3 6 5" xfId="13785"/>
    <cellStyle name="Check 3 6 6" xfId="13786"/>
    <cellStyle name="Check 3 6 7" xfId="13787"/>
    <cellStyle name="Check 3 6 8" xfId="13788"/>
    <cellStyle name="Check 3 7" xfId="13789"/>
    <cellStyle name="Check 3 8" xfId="13790"/>
    <cellStyle name="Check 3 9" xfId="13791"/>
    <cellStyle name="Check 4" xfId="13792"/>
    <cellStyle name="Check 4 10" xfId="13793"/>
    <cellStyle name="Check 4 11" xfId="13794"/>
    <cellStyle name="Check 4 12" xfId="13795"/>
    <cellStyle name="Check 4 2" xfId="13796"/>
    <cellStyle name="Check 4 2 2" xfId="13797"/>
    <cellStyle name="Check 4 2 3" xfId="13798"/>
    <cellStyle name="Check 4 2 4" xfId="13799"/>
    <cellStyle name="Check 4 2 5" xfId="13800"/>
    <cellStyle name="Check 4 2 6" xfId="13801"/>
    <cellStyle name="Check 4 2 7" xfId="13802"/>
    <cellStyle name="Check 4 2 8" xfId="13803"/>
    <cellStyle name="Check 4 3" xfId="13804"/>
    <cellStyle name="Check 4 3 2" xfId="13805"/>
    <cellStyle name="Check 4 3 3" xfId="13806"/>
    <cellStyle name="Check 4 3 4" xfId="13807"/>
    <cellStyle name="Check 4 3 5" xfId="13808"/>
    <cellStyle name="Check 4 3 6" xfId="13809"/>
    <cellStyle name="Check 4 3 7" xfId="13810"/>
    <cellStyle name="Check 4 3 8" xfId="13811"/>
    <cellStyle name="Check 4 4" xfId="13812"/>
    <cellStyle name="Check 4 4 2" xfId="13813"/>
    <cellStyle name="Check 4 4 3" xfId="13814"/>
    <cellStyle name="Check 4 4 4" xfId="13815"/>
    <cellStyle name="Check 4 4 5" xfId="13816"/>
    <cellStyle name="Check 4 4 6" xfId="13817"/>
    <cellStyle name="Check 4 4 7" xfId="13818"/>
    <cellStyle name="Check 4 4 8" xfId="13819"/>
    <cellStyle name="Check 4 5" xfId="13820"/>
    <cellStyle name="Check 4 6" xfId="13821"/>
    <cellStyle name="Check 4 7" xfId="13822"/>
    <cellStyle name="Check 4 8" xfId="13823"/>
    <cellStyle name="Check 4 9" xfId="13824"/>
    <cellStyle name="Check 5" xfId="13825"/>
    <cellStyle name="Check 5 10" xfId="13826"/>
    <cellStyle name="Check 5 11" xfId="13827"/>
    <cellStyle name="Check 5 12" xfId="13828"/>
    <cellStyle name="Check 5 2" xfId="13829"/>
    <cellStyle name="Check 5 2 2" xfId="13830"/>
    <cellStyle name="Check 5 2 3" xfId="13831"/>
    <cellStyle name="Check 5 2 4" xfId="13832"/>
    <cellStyle name="Check 5 2 5" xfId="13833"/>
    <cellStyle name="Check 5 2 6" xfId="13834"/>
    <cellStyle name="Check 5 2 7" xfId="13835"/>
    <cellStyle name="Check 5 2 8" xfId="13836"/>
    <cellStyle name="Check 5 3" xfId="13837"/>
    <cellStyle name="Check 5 3 2" xfId="13838"/>
    <cellStyle name="Check 5 3 3" xfId="13839"/>
    <cellStyle name="Check 5 3 4" xfId="13840"/>
    <cellStyle name="Check 5 3 5" xfId="13841"/>
    <cellStyle name="Check 5 3 6" xfId="13842"/>
    <cellStyle name="Check 5 3 7" xfId="13843"/>
    <cellStyle name="Check 5 3 8" xfId="13844"/>
    <cellStyle name="Check 5 4" xfId="13845"/>
    <cellStyle name="Check 5 4 2" xfId="13846"/>
    <cellStyle name="Check 5 4 3" xfId="13847"/>
    <cellStyle name="Check 5 4 4" xfId="13848"/>
    <cellStyle name="Check 5 4 5" xfId="13849"/>
    <cellStyle name="Check 5 4 6" xfId="13850"/>
    <cellStyle name="Check 5 4 7" xfId="13851"/>
    <cellStyle name="Check 5 4 8" xfId="13852"/>
    <cellStyle name="Check 5 5" xfId="13853"/>
    <cellStyle name="Check 5 6" xfId="13854"/>
    <cellStyle name="Check 5 7" xfId="13855"/>
    <cellStyle name="Check 5 8" xfId="13856"/>
    <cellStyle name="Check 5 9" xfId="13857"/>
    <cellStyle name="Check 6" xfId="13858"/>
    <cellStyle name="Check 6 2" xfId="13859"/>
    <cellStyle name="Check 6 3" xfId="13860"/>
    <cellStyle name="Check 6 4" xfId="13861"/>
    <cellStyle name="Check 6 5" xfId="13862"/>
    <cellStyle name="Check 6 6" xfId="13863"/>
    <cellStyle name="Check 6 7" xfId="13864"/>
    <cellStyle name="Check 6 8" xfId="13865"/>
    <cellStyle name="Check 7" xfId="13866"/>
    <cellStyle name="Check 7 2" xfId="13867"/>
    <cellStyle name="Check 7 3" xfId="13868"/>
    <cellStyle name="Check 7 4" xfId="13869"/>
    <cellStyle name="Check 7 5" xfId="13870"/>
    <cellStyle name="Check 7 6" xfId="13871"/>
    <cellStyle name="Check 7 7" xfId="13872"/>
    <cellStyle name="Check 7 8" xfId="13873"/>
    <cellStyle name="Check 8" xfId="13874"/>
    <cellStyle name="Check 8 2" xfId="13875"/>
    <cellStyle name="Check 8 3" xfId="13876"/>
    <cellStyle name="Check 8 4" xfId="13877"/>
    <cellStyle name="Check 8 5" xfId="13878"/>
    <cellStyle name="Check 8 6" xfId="13879"/>
    <cellStyle name="Check 8 7" xfId="13880"/>
    <cellStyle name="Check 8 8" xfId="13881"/>
    <cellStyle name="Check 9" xfId="13882"/>
    <cellStyle name="Check Cell" xfId="13883"/>
    <cellStyle name="Check Cell 2" xfId="13884"/>
    <cellStyle name="Check Cell 2 2" xfId="13885"/>
    <cellStyle name="Check Cell 3" xfId="13886"/>
    <cellStyle name="Check Cell_реестр объектов ЕНЭС" xfId="13887"/>
    <cellStyle name="Chek" xfId="13888"/>
    <cellStyle name="Chek 10" xfId="13889"/>
    <cellStyle name="Chek 11" xfId="13890"/>
    <cellStyle name="Chek 12" xfId="13891"/>
    <cellStyle name="Chek 13" xfId="13892"/>
    <cellStyle name="Chek 2" xfId="13893"/>
    <cellStyle name="Chek 2 2" xfId="13894"/>
    <cellStyle name="Chek 2 3" xfId="13895"/>
    <cellStyle name="Chek 2 4" xfId="13896"/>
    <cellStyle name="Chek 2 5" xfId="13897"/>
    <cellStyle name="Chek 2 6" xfId="13898"/>
    <cellStyle name="Chek 2 7" xfId="13899"/>
    <cellStyle name="Chek 2 8" xfId="13900"/>
    <cellStyle name="Chek 3" xfId="13901"/>
    <cellStyle name="Chek 3 2" xfId="13902"/>
    <cellStyle name="Chek 3 3" xfId="13903"/>
    <cellStyle name="Chek 3 4" xfId="13904"/>
    <cellStyle name="Chek 3 5" xfId="13905"/>
    <cellStyle name="Chek 3 6" xfId="13906"/>
    <cellStyle name="Chek 3 7" xfId="13907"/>
    <cellStyle name="Chek 3 8" xfId="13908"/>
    <cellStyle name="Chek 4" xfId="13909"/>
    <cellStyle name="Chek 4 2" xfId="13910"/>
    <cellStyle name="Chek 4 3" xfId="13911"/>
    <cellStyle name="Chek 4 4" xfId="13912"/>
    <cellStyle name="Chek 4 5" xfId="13913"/>
    <cellStyle name="Chek 4 6" xfId="13914"/>
    <cellStyle name="Chek 4 7" xfId="13915"/>
    <cellStyle name="Chek 4 8" xfId="13916"/>
    <cellStyle name="Chek 5" xfId="13917"/>
    <cellStyle name="Chek 6" xfId="13918"/>
    <cellStyle name="Chek 7" xfId="13919"/>
    <cellStyle name="Chek 8" xfId="13920"/>
    <cellStyle name="Chek 9" xfId="13921"/>
    <cellStyle name="Code" xfId="13922"/>
    <cellStyle name="Column Heading" xfId="13923"/>
    <cellStyle name="Com " xfId="13924"/>
    <cellStyle name="Comma [0]" xfId="13925"/>
    <cellStyle name="Comma [0] 2" xfId="13926"/>
    <cellStyle name="Comma [0]_275, 64MB" xfId="13927"/>
    <cellStyle name="Comma [00]" xfId="13928"/>
    <cellStyle name="Comma [1]" xfId="13929"/>
    <cellStyle name="Comma 0" xfId="13930"/>
    <cellStyle name="Comma 0*" xfId="13931"/>
    <cellStyle name="Comma 2" xfId="13932"/>
    <cellStyle name="Comma 2 2" xfId="13933"/>
    <cellStyle name="Comma 3" xfId="13934"/>
    <cellStyle name="Comma 3*" xfId="13935"/>
    <cellStyle name="Comma_#6 Temps &amp; Contractors" xfId="13936"/>
    <cellStyle name="Comma0" xfId="13937"/>
    <cellStyle name="Comma0 2" xfId="13938"/>
    <cellStyle name="Comma0 3" xfId="13939"/>
    <cellStyle name="Comments" xfId="13940"/>
    <cellStyle name="Condition" xfId="13941"/>
    <cellStyle name="CondMandatory" xfId="13942"/>
    <cellStyle name="Content1" xfId="13943"/>
    <cellStyle name="Content2" xfId="13944"/>
    <cellStyle name="Content3" xfId="13945"/>
    <cellStyle name="Çŕůčňíűé" xfId="13946"/>
    <cellStyle name="Currency [0]" xfId="13947"/>
    <cellStyle name="Currency [0] 2" xfId="13948"/>
    <cellStyle name="Currency [0] 2 2" xfId="13949"/>
    <cellStyle name="Currency [0] 2 3" xfId="13950"/>
    <cellStyle name="Currency [0] 2 4" xfId="13951"/>
    <cellStyle name="Currency [0] 2 5" xfId="13952"/>
    <cellStyle name="Currency [0] 2 6" xfId="13953"/>
    <cellStyle name="Currency [0] 2 7" xfId="13954"/>
    <cellStyle name="Currency [0] 2 8" xfId="13955"/>
    <cellStyle name="Currency [0] 2 9" xfId="13956"/>
    <cellStyle name="Currency [0] 3" xfId="13957"/>
    <cellStyle name="Currency [0] 3 2" xfId="13958"/>
    <cellStyle name="Currency [0] 3 3" xfId="13959"/>
    <cellStyle name="Currency [0] 3 4" xfId="13960"/>
    <cellStyle name="Currency [0] 3 5" xfId="13961"/>
    <cellStyle name="Currency [0] 3 6" xfId="13962"/>
    <cellStyle name="Currency [0] 3 7" xfId="13963"/>
    <cellStyle name="Currency [0] 3 8" xfId="13964"/>
    <cellStyle name="Currency [0] 3 9" xfId="13965"/>
    <cellStyle name="Currency [0] 4" xfId="13966"/>
    <cellStyle name="Currency [0] 4 2" xfId="13967"/>
    <cellStyle name="Currency [0] 4 3" xfId="13968"/>
    <cellStyle name="Currency [0] 4 4" xfId="13969"/>
    <cellStyle name="Currency [0] 4 5" xfId="13970"/>
    <cellStyle name="Currency [0] 4 6" xfId="13971"/>
    <cellStyle name="Currency [0] 4 7" xfId="13972"/>
    <cellStyle name="Currency [0] 4 8" xfId="13973"/>
    <cellStyle name="Currency [0] 4 9" xfId="13974"/>
    <cellStyle name="Currency [0] 5" xfId="13975"/>
    <cellStyle name="Currency [0] 5 2" xfId="13976"/>
    <cellStyle name="Currency [0] 5 3" xfId="13977"/>
    <cellStyle name="Currency [0] 5 4" xfId="13978"/>
    <cellStyle name="Currency [0] 5 5" xfId="13979"/>
    <cellStyle name="Currency [0] 5 6" xfId="13980"/>
    <cellStyle name="Currency [0] 5 7" xfId="13981"/>
    <cellStyle name="Currency [0] 5 8" xfId="13982"/>
    <cellStyle name="Currency [0] 5 9" xfId="13983"/>
    <cellStyle name="Currency [0] 6" xfId="13984"/>
    <cellStyle name="Currency [0] 6 2" xfId="13985"/>
    <cellStyle name="Currency [0] 6 3" xfId="13986"/>
    <cellStyle name="Currency [0] 7" xfId="13987"/>
    <cellStyle name="Currency [0] 7 2" xfId="13988"/>
    <cellStyle name="Currency [0] 7 3" xfId="13989"/>
    <cellStyle name="Currency [0] 8" xfId="13990"/>
    <cellStyle name="Currency [0] 8 2" xfId="13991"/>
    <cellStyle name="Currency [0] 8 3" xfId="13992"/>
    <cellStyle name="Currency [00]" xfId="13993"/>
    <cellStyle name="Currency [1]" xfId="13994"/>
    <cellStyle name="Currency 0" xfId="13995"/>
    <cellStyle name="Currency 2" xfId="13996"/>
    <cellStyle name="Currency EN" xfId="13997"/>
    <cellStyle name="Currency EN 10" xfId="13998"/>
    <cellStyle name="Currency EN 2" xfId="13999"/>
    <cellStyle name="Currency EN 2 2" xfId="14000"/>
    <cellStyle name="Currency EN 2 2 2" xfId="14001"/>
    <cellStyle name="Currency EN 2 2 3" xfId="14002"/>
    <cellStyle name="Currency EN 2 2 4" xfId="14003"/>
    <cellStyle name="Currency EN 2 3" xfId="14004"/>
    <cellStyle name="Currency EN 2 3 2" xfId="14005"/>
    <cellStyle name="Currency EN 2 3 3" xfId="14006"/>
    <cellStyle name="Currency EN 2 3 4" xfId="14007"/>
    <cellStyle name="Currency EN 2 4" xfId="14008"/>
    <cellStyle name="Currency EN 2 4 2" xfId="14009"/>
    <cellStyle name="Currency EN 2 4 3" xfId="14010"/>
    <cellStyle name="Currency EN 2 4 4" xfId="14011"/>
    <cellStyle name="Currency EN 2 5" xfId="14012"/>
    <cellStyle name="Currency EN 2 6" xfId="14013"/>
    <cellStyle name="Currency EN 2 7" xfId="14014"/>
    <cellStyle name="Currency EN 2 8" xfId="14015"/>
    <cellStyle name="Currency EN 3" xfId="14016"/>
    <cellStyle name="Currency EN 3 2" xfId="14017"/>
    <cellStyle name="Currency EN 3 2 2" xfId="14018"/>
    <cellStyle name="Currency EN 3 2 3" xfId="14019"/>
    <cellStyle name="Currency EN 3 2 4" xfId="14020"/>
    <cellStyle name="Currency EN 3 3" xfId="14021"/>
    <cellStyle name="Currency EN 3 3 2" xfId="14022"/>
    <cellStyle name="Currency EN 3 3 3" xfId="14023"/>
    <cellStyle name="Currency EN 3 3 4" xfId="14024"/>
    <cellStyle name="Currency EN 3 4" xfId="14025"/>
    <cellStyle name="Currency EN 3 4 2" xfId="14026"/>
    <cellStyle name="Currency EN 3 4 3" xfId="14027"/>
    <cellStyle name="Currency EN 3 4 4" xfId="14028"/>
    <cellStyle name="Currency EN 3 5" xfId="14029"/>
    <cellStyle name="Currency EN 3 6" xfId="14030"/>
    <cellStyle name="Currency EN 3 7" xfId="14031"/>
    <cellStyle name="Currency EN 3 8" xfId="14032"/>
    <cellStyle name="Currency EN 4" xfId="14033"/>
    <cellStyle name="Currency EN 4 2" xfId="14034"/>
    <cellStyle name="Currency EN 4 3" xfId="14035"/>
    <cellStyle name="Currency EN 4 4" xfId="14036"/>
    <cellStyle name="Currency EN 5" xfId="14037"/>
    <cellStyle name="Currency EN 5 2" xfId="14038"/>
    <cellStyle name="Currency EN 5 3" xfId="14039"/>
    <cellStyle name="Currency EN 5 4" xfId="14040"/>
    <cellStyle name="Currency EN 6" xfId="14041"/>
    <cellStyle name="Currency EN 6 2" xfId="14042"/>
    <cellStyle name="Currency EN 6 3" xfId="14043"/>
    <cellStyle name="Currency EN 6 4" xfId="14044"/>
    <cellStyle name="Currency EN 7" xfId="14045"/>
    <cellStyle name="Currency EN 8" xfId="14046"/>
    <cellStyle name="Currency EN 9" xfId="14047"/>
    <cellStyle name="Currency RU" xfId="14048"/>
    <cellStyle name="Currency RU 10" xfId="14049"/>
    <cellStyle name="Currency RU 2" xfId="14050"/>
    <cellStyle name="Currency RU 2 2" xfId="14051"/>
    <cellStyle name="Currency RU 2 2 2" xfId="14052"/>
    <cellStyle name="Currency RU 2 2 3" xfId="14053"/>
    <cellStyle name="Currency RU 2 2 4" xfId="14054"/>
    <cellStyle name="Currency RU 2 3" xfId="14055"/>
    <cellStyle name="Currency RU 2 3 2" xfId="14056"/>
    <cellStyle name="Currency RU 2 3 3" xfId="14057"/>
    <cellStyle name="Currency RU 2 3 4" xfId="14058"/>
    <cellStyle name="Currency RU 2 4" xfId="14059"/>
    <cellStyle name="Currency RU 2 4 2" xfId="14060"/>
    <cellStyle name="Currency RU 2 4 3" xfId="14061"/>
    <cellStyle name="Currency RU 2 4 4" xfId="14062"/>
    <cellStyle name="Currency RU 2 5" xfId="14063"/>
    <cellStyle name="Currency RU 2 6" xfId="14064"/>
    <cellStyle name="Currency RU 2 7" xfId="14065"/>
    <cellStyle name="Currency RU 2 8" xfId="14066"/>
    <cellStyle name="Currency RU 3" xfId="14067"/>
    <cellStyle name="Currency RU 3 2" xfId="14068"/>
    <cellStyle name="Currency RU 3 2 2" xfId="14069"/>
    <cellStyle name="Currency RU 3 2 3" xfId="14070"/>
    <cellStyle name="Currency RU 3 2 4" xfId="14071"/>
    <cellStyle name="Currency RU 3 3" xfId="14072"/>
    <cellStyle name="Currency RU 3 3 2" xfId="14073"/>
    <cellStyle name="Currency RU 3 3 3" xfId="14074"/>
    <cellStyle name="Currency RU 3 3 4" xfId="14075"/>
    <cellStyle name="Currency RU 3 4" xfId="14076"/>
    <cellStyle name="Currency RU 3 4 2" xfId="14077"/>
    <cellStyle name="Currency RU 3 4 3" xfId="14078"/>
    <cellStyle name="Currency RU 3 4 4" xfId="14079"/>
    <cellStyle name="Currency RU 3 5" xfId="14080"/>
    <cellStyle name="Currency RU 3 6" xfId="14081"/>
    <cellStyle name="Currency RU 3 7" xfId="14082"/>
    <cellStyle name="Currency RU 3 8" xfId="14083"/>
    <cellStyle name="Currency RU 4" xfId="14084"/>
    <cellStyle name="Currency RU 4 2" xfId="14085"/>
    <cellStyle name="Currency RU 4 3" xfId="14086"/>
    <cellStyle name="Currency RU 4 4" xfId="14087"/>
    <cellStyle name="Currency RU 5" xfId="14088"/>
    <cellStyle name="Currency RU 5 2" xfId="14089"/>
    <cellStyle name="Currency RU 5 3" xfId="14090"/>
    <cellStyle name="Currency RU 5 4" xfId="14091"/>
    <cellStyle name="Currency RU 6" xfId="14092"/>
    <cellStyle name="Currency RU 6 2" xfId="14093"/>
    <cellStyle name="Currency RU 6 3" xfId="14094"/>
    <cellStyle name="Currency RU 6 4" xfId="14095"/>
    <cellStyle name="Currency RU 7" xfId="14096"/>
    <cellStyle name="Currency RU 8" xfId="14097"/>
    <cellStyle name="Currency RU 9" xfId="14098"/>
    <cellStyle name="Currency RU calc" xfId="14099"/>
    <cellStyle name="Currency RU calc 10" xfId="14100"/>
    <cellStyle name="Currency RU calc 11" xfId="14101"/>
    <cellStyle name="Currency RU calc 12" xfId="14102"/>
    <cellStyle name="Currency RU calc 13" xfId="14103"/>
    <cellStyle name="Currency RU calc 14" xfId="14104"/>
    <cellStyle name="Currency RU calc 2" xfId="14105"/>
    <cellStyle name="Currency RU calc 2 10" xfId="14106"/>
    <cellStyle name="Currency RU calc 2 11" xfId="14107"/>
    <cellStyle name="Currency RU calc 2 12" xfId="14108"/>
    <cellStyle name="Currency RU calc 2 2" xfId="14109"/>
    <cellStyle name="Currency RU calc 2 2 2" xfId="14110"/>
    <cellStyle name="Currency RU calc 2 2 3" xfId="14111"/>
    <cellStyle name="Currency RU calc 2 2 4" xfId="14112"/>
    <cellStyle name="Currency RU calc 2 2 5" xfId="14113"/>
    <cellStyle name="Currency RU calc 2 2 6" xfId="14114"/>
    <cellStyle name="Currency RU calc 2 2 7" xfId="14115"/>
    <cellStyle name="Currency RU calc 2 2 8" xfId="14116"/>
    <cellStyle name="Currency RU calc 2 3" xfId="14117"/>
    <cellStyle name="Currency RU calc 2 3 2" xfId="14118"/>
    <cellStyle name="Currency RU calc 2 3 3" xfId="14119"/>
    <cellStyle name="Currency RU calc 2 3 4" xfId="14120"/>
    <cellStyle name="Currency RU calc 2 3 5" xfId="14121"/>
    <cellStyle name="Currency RU calc 2 3 6" xfId="14122"/>
    <cellStyle name="Currency RU calc 2 3 7" xfId="14123"/>
    <cellStyle name="Currency RU calc 2 3 8" xfId="14124"/>
    <cellStyle name="Currency RU calc 2 4" xfId="14125"/>
    <cellStyle name="Currency RU calc 2 4 2" xfId="14126"/>
    <cellStyle name="Currency RU calc 2 4 3" xfId="14127"/>
    <cellStyle name="Currency RU calc 2 4 4" xfId="14128"/>
    <cellStyle name="Currency RU calc 2 4 5" xfId="14129"/>
    <cellStyle name="Currency RU calc 2 4 6" xfId="14130"/>
    <cellStyle name="Currency RU calc 2 4 7" xfId="14131"/>
    <cellStyle name="Currency RU calc 2 4 8" xfId="14132"/>
    <cellStyle name="Currency RU calc 2 5" xfId="14133"/>
    <cellStyle name="Currency RU calc 2 6" xfId="14134"/>
    <cellStyle name="Currency RU calc 2 7" xfId="14135"/>
    <cellStyle name="Currency RU calc 2 8" xfId="14136"/>
    <cellStyle name="Currency RU calc 2 9" xfId="14137"/>
    <cellStyle name="Currency RU calc 3" xfId="14138"/>
    <cellStyle name="Currency RU calc 3 10" xfId="14139"/>
    <cellStyle name="Currency RU calc 3 11" xfId="14140"/>
    <cellStyle name="Currency RU calc 3 12" xfId="14141"/>
    <cellStyle name="Currency RU calc 3 2" xfId="14142"/>
    <cellStyle name="Currency RU calc 3 2 2" xfId="14143"/>
    <cellStyle name="Currency RU calc 3 2 3" xfId="14144"/>
    <cellStyle name="Currency RU calc 3 2 4" xfId="14145"/>
    <cellStyle name="Currency RU calc 3 2 5" xfId="14146"/>
    <cellStyle name="Currency RU calc 3 2 6" xfId="14147"/>
    <cellStyle name="Currency RU calc 3 2 7" xfId="14148"/>
    <cellStyle name="Currency RU calc 3 2 8" xfId="14149"/>
    <cellStyle name="Currency RU calc 3 3" xfId="14150"/>
    <cellStyle name="Currency RU calc 3 3 2" xfId="14151"/>
    <cellStyle name="Currency RU calc 3 3 3" xfId="14152"/>
    <cellStyle name="Currency RU calc 3 3 4" xfId="14153"/>
    <cellStyle name="Currency RU calc 3 3 5" xfId="14154"/>
    <cellStyle name="Currency RU calc 3 3 6" xfId="14155"/>
    <cellStyle name="Currency RU calc 3 3 7" xfId="14156"/>
    <cellStyle name="Currency RU calc 3 3 8" xfId="14157"/>
    <cellStyle name="Currency RU calc 3 4" xfId="14158"/>
    <cellStyle name="Currency RU calc 3 4 2" xfId="14159"/>
    <cellStyle name="Currency RU calc 3 4 3" xfId="14160"/>
    <cellStyle name="Currency RU calc 3 4 4" xfId="14161"/>
    <cellStyle name="Currency RU calc 3 4 5" xfId="14162"/>
    <cellStyle name="Currency RU calc 3 4 6" xfId="14163"/>
    <cellStyle name="Currency RU calc 3 4 7" xfId="14164"/>
    <cellStyle name="Currency RU calc 3 4 8" xfId="14165"/>
    <cellStyle name="Currency RU calc 3 5" xfId="14166"/>
    <cellStyle name="Currency RU calc 3 6" xfId="14167"/>
    <cellStyle name="Currency RU calc 3 7" xfId="14168"/>
    <cellStyle name="Currency RU calc 3 8" xfId="14169"/>
    <cellStyle name="Currency RU calc 3 9" xfId="14170"/>
    <cellStyle name="Currency RU calc 4" xfId="14171"/>
    <cellStyle name="Currency RU calc 4 2" xfId="14172"/>
    <cellStyle name="Currency RU calc 4 3" xfId="14173"/>
    <cellStyle name="Currency RU calc 4 4" xfId="14174"/>
    <cellStyle name="Currency RU calc 4 5" xfId="14175"/>
    <cellStyle name="Currency RU calc 4 6" xfId="14176"/>
    <cellStyle name="Currency RU calc 4 7" xfId="14177"/>
    <cellStyle name="Currency RU calc 4 8" xfId="14178"/>
    <cellStyle name="Currency RU calc 5" xfId="14179"/>
    <cellStyle name="Currency RU calc 5 2" xfId="14180"/>
    <cellStyle name="Currency RU calc 5 3" xfId="14181"/>
    <cellStyle name="Currency RU calc 5 4" xfId="14182"/>
    <cellStyle name="Currency RU calc 5 5" xfId="14183"/>
    <cellStyle name="Currency RU calc 5 6" xfId="14184"/>
    <cellStyle name="Currency RU calc 5 7" xfId="14185"/>
    <cellStyle name="Currency RU calc 5 8" xfId="14186"/>
    <cellStyle name="Currency RU calc 6" xfId="14187"/>
    <cellStyle name="Currency RU calc 6 2" xfId="14188"/>
    <cellStyle name="Currency RU calc 6 3" xfId="14189"/>
    <cellStyle name="Currency RU calc 6 4" xfId="14190"/>
    <cellStyle name="Currency RU calc 6 5" xfId="14191"/>
    <cellStyle name="Currency RU calc 6 6" xfId="14192"/>
    <cellStyle name="Currency RU calc 6 7" xfId="14193"/>
    <cellStyle name="Currency RU calc 6 8" xfId="14194"/>
    <cellStyle name="Currency RU calc 7" xfId="14195"/>
    <cellStyle name="Currency RU calc 8" xfId="14196"/>
    <cellStyle name="Currency RU calc 9" xfId="14197"/>
    <cellStyle name="Currency RU_CP-P (2)" xfId="14198"/>
    <cellStyle name="Currency_#6 Temps &amp; Contractors" xfId="14199"/>
    <cellStyle name="Currency0" xfId="14200"/>
    <cellStyle name="Currency0 2" xfId="14201"/>
    <cellStyle name="Currency0 3" xfId="14202"/>
    <cellStyle name="Currency2" xfId="14203"/>
    <cellStyle name="Data" xfId="14204"/>
    <cellStyle name="DataBold" xfId="14205"/>
    <cellStyle name="Date" xfId="14206"/>
    <cellStyle name="Date 2" xfId="14207"/>
    <cellStyle name="Date 2 2" xfId="14208"/>
    <cellStyle name="date 2 3" xfId="14209"/>
    <cellStyle name="Date 3" xfId="14210"/>
    <cellStyle name="date 3 2" xfId="14211"/>
    <cellStyle name="date 3 3" xfId="14212"/>
    <cellStyle name="Date 4" xfId="14213"/>
    <cellStyle name="date 4 2" xfId="14214"/>
    <cellStyle name="date 4 3" xfId="14215"/>
    <cellStyle name="Date Aligned" xfId="14216"/>
    <cellStyle name="Date EN" xfId="14217"/>
    <cellStyle name="Date RU" xfId="14218"/>
    <cellStyle name="Date Short" xfId="14219"/>
    <cellStyle name="Date_LRP Model (13.05.02)" xfId="14220"/>
    <cellStyle name="Dates" xfId="14221"/>
    <cellStyle name="Dec_0" xfId="14222"/>
    <cellStyle name="DELTA" xfId="14223"/>
    <cellStyle name="Deviant" xfId="14224"/>
    <cellStyle name="Dezimal [0]_Compiling Utility Macros" xfId="14225"/>
    <cellStyle name="Dezimal_Compiling Utility Macros" xfId="14226"/>
    <cellStyle name="DistributionType" xfId="14227"/>
    <cellStyle name="Dollars" xfId="14228"/>
    <cellStyle name="done" xfId="14229"/>
    <cellStyle name="done 2" xfId="14230"/>
    <cellStyle name="Dotted Line" xfId="14231"/>
    <cellStyle name="Double Accounting" xfId="14232"/>
    <cellStyle name="Dziesiêtny [0]_1" xfId="14233"/>
    <cellStyle name="Dziesiêtny_1" xfId="14234"/>
    <cellStyle name="E&amp;Y House" xfId="14235"/>
    <cellStyle name="E-mail" xfId="14236"/>
    <cellStyle name="E-mail 2" xfId="14237"/>
    <cellStyle name="E-mail 3" xfId="14238"/>
    <cellStyle name="E-mail_46EP.2011(v2.0)" xfId="14239"/>
    <cellStyle name="Emphasis 1" xfId="14240"/>
    <cellStyle name="Emphasis 2" xfId="14241"/>
    <cellStyle name="Emphasis 3" xfId="14242"/>
    <cellStyle name="Enter Currency (0)" xfId="14243"/>
    <cellStyle name="Enter Currency (2)" xfId="14244"/>
    <cellStyle name="Enter Units (0)" xfId="14245"/>
    <cellStyle name="Enter Units (1)" xfId="14246"/>
    <cellStyle name="Enter Units (2)" xfId="14247"/>
    <cellStyle name="Euro" xfId="14248"/>
    <cellStyle name="Euro 2" xfId="14249"/>
    <cellStyle name="Euro 3" xfId="14250"/>
    <cellStyle name="ew" xfId="14251"/>
    <cellStyle name="Excel Built-in Normal" xfId="14252"/>
    <cellStyle name="Excel Built-in Normal 2" xfId="14253"/>
    <cellStyle name="Excel Built-in Normal 2 2" xfId="14254"/>
    <cellStyle name="Excel Built-in Normal_Калмэнерго" xfId="14255"/>
    <cellStyle name="Explanatory Text" xfId="14256"/>
    <cellStyle name="Ezres [0]_Document" xfId="14257"/>
    <cellStyle name="Ezres_Document" xfId="14258"/>
    <cellStyle name="F2" xfId="14259"/>
    <cellStyle name="F2 2" xfId="14260"/>
    <cellStyle name="F3" xfId="14261"/>
    <cellStyle name="F3 2" xfId="14262"/>
    <cellStyle name="F4" xfId="14263"/>
    <cellStyle name="F4 2" xfId="14264"/>
    <cellStyle name="F5" xfId="14265"/>
    <cellStyle name="F5 2" xfId="14266"/>
    <cellStyle name="F6" xfId="14267"/>
    <cellStyle name="F6 2" xfId="14268"/>
    <cellStyle name="F7" xfId="14269"/>
    <cellStyle name="F7 2" xfId="14270"/>
    <cellStyle name="F8" xfId="14271"/>
    <cellStyle name="F8 2" xfId="14272"/>
    <cellStyle name="Factor" xfId="14273"/>
    <cellStyle name="fghdfhgvhgvhOR" xfId="14274"/>
    <cellStyle name="Fixed" xfId="14275"/>
    <cellStyle name="Fixed 2" xfId="14276"/>
    <cellStyle name="Fixed 3" xfId="14277"/>
    <cellStyle name="Flag" xfId="14278"/>
    <cellStyle name="fo]_x000d__x000a_UserName=Murat Zelef_x000d__x000a_UserCompany=Bumerang_x000d__x000a__x000d__x000a_[File Paths]_x000d__x000a_WorkingDirectory=C:\EQUIS\DLWIN_x000d__x000a_DownLoader=C" xfId="14279"/>
    <cellStyle name="Followed Hyperlink" xfId="14280"/>
    <cellStyle name="Followed Hyperlink 2" xfId="14281"/>
    <cellStyle name="Followed Hyperlink_08-11-2000" xfId="14282"/>
    <cellStyle name="Fonts" xfId="14283"/>
    <cellStyle name="Fonts 2" xfId="14284"/>
    <cellStyle name="Fonts 2 2" xfId="14285"/>
    <cellStyle name="Fonts 3" xfId="14286"/>
    <cellStyle name="Fonts 3 2" xfId="14287"/>
    <cellStyle name="Fonts 4" xfId="14288"/>
    <cellStyle name="footer" xfId="14289"/>
    <cellStyle name="Footnote" xfId="14290"/>
    <cellStyle name="Footnotes" xfId="14291"/>
    <cellStyle name="From" xfId="14292"/>
    <cellStyle name="General_Ledger" xfId="14293"/>
    <cellStyle name="Good" xfId="14294"/>
    <cellStyle name="Good 2" xfId="14295"/>
    <cellStyle name="Green" xfId="14296"/>
    <cellStyle name="Grey" xfId="14297"/>
    <cellStyle name="Grey 2" xfId="14298"/>
    <cellStyle name="Group" xfId="14299"/>
    <cellStyle name="GroupNote" xfId="14300"/>
    <cellStyle name="hard no" xfId="14301"/>
    <cellStyle name="hard no 10" xfId="14302"/>
    <cellStyle name="hard no 11" xfId="14303"/>
    <cellStyle name="hard no 12" xfId="14304"/>
    <cellStyle name="hard no 13" xfId="14305"/>
    <cellStyle name="hard no 2" xfId="14306"/>
    <cellStyle name="hard no 2 2" xfId="14307"/>
    <cellStyle name="hard no 2 3" xfId="14308"/>
    <cellStyle name="hard no 2 4" xfId="14309"/>
    <cellStyle name="hard no 2 5" xfId="14310"/>
    <cellStyle name="hard no 2 6" xfId="14311"/>
    <cellStyle name="hard no 2 7" xfId="14312"/>
    <cellStyle name="hard no 2 8" xfId="14313"/>
    <cellStyle name="hard no 3" xfId="14314"/>
    <cellStyle name="hard no 3 2" xfId="14315"/>
    <cellStyle name="hard no 3 3" xfId="14316"/>
    <cellStyle name="hard no 3 4" xfId="14317"/>
    <cellStyle name="hard no 3 5" xfId="14318"/>
    <cellStyle name="hard no 3 6" xfId="14319"/>
    <cellStyle name="hard no 3 7" xfId="14320"/>
    <cellStyle name="hard no 3 8" xfId="14321"/>
    <cellStyle name="hard no 4" xfId="14322"/>
    <cellStyle name="hard no 4 2" xfId="14323"/>
    <cellStyle name="hard no 4 3" xfId="14324"/>
    <cellStyle name="hard no 4 4" xfId="14325"/>
    <cellStyle name="hard no 4 5" xfId="14326"/>
    <cellStyle name="hard no 4 6" xfId="14327"/>
    <cellStyle name="hard no 4 7" xfId="14328"/>
    <cellStyle name="hard no 4 8" xfId="14329"/>
    <cellStyle name="hard no 5" xfId="14330"/>
    <cellStyle name="hard no 6" xfId="14331"/>
    <cellStyle name="hard no 7" xfId="14332"/>
    <cellStyle name="hard no 8" xfId="14333"/>
    <cellStyle name="hard no 9" xfId="14334"/>
    <cellStyle name="Hard Percent" xfId="14335"/>
    <cellStyle name="hardno" xfId="14336"/>
    <cellStyle name="Head 1" xfId="14337"/>
    <cellStyle name="Header" xfId="14338"/>
    <cellStyle name="Header1" xfId="14339"/>
    <cellStyle name="Header1 2" xfId="14340"/>
    <cellStyle name="Header1 2 2" xfId="14341"/>
    <cellStyle name="Header1 3" xfId="14342"/>
    <cellStyle name="Header1 3 2" xfId="14343"/>
    <cellStyle name="Header1 4" xfId="14344"/>
    <cellStyle name="Header1 5" xfId="14345"/>
    <cellStyle name="Header2" xfId="14346"/>
    <cellStyle name="Header2 10" xfId="14347"/>
    <cellStyle name="Header2 11" xfId="14348"/>
    <cellStyle name="Header2 12" xfId="14349"/>
    <cellStyle name="Header2 13" xfId="14350"/>
    <cellStyle name="Header2 14" xfId="14351"/>
    <cellStyle name="Header2 15" xfId="14352"/>
    <cellStyle name="Header2 16" xfId="14353"/>
    <cellStyle name="Header2 2" xfId="14354"/>
    <cellStyle name="Header2 2 10" xfId="14355"/>
    <cellStyle name="Header2 2 11" xfId="14356"/>
    <cellStyle name="Header2 2 12" xfId="14357"/>
    <cellStyle name="Header2 2 13" xfId="14358"/>
    <cellStyle name="Header2 2 14" xfId="14359"/>
    <cellStyle name="Header2 2 15" xfId="14360"/>
    <cellStyle name="Header2 2 16" xfId="14361"/>
    <cellStyle name="Header2 2 2" xfId="14362"/>
    <cellStyle name="Header2 2 2 10" xfId="14363"/>
    <cellStyle name="Header2 2 2 11" xfId="14364"/>
    <cellStyle name="Header2 2 2 12" xfId="14365"/>
    <cellStyle name="Header2 2 2 2" xfId="14366"/>
    <cellStyle name="Header2 2 2 2 2" xfId="14367"/>
    <cellStyle name="Header2 2 2 2 3" xfId="14368"/>
    <cellStyle name="Header2 2 2 2 4" xfId="14369"/>
    <cellStyle name="Header2 2 2 2 5" xfId="14370"/>
    <cellStyle name="Header2 2 2 2 6" xfId="14371"/>
    <cellStyle name="Header2 2 2 2 7" xfId="14372"/>
    <cellStyle name="Header2 2 2 2 8" xfId="14373"/>
    <cellStyle name="Header2 2 2 3" xfId="14374"/>
    <cellStyle name="Header2 2 2 3 2" xfId="14375"/>
    <cellStyle name="Header2 2 2 3 3" xfId="14376"/>
    <cellStyle name="Header2 2 2 3 4" xfId="14377"/>
    <cellStyle name="Header2 2 2 3 5" xfId="14378"/>
    <cellStyle name="Header2 2 2 3 6" xfId="14379"/>
    <cellStyle name="Header2 2 2 3 7" xfId="14380"/>
    <cellStyle name="Header2 2 2 3 8" xfId="14381"/>
    <cellStyle name="Header2 2 2 4" xfId="14382"/>
    <cellStyle name="Header2 2 2 4 2" xfId="14383"/>
    <cellStyle name="Header2 2 2 4 3" xfId="14384"/>
    <cellStyle name="Header2 2 2 4 4" xfId="14385"/>
    <cellStyle name="Header2 2 2 4 5" xfId="14386"/>
    <cellStyle name="Header2 2 2 4 6" xfId="14387"/>
    <cellStyle name="Header2 2 2 4 7" xfId="14388"/>
    <cellStyle name="Header2 2 2 4 8" xfId="14389"/>
    <cellStyle name="Header2 2 2 5" xfId="14390"/>
    <cellStyle name="Header2 2 2 6" xfId="14391"/>
    <cellStyle name="Header2 2 2 7" xfId="14392"/>
    <cellStyle name="Header2 2 2 8" xfId="14393"/>
    <cellStyle name="Header2 2 2 9" xfId="14394"/>
    <cellStyle name="Header2 2 3" xfId="14395"/>
    <cellStyle name="Header2 2 3 10" xfId="14396"/>
    <cellStyle name="Header2 2 3 11" xfId="14397"/>
    <cellStyle name="Header2 2 3 12" xfId="14398"/>
    <cellStyle name="Header2 2 3 2" xfId="14399"/>
    <cellStyle name="Header2 2 3 2 2" xfId="14400"/>
    <cellStyle name="Header2 2 3 2 3" xfId="14401"/>
    <cellStyle name="Header2 2 3 2 4" xfId="14402"/>
    <cellStyle name="Header2 2 3 2 5" xfId="14403"/>
    <cellStyle name="Header2 2 3 2 6" xfId="14404"/>
    <cellStyle name="Header2 2 3 2 7" xfId="14405"/>
    <cellStyle name="Header2 2 3 2 8" xfId="14406"/>
    <cellStyle name="Header2 2 3 3" xfId="14407"/>
    <cellStyle name="Header2 2 3 3 2" xfId="14408"/>
    <cellStyle name="Header2 2 3 3 3" xfId="14409"/>
    <cellStyle name="Header2 2 3 3 4" xfId="14410"/>
    <cellStyle name="Header2 2 3 3 5" xfId="14411"/>
    <cellStyle name="Header2 2 3 3 6" xfId="14412"/>
    <cellStyle name="Header2 2 3 3 7" xfId="14413"/>
    <cellStyle name="Header2 2 3 3 8" xfId="14414"/>
    <cellStyle name="Header2 2 3 4" xfId="14415"/>
    <cellStyle name="Header2 2 3 4 2" xfId="14416"/>
    <cellStyle name="Header2 2 3 4 3" xfId="14417"/>
    <cellStyle name="Header2 2 3 4 4" xfId="14418"/>
    <cellStyle name="Header2 2 3 4 5" xfId="14419"/>
    <cellStyle name="Header2 2 3 4 6" xfId="14420"/>
    <cellStyle name="Header2 2 3 4 7" xfId="14421"/>
    <cellStyle name="Header2 2 3 4 8" xfId="14422"/>
    <cellStyle name="Header2 2 3 5" xfId="14423"/>
    <cellStyle name="Header2 2 3 6" xfId="14424"/>
    <cellStyle name="Header2 2 3 7" xfId="14425"/>
    <cellStyle name="Header2 2 3 8" xfId="14426"/>
    <cellStyle name="Header2 2 3 9" xfId="14427"/>
    <cellStyle name="Header2 2 4" xfId="14428"/>
    <cellStyle name="Header2 2 4 2" xfId="14429"/>
    <cellStyle name="Header2 2 4 3" xfId="14430"/>
    <cellStyle name="Header2 2 4 4" xfId="14431"/>
    <cellStyle name="Header2 2 4 5" xfId="14432"/>
    <cellStyle name="Header2 2 4 6" xfId="14433"/>
    <cellStyle name="Header2 2 4 7" xfId="14434"/>
    <cellStyle name="Header2 2 4 8" xfId="14435"/>
    <cellStyle name="Header2 2 5" xfId="14436"/>
    <cellStyle name="Header2 2 5 2" xfId="14437"/>
    <cellStyle name="Header2 2 5 3" xfId="14438"/>
    <cellStyle name="Header2 2 5 4" xfId="14439"/>
    <cellStyle name="Header2 2 5 5" xfId="14440"/>
    <cellStyle name="Header2 2 5 6" xfId="14441"/>
    <cellStyle name="Header2 2 5 7" xfId="14442"/>
    <cellStyle name="Header2 2 5 8" xfId="14443"/>
    <cellStyle name="Header2 2 6" xfId="14444"/>
    <cellStyle name="Header2 2 6 2" xfId="14445"/>
    <cellStyle name="Header2 2 6 3" xfId="14446"/>
    <cellStyle name="Header2 2 6 4" xfId="14447"/>
    <cellStyle name="Header2 2 6 5" xfId="14448"/>
    <cellStyle name="Header2 2 6 6" xfId="14449"/>
    <cellStyle name="Header2 2 6 7" xfId="14450"/>
    <cellStyle name="Header2 2 6 8" xfId="14451"/>
    <cellStyle name="Header2 2 7" xfId="14452"/>
    <cellStyle name="Header2 2 8" xfId="14453"/>
    <cellStyle name="Header2 2 9" xfId="14454"/>
    <cellStyle name="Header2 3" xfId="14455"/>
    <cellStyle name="Header2 3 10" xfId="14456"/>
    <cellStyle name="Header2 3 11" xfId="14457"/>
    <cellStyle name="Header2 3 12" xfId="14458"/>
    <cellStyle name="Header2 3 13" xfId="14459"/>
    <cellStyle name="Header2 3 14" xfId="14460"/>
    <cellStyle name="Header2 3 15" xfId="14461"/>
    <cellStyle name="Header2 3 16" xfId="14462"/>
    <cellStyle name="Header2 3 2" xfId="14463"/>
    <cellStyle name="Header2 3 2 10" xfId="14464"/>
    <cellStyle name="Header2 3 2 11" xfId="14465"/>
    <cellStyle name="Header2 3 2 12" xfId="14466"/>
    <cellStyle name="Header2 3 2 2" xfId="14467"/>
    <cellStyle name="Header2 3 2 2 2" xfId="14468"/>
    <cellStyle name="Header2 3 2 2 3" xfId="14469"/>
    <cellStyle name="Header2 3 2 2 4" xfId="14470"/>
    <cellStyle name="Header2 3 2 2 5" xfId="14471"/>
    <cellStyle name="Header2 3 2 2 6" xfId="14472"/>
    <cellStyle name="Header2 3 2 2 7" xfId="14473"/>
    <cellStyle name="Header2 3 2 2 8" xfId="14474"/>
    <cellStyle name="Header2 3 2 3" xfId="14475"/>
    <cellStyle name="Header2 3 2 3 2" xfId="14476"/>
    <cellStyle name="Header2 3 2 3 3" xfId="14477"/>
    <cellStyle name="Header2 3 2 3 4" xfId="14478"/>
    <cellStyle name="Header2 3 2 3 5" xfId="14479"/>
    <cellStyle name="Header2 3 2 3 6" xfId="14480"/>
    <cellStyle name="Header2 3 2 3 7" xfId="14481"/>
    <cellStyle name="Header2 3 2 3 8" xfId="14482"/>
    <cellStyle name="Header2 3 2 4" xfId="14483"/>
    <cellStyle name="Header2 3 2 4 2" xfId="14484"/>
    <cellStyle name="Header2 3 2 4 3" xfId="14485"/>
    <cellStyle name="Header2 3 2 4 4" xfId="14486"/>
    <cellStyle name="Header2 3 2 4 5" xfId="14487"/>
    <cellStyle name="Header2 3 2 4 6" xfId="14488"/>
    <cellStyle name="Header2 3 2 4 7" xfId="14489"/>
    <cellStyle name="Header2 3 2 4 8" xfId="14490"/>
    <cellStyle name="Header2 3 2 5" xfId="14491"/>
    <cellStyle name="Header2 3 2 6" xfId="14492"/>
    <cellStyle name="Header2 3 2 7" xfId="14493"/>
    <cellStyle name="Header2 3 2 8" xfId="14494"/>
    <cellStyle name="Header2 3 2 9" xfId="14495"/>
    <cellStyle name="Header2 3 3" xfId="14496"/>
    <cellStyle name="Header2 3 3 10" xfId="14497"/>
    <cellStyle name="Header2 3 3 11" xfId="14498"/>
    <cellStyle name="Header2 3 3 12" xfId="14499"/>
    <cellStyle name="Header2 3 3 2" xfId="14500"/>
    <cellStyle name="Header2 3 3 2 2" xfId="14501"/>
    <cellStyle name="Header2 3 3 2 3" xfId="14502"/>
    <cellStyle name="Header2 3 3 2 4" xfId="14503"/>
    <cellStyle name="Header2 3 3 2 5" xfId="14504"/>
    <cellStyle name="Header2 3 3 2 6" xfId="14505"/>
    <cellStyle name="Header2 3 3 2 7" xfId="14506"/>
    <cellStyle name="Header2 3 3 2 8" xfId="14507"/>
    <cellStyle name="Header2 3 3 3" xfId="14508"/>
    <cellStyle name="Header2 3 3 3 2" xfId="14509"/>
    <cellStyle name="Header2 3 3 3 3" xfId="14510"/>
    <cellStyle name="Header2 3 3 3 4" xfId="14511"/>
    <cellStyle name="Header2 3 3 3 5" xfId="14512"/>
    <cellStyle name="Header2 3 3 3 6" xfId="14513"/>
    <cellStyle name="Header2 3 3 3 7" xfId="14514"/>
    <cellStyle name="Header2 3 3 3 8" xfId="14515"/>
    <cellStyle name="Header2 3 3 4" xfId="14516"/>
    <cellStyle name="Header2 3 3 4 2" xfId="14517"/>
    <cellStyle name="Header2 3 3 4 3" xfId="14518"/>
    <cellStyle name="Header2 3 3 4 4" xfId="14519"/>
    <cellStyle name="Header2 3 3 4 5" xfId="14520"/>
    <cellStyle name="Header2 3 3 4 6" xfId="14521"/>
    <cellStyle name="Header2 3 3 4 7" xfId="14522"/>
    <cellStyle name="Header2 3 3 4 8" xfId="14523"/>
    <cellStyle name="Header2 3 3 5" xfId="14524"/>
    <cellStyle name="Header2 3 3 6" xfId="14525"/>
    <cellStyle name="Header2 3 3 7" xfId="14526"/>
    <cellStyle name="Header2 3 3 8" xfId="14527"/>
    <cellStyle name="Header2 3 3 9" xfId="14528"/>
    <cellStyle name="Header2 3 4" xfId="14529"/>
    <cellStyle name="Header2 3 4 2" xfId="14530"/>
    <cellStyle name="Header2 3 4 3" xfId="14531"/>
    <cellStyle name="Header2 3 4 4" xfId="14532"/>
    <cellStyle name="Header2 3 4 5" xfId="14533"/>
    <cellStyle name="Header2 3 4 6" xfId="14534"/>
    <cellStyle name="Header2 3 4 7" xfId="14535"/>
    <cellStyle name="Header2 3 4 8" xfId="14536"/>
    <cellStyle name="Header2 3 5" xfId="14537"/>
    <cellStyle name="Header2 3 5 2" xfId="14538"/>
    <cellStyle name="Header2 3 5 3" xfId="14539"/>
    <cellStyle name="Header2 3 5 4" xfId="14540"/>
    <cellStyle name="Header2 3 5 5" xfId="14541"/>
    <cellStyle name="Header2 3 5 6" xfId="14542"/>
    <cellStyle name="Header2 3 5 7" xfId="14543"/>
    <cellStyle name="Header2 3 5 8" xfId="14544"/>
    <cellStyle name="Header2 3 6" xfId="14545"/>
    <cellStyle name="Header2 3 6 2" xfId="14546"/>
    <cellStyle name="Header2 3 6 3" xfId="14547"/>
    <cellStyle name="Header2 3 6 4" xfId="14548"/>
    <cellStyle name="Header2 3 6 5" xfId="14549"/>
    <cellStyle name="Header2 3 6 6" xfId="14550"/>
    <cellStyle name="Header2 3 6 7" xfId="14551"/>
    <cellStyle name="Header2 3 6 8" xfId="14552"/>
    <cellStyle name="Header2 3 7" xfId="14553"/>
    <cellStyle name="Header2 3 8" xfId="14554"/>
    <cellStyle name="Header2 3 9" xfId="14555"/>
    <cellStyle name="Header2 4" xfId="14556"/>
    <cellStyle name="Header2 4 10" xfId="14557"/>
    <cellStyle name="Header2 4 11" xfId="14558"/>
    <cellStyle name="Header2 4 12" xfId="14559"/>
    <cellStyle name="Header2 4 13" xfId="14560"/>
    <cellStyle name="Header2 4 14" xfId="14561"/>
    <cellStyle name="Header2 4 2" xfId="14562"/>
    <cellStyle name="Header2 4 2 10" xfId="14563"/>
    <cellStyle name="Header2 4 2 11" xfId="14564"/>
    <cellStyle name="Header2 4 2 12" xfId="14565"/>
    <cellStyle name="Header2 4 2 2" xfId="14566"/>
    <cellStyle name="Header2 4 2 2 2" xfId="14567"/>
    <cellStyle name="Header2 4 2 2 3" xfId="14568"/>
    <cellStyle name="Header2 4 2 2 4" xfId="14569"/>
    <cellStyle name="Header2 4 2 2 5" xfId="14570"/>
    <cellStyle name="Header2 4 2 2 6" xfId="14571"/>
    <cellStyle name="Header2 4 2 2 7" xfId="14572"/>
    <cellStyle name="Header2 4 2 2 8" xfId="14573"/>
    <cellStyle name="Header2 4 2 3" xfId="14574"/>
    <cellStyle name="Header2 4 2 3 2" xfId="14575"/>
    <cellStyle name="Header2 4 2 3 3" xfId="14576"/>
    <cellStyle name="Header2 4 2 3 4" xfId="14577"/>
    <cellStyle name="Header2 4 2 3 5" xfId="14578"/>
    <cellStyle name="Header2 4 2 3 6" xfId="14579"/>
    <cellStyle name="Header2 4 2 3 7" xfId="14580"/>
    <cellStyle name="Header2 4 2 3 8" xfId="14581"/>
    <cellStyle name="Header2 4 2 4" xfId="14582"/>
    <cellStyle name="Header2 4 2 4 2" xfId="14583"/>
    <cellStyle name="Header2 4 2 4 3" xfId="14584"/>
    <cellStyle name="Header2 4 2 4 4" xfId="14585"/>
    <cellStyle name="Header2 4 2 4 5" xfId="14586"/>
    <cellStyle name="Header2 4 2 4 6" xfId="14587"/>
    <cellStyle name="Header2 4 2 4 7" xfId="14588"/>
    <cellStyle name="Header2 4 2 4 8" xfId="14589"/>
    <cellStyle name="Header2 4 2 5" xfId="14590"/>
    <cellStyle name="Header2 4 2 6" xfId="14591"/>
    <cellStyle name="Header2 4 2 7" xfId="14592"/>
    <cellStyle name="Header2 4 2 8" xfId="14593"/>
    <cellStyle name="Header2 4 2 9" xfId="14594"/>
    <cellStyle name="Header2 4 3" xfId="14595"/>
    <cellStyle name="Header2 4 3 2" xfId="14596"/>
    <cellStyle name="Header2 4 3 3" xfId="14597"/>
    <cellStyle name="Header2 4 3 4" xfId="14598"/>
    <cellStyle name="Header2 4 3 5" xfId="14599"/>
    <cellStyle name="Header2 4 3 6" xfId="14600"/>
    <cellStyle name="Header2 4 3 7" xfId="14601"/>
    <cellStyle name="Header2 4 3 8" xfId="14602"/>
    <cellStyle name="Header2 4 4" xfId="14603"/>
    <cellStyle name="Header2 4 4 2" xfId="14604"/>
    <cellStyle name="Header2 4 4 3" xfId="14605"/>
    <cellStyle name="Header2 4 4 4" xfId="14606"/>
    <cellStyle name="Header2 4 4 5" xfId="14607"/>
    <cellStyle name="Header2 4 4 6" xfId="14608"/>
    <cellStyle name="Header2 4 4 7" xfId="14609"/>
    <cellStyle name="Header2 4 4 8" xfId="14610"/>
    <cellStyle name="Header2 4 5" xfId="14611"/>
    <cellStyle name="Header2 4 5 2" xfId="14612"/>
    <cellStyle name="Header2 4 5 3" xfId="14613"/>
    <cellStyle name="Header2 4 5 4" xfId="14614"/>
    <cellStyle name="Header2 4 5 5" xfId="14615"/>
    <cellStyle name="Header2 4 5 6" xfId="14616"/>
    <cellStyle name="Header2 4 5 7" xfId="14617"/>
    <cellStyle name="Header2 4 5 8" xfId="14618"/>
    <cellStyle name="Header2 4 6" xfId="14619"/>
    <cellStyle name="Header2 4 7" xfId="14620"/>
    <cellStyle name="Header2 4 8" xfId="14621"/>
    <cellStyle name="Header2 4 9" xfId="14622"/>
    <cellStyle name="Header2 5" xfId="14623"/>
    <cellStyle name="Header2 5 10" xfId="14624"/>
    <cellStyle name="Header2 5 11" xfId="14625"/>
    <cellStyle name="Header2 5 12" xfId="14626"/>
    <cellStyle name="Header2 5 2" xfId="14627"/>
    <cellStyle name="Header2 5 2 2" xfId="14628"/>
    <cellStyle name="Header2 5 2 3" xfId="14629"/>
    <cellStyle name="Header2 5 2 4" xfId="14630"/>
    <cellStyle name="Header2 5 2 5" xfId="14631"/>
    <cellStyle name="Header2 5 2 6" xfId="14632"/>
    <cellStyle name="Header2 5 2 7" xfId="14633"/>
    <cellStyle name="Header2 5 2 8" xfId="14634"/>
    <cellStyle name="Header2 5 3" xfId="14635"/>
    <cellStyle name="Header2 5 3 2" xfId="14636"/>
    <cellStyle name="Header2 5 3 3" xfId="14637"/>
    <cellStyle name="Header2 5 3 4" xfId="14638"/>
    <cellStyle name="Header2 5 3 5" xfId="14639"/>
    <cellStyle name="Header2 5 3 6" xfId="14640"/>
    <cellStyle name="Header2 5 3 7" xfId="14641"/>
    <cellStyle name="Header2 5 3 8" xfId="14642"/>
    <cellStyle name="Header2 5 4" xfId="14643"/>
    <cellStyle name="Header2 5 4 2" xfId="14644"/>
    <cellStyle name="Header2 5 4 3" xfId="14645"/>
    <cellStyle name="Header2 5 4 4" xfId="14646"/>
    <cellStyle name="Header2 5 4 5" xfId="14647"/>
    <cellStyle name="Header2 5 4 6" xfId="14648"/>
    <cellStyle name="Header2 5 4 7" xfId="14649"/>
    <cellStyle name="Header2 5 4 8" xfId="14650"/>
    <cellStyle name="Header2 5 5" xfId="14651"/>
    <cellStyle name="Header2 5 6" xfId="14652"/>
    <cellStyle name="Header2 5 7" xfId="14653"/>
    <cellStyle name="Header2 5 8" xfId="14654"/>
    <cellStyle name="Header2 5 9" xfId="14655"/>
    <cellStyle name="Header2 6" xfId="14656"/>
    <cellStyle name="Header2 6 2" xfId="14657"/>
    <cellStyle name="Header2 6 3" xfId="14658"/>
    <cellStyle name="Header2 6 4" xfId="14659"/>
    <cellStyle name="Header2 6 5" xfId="14660"/>
    <cellStyle name="Header2 6 6" xfId="14661"/>
    <cellStyle name="Header2 6 7" xfId="14662"/>
    <cellStyle name="Header2 6 8" xfId="14663"/>
    <cellStyle name="Header2 7" xfId="14664"/>
    <cellStyle name="Header2 7 2" xfId="14665"/>
    <cellStyle name="Header2 7 3" xfId="14666"/>
    <cellStyle name="Header2 7 4" xfId="14667"/>
    <cellStyle name="Header2 7 5" xfId="14668"/>
    <cellStyle name="Header2 7 6" xfId="14669"/>
    <cellStyle name="Header2 7 7" xfId="14670"/>
    <cellStyle name="Header2 7 8" xfId="14671"/>
    <cellStyle name="Header2 8" xfId="14672"/>
    <cellStyle name="Header2 8 2" xfId="14673"/>
    <cellStyle name="Header2 8 3" xfId="14674"/>
    <cellStyle name="Header2 8 4" xfId="14675"/>
    <cellStyle name="Header2 8 5" xfId="14676"/>
    <cellStyle name="Header2 8 6" xfId="14677"/>
    <cellStyle name="Header2 8 7" xfId="14678"/>
    <cellStyle name="Header2 8 8" xfId="14679"/>
    <cellStyle name="Header2 9" xfId="14680"/>
    <cellStyle name="Header2_реестр объектов ЕНЭС" xfId="14681"/>
    <cellStyle name="Heading" xfId="14682"/>
    <cellStyle name="Heading 1" xfId="14683"/>
    <cellStyle name="Heading 1 1" xfId="14684"/>
    <cellStyle name="Heading 1 2" xfId="14685"/>
    <cellStyle name="Heading 1 2 2" xfId="14686"/>
    <cellStyle name="Heading 1 2 2 2" xfId="14687"/>
    <cellStyle name="Heading 1 2 3" xfId="14688"/>
    <cellStyle name="Heading 1 3" xfId="14689"/>
    <cellStyle name="Heading 1 3 2" xfId="14690"/>
    <cellStyle name="Heading 1 3 3" xfId="14691"/>
    <cellStyle name="Heading 1 4" xfId="14692"/>
    <cellStyle name="Heading 1 4 2" xfId="14693"/>
    <cellStyle name="Heading 1 5" xfId="14694"/>
    <cellStyle name="Heading 1_реестр объектов ЕНЭС" xfId="14695"/>
    <cellStyle name="Heading 2" xfId="14696"/>
    <cellStyle name="Heading 2 2" xfId="14697"/>
    <cellStyle name="Heading 2 2 2" xfId="14698"/>
    <cellStyle name="Heading 2 2 2 2" xfId="14699"/>
    <cellStyle name="Heading 2 2 3" xfId="14700"/>
    <cellStyle name="Heading 2 3" xfId="14701"/>
    <cellStyle name="Heading 2 3 2" xfId="14702"/>
    <cellStyle name="Heading 2 4" xfId="14703"/>
    <cellStyle name="Heading 2 5" xfId="14704"/>
    <cellStyle name="Heading 3" xfId="14705"/>
    <cellStyle name="Heading 3 2" xfId="14706"/>
    <cellStyle name="Heading 3 3" xfId="14707"/>
    <cellStyle name="Heading 4" xfId="14708"/>
    <cellStyle name="Heading 4 2" xfId="14709"/>
    <cellStyle name="heading 5" xfId="14710"/>
    <cellStyle name="heading 5 2" xfId="14711"/>
    <cellStyle name="heading 6" xfId="14712"/>
    <cellStyle name="heading 6 2" xfId="14713"/>
    <cellStyle name="heading_a2" xfId="14714"/>
    <cellStyle name="Heading1" xfId="14715"/>
    <cellStyle name="Heading2" xfId="14716"/>
    <cellStyle name="Heading2 2" xfId="14717"/>
    <cellStyle name="Heading2 3" xfId="14718"/>
    <cellStyle name="Heading2_46EP.2011(v2.0)" xfId="14719"/>
    <cellStyle name="Heading3" xfId="14720"/>
    <cellStyle name="Heading4" xfId="14721"/>
    <cellStyle name="Heading5" xfId="14722"/>
    <cellStyle name="Heading6" xfId="14723"/>
    <cellStyle name="HeadingS" xfId="14724"/>
    <cellStyle name="HeadingS 2" xfId="14725"/>
    <cellStyle name="HeadingS 2 2" xfId="14726"/>
    <cellStyle name="HeadingS 2 2 2" xfId="14727"/>
    <cellStyle name="HeadingS 2 2 2 2" xfId="14728"/>
    <cellStyle name="HeadingS 2 3" xfId="14729"/>
    <cellStyle name="HeadingS 2 3 2" xfId="14730"/>
    <cellStyle name="HeadingS 2 4" xfId="14731"/>
    <cellStyle name="HeadingS 2 5" xfId="14732"/>
    <cellStyle name="HeadingS 3" xfId="14733"/>
    <cellStyle name="HeadingS 4" xfId="14734"/>
    <cellStyle name="HeadingS 5" xfId="14735"/>
    <cellStyle name="HeadingS 6" xfId="14736"/>
    <cellStyle name="Headline I" xfId="14737"/>
    <cellStyle name="Headline I 2" xfId="14738"/>
    <cellStyle name="Headline I 3" xfId="14739"/>
    <cellStyle name="Headline II" xfId="14740"/>
    <cellStyle name="Headline II 2" xfId="14741"/>
    <cellStyle name="Headline II 3" xfId="14742"/>
    <cellStyle name="Headline III" xfId="14743"/>
    <cellStyle name="Headline III 2" xfId="14744"/>
    <cellStyle name="Headline III 3" xfId="14745"/>
    <cellStyle name="Hidden" xfId="14746"/>
    <cellStyle name="Hidden 10" xfId="14747"/>
    <cellStyle name="Hidden 11" xfId="14748"/>
    <cellStyle name="Hidden 12" xfId="14749"/>
    <cellStyle name="Hidden 13" xfId="14750"/>
    <cellStyle name="Hidden 14" xfId="14751"/>
    <cellStyle name="Hidden 15" xfId="14752"/>
    <cellStyle name="Hidden 16" xfId="14753"/>
    <cellStyle name="Hidden 2" xfId="14754"/>
    <cellStyle name="Hidden 2 10" xfId="14755"/>
    <cellStyle name="Hidden 2 11" xfId="14756"/>
    <cellStyle name="Hidden 2 12" xfId="14757"/>
    <cellStyle name="Hidden 2 13" xfId="14758"/>
    <cellStyle name="Hidden 2 14" xfId="14759"/>
    <cellStyle name="Hidden 2 2" xfId="14760"/>
    <cellStyle name="Hidden 2 2 10" xfId="14761"/>
    <cellStyle name="Hidden 2 2 11" xfId="14762"/>
    <cellStyle name="Hidden 2 2 12" xfId="14763"/>
    <cellStyle name="Hidden 2 2 2" xfId="14764"/>
    <cellStyle name="Hidden 2 2 2 2" xfId="14765"/>
    <cellStyle name="Hidden 2 2 2 3" xfId="14766"/>
    <cellStyle name="Hidden 2 2 2 4" xfId="14767"/>
    <cellStyle name="Hidden 2 2 2 5" xfId="14768"/>
    <cellStyle name="Hidden 2 2 2 6" xfId="14769"/>
    <cellStyle name="Hidden 2 2 2 7" xfId="14770"/>
    <cellStyle name="Hidden 2 2 2 8" xfId="14771"/>
    <cellStyle name="Hidden 2 2 3" xfId="14772"/>
    <cellStyle name="Hidden 2 2 3 2" xfId="14773"/>
    <cellStyle name="Hidden 2 2 3 3" xfId="14774"/>
    <cellStyle name="Hidden 2 2 3 4" xfId="14775"/>
    <cellStyle name="Hidden 2 2 3 5" xfId="14776"/>
    <cellStyle name="Hidden 2 2 3 6" xfId="14777"/>
    <cellStyle name="Hidden 2 2 3 7" xfId="14778"/>
    <cellStyle name="Hidden 2 2 3 8" xfId="14779"/>
    <cellStyle name="Hidden 2 2 4" xfId="14780"/>
    <cellStyle name="Hidden 2 2 4 2" xfId="14781"/>
    <cellStyle name="Hidden 2 2 4 3" xfId="14782"/>
    <cellStyle name="Hidden 2 2 4 4" xfId="14783"/>
    <cellStyle name="Hidden 2 2 4 5" xfId="14784"/>
    <cellStyle name="Hidden 2 2 4 6" xfId="14785"/>
    <cellStyle name="Hidden 2 2 4 7" xfId="14786"/>
    <cellStyle name="Hidden 2 2 4 8" xfId="14787"/>
    <cellStyle name="Hidden 2 2 5" xfId="14788"/>
    <cellStyle name="Hidden 2 2 6" xfId="14789"/>
    <cellStyle name="Hidden 2 2 7" xfId="14790"/>
    <cellStyle name="Hidden 2 2 8" xfId="14791"/>
    <cellStyle name="Hidden 2 2 9" xfId="14792"/>
    <cellStyle name="Hidden 2 3" xfId="14793"/>
    <cellStyle name="Hidden 2 3 10" xfId="14794"/>
    <cellStyle name="Hidden 2 3 11" xfId="14795"/>
    <cellStyle name="Hidden 2 3 12" xfId="14796"/>
    <cellStyle name="Hidden 2 3 2" xfId="14797"/>
    <cellStyle name="Hidden 2 3 2 2" xfId="14798"/>
    <cellStyle name="Hidden 2 3 2 3" xfId="14799"/>
    <cellStyle name="Hidden 2 3 2 4" xfId="14800"/>
    <cellStyle name="Hidden 2 3 2 5" xfId="14801"/>
    <cellStyle name="Hidden 2 3 2 6" xfId="14802"/>
    <cellStyle name="Hidden 2 3 2 7" xfId="14803"/>
    <cellStyle name="Hidden 2 3 2 8" xfId="14804"/>
    <cellStyle name="Hidden 2 3 3" xfId="14805"/>
    <cellStyle name="Hidden 2 3 3 2" xfId="14806"/>
    <cellStyle name="Hidden 2 3 3 3" xfId="14807"/>
    <cellStyle name="Hidden 2 3 3 4" xfId="14808"/>
    <cellStyle name="Hidden 2 3 3 5" xfId="14809"/>
    <cellStyle name="Hidden 2 3 3 6" xfId="14810"/>
    <cellStyle name="Hidden 2 3 3 7" xfId="14811"/>
    <cellStyle name="Hidden 2 3 3 8" xfId="14812"/>
    <cellStyle name="Hidden 2 3 4" xfId="14813"/>
    <cellStyle name="Hidden 2 3 4 2" xfId="14814"/>
    <cellStyle name="Hidden 2 3 4 3" xfId="14815"/>
    <cellStyle name="Hidden 2 3 4 4" xfId="14816"/>
    <cellStyle name="Hidden 2 3 4 5" xfId="14817"/>
    <cellStyle name="Hidden 2 3 4 6" xfId="14818"/>
    <cellStyle name="Hidden 2 3 4 7" xfId="14819"/>
    <cellStyle name="Hidden 2 3 4 8" xfId="14820"/>
    <cellStyle name="Hidden 2 3 5" xfId="14821"/>
    <cellStyle name="Hidden 2 3 6" xfId="14822"/>
    <cellStyle name="Hidden 2 3 7" xfId="14823"/>
    <cellStyle name="Hidden 2 3 8" xfId="14824"/>
    <cellStyle name="Hidden 2 3 9" xfId="14825"/>
    <cellStyle name="Hidden 2 4" xfId="14826"/>
    <cellStyle name="Hidden 2 4 2" xfId="14827"/>
    <cellStyle name="Hidden 2 4 3" xfId="14828"/>
    <cellStyle name="Hidden 2 4 4" xfId="14829"/>
    <cellStyle name="Hidden 2 4 5" xfId="14830"/>
    <cellStyle name="Hidden 2 4 6" xfId="14831"/>
    <cellStyle name="Hidden 2 4 7" xfId="14832"/>
    <cellStyle name="Hidden 2 4 8" xfId="14833"/>
    <cellStyle name="Hidden 2 5" xfId="14834"/>
    <cellStyle name="Hidden 2 5 2" xfId="14835"/>
    <cellStyle name="Hidden 2 5 3" xfId="14836"/>
    <cellStyle name="Hidden 2 5 4" xfId="14837"/>
    <cellStyle name="Hidden 2 5 5" xfId="14838"/>
    <cellStyle name="Hidden 2 5 6" xfId="14839"/>
    <cellStyle name="Hidden 2 5 7" xfId="14840"/>
    <cellStyle name="Hidden 2 5 8" xfId="14841"/>
    <cellStyle name="Hidden 2 6" xfId="14842"/>
    <cellStyle name="Hidden 2 6 2" xfId="14843"/>
    <cellStyle name="Hidden 2 6 3" xfId="14844"/>
    <cellStyle name="Hidden 2 6 4" xfId="14845"/>
    <cellStyle name="Hidden 2 6 5" xfId="14846"/>
    <cellStyle name="Hidden 2 6 6" xfId="14847"/>
    <cellStyle name="Hidden 2 6 7" xfId="14848"/>
    <cellStyle name="Hidden 2 6 8" xfId="14849"/>
    <cellStyle name="Hidden 2 7" xfId="14850"/>
    <cellStyle name="Hidden 2 8" xfId="14851"/>
    <cellStyle name="Hidden 2 9" xfId="14852"/>
    <cellStyle name="Hidden 3" xfId="14853"/>
    <cellStyle name="Hidden 3 10" xfId="14854"/>
    <cellStyle name="Hidden 3 11" xfId="14855"/>
    <cellStyle name="Hidden 3 12" xfId="14856"/>
    <cellStyle name="Hidden 3 13" xfId="14857"/>
    <cellStyle name="Hidden 3 14" xfId="14858"/>
    <cellStyle name="Hidden 3 2" xfId="14859"/>
    <cellStyle name="Hidden 3 2 10" xfId="14860"/>
    <cellStyle name="Hidden 3 2 11" xfId="14861"/>
    <cellStyle name="Hidden 3 2 12" xfId="14862"/>
    <cellStyle name="Hidden 3 2 2" xfId="14863"/>
    <cellStyle name="Hidden 3 2 2 2" xfId="14864"/>
    <cellStyle name="Hidden 3 2 2 3" xfId="14865"/>
    <cellStyle name="Hidden 3 2 2 4" xfId="14866"/>
    <cellStyle name="Hidden 3 2 2 5" xfId="14867"/>
    <cellStyle name="Hidden 3 2 2 6" xfId="14868"/>
    <cellStyle name="Hidden 3 2 2 7" xfId="14869"/>
    <cellStyle name="Hidden 3 2 2 8" xfId="14870"/>
    <cellStyle name="Hidden 3 2 3" xfId="14871"/>
    <cellStyle name="Hidden 3 2 3 2" xfId="14872"/>
    <cellStyle name="Hidden 3 2 3 3" xfId="14873"/>
    <cellStyle name="Hidden 3 2 3 4" xfId="14874"/>
    <cellStyle name="Hidden 3 2 3 5" xfId="14875"/>
    <cellStyle name="Hidden 3 2 3 6" xfId="14876"/>
    <cellStyle name="Hidden 3 2 3 7" xfId="14877"/>
    <cellStyle name="Hidden 3 2 3 8" xfId="14878"/>
    <cellStyle name="Hidden 3 2 4" xfId="14879"/>
    <cellStyle name="Hidden 3 2 4 2" xfId="14880"/>
    <cellStyle name="Hidden 3 2 4 3" xfId="14881"/>
    <cellStyle name="Hidden 3 2 4 4" xfId="14882"/>
    <cellStyle name="Hidden 3 2 4 5" xfId="14883"/>
    <cellStyle name="Hidden 3 2 4 6" xfId="14884"/>
    <cellStyle name="Hidden 3 2 4 7" xfId="14885"/>
    <cellStyle name="Hidden 3 2 4 8" xfId="14886"/>
    <cellStyle name="Hidden 3 2 5" xfId="14887"/>
    <cellStyle name="Hidden 3 2 6" xfId="14888"/>
    <cellStyle name="Hidden 3 2 7" xfId="14889"/>
    <cellStyle name="Hidden 3 2 8" xfId="14890"/>
    <cellStyle name="Hidden 3 2 9" xfId="14891"/>
    <cellStyle name="Hidden 3 3" xfId="14892"/>
    <cellStyle name="Hidden 3 3 10" xfId="14893"/>
    <cellStyle name="Hidden 3 3 11" xfId="14894"/>
    <cellStyle name="Hidden 3 3 12" xfId="14895"/>
    <cellStyle name="Hidden 3 3 2" xfId="14896"/>
    <cellStyle name="Hidden 3 3 2 2" xfId="14897"/>
    <cellStyle name="Hidden 3 3 2 3" xfId="14898"/>
    <cellStyle name="Hidden 3 3 2 4" xfId="14899"/>
    <cellStyle name="Hidden 3 3 2 5" xfId="14900"/>
    <cellStyle name="Hidden 3 3 2 6" xfId="14901"/>
    <cellStyle name="Hidden 3 3 2 7" xfId="14902"/>
    <cellStyle name="Hidden 3 3 2 8" xfId="14903"/>
    <cellStyle name="Hidden 3 3 3" xfId="14904"/>
    <cellStyle name="Hidden 3 3 3 2" xfId="14905"/>
    <cellStyle name="Hidden 3 3 3 3" xfId="14906"/>
    <cellStyle name="Hidden 3 3 3 4" xfId="14907"/>
    <cellStyle name="Hidden 3 3 3 5" xfId="14908"/>
    <cellStyle name="Hidden 3 3 3 6" xfId="14909"/>
    <cellStyle name="Hidden 3 3 3 7" xfId="14910"/>
    <cellStyle name="Hidden 3 3 3 8" xfId="14911"/>
    <cellStyle name="Hidden 3 3 4" xfId="14912"/>
    <cellStyle name="Hidden 3 3 4 2" xfId="14913"/>
    <cellStyle name="Hidden 3 3 4 3" xfId="14914"/>
    <cellStyle name="Hidden 3 3 4 4" xfId="14915"/>
    <cellStyle name="Hidden 3 3 4 5" xfId="14916"/>
    <cellStyle name="Hidden 3 3 4 6" xfId="14917"/>
    <cellStyle name="Hidden 3 3 4 7" xfId="14918"/>
    <cellStyle name="Hidden 3 3 4 8" xfId="14919"/>
    <cellStyle name="Hidden 3 3 5" xfId="14920"/>
    <cellStyle name="Hidden 3 3 6" xfId="14921"/>
    <cellStyle name="Hidden 3 3 7" xfId="14922"/>
    <cellStyle name="Hidden 3 3 8" xfId="14923"/>
    <cellStyle name="Hidden 3 3 9" xfId="14924"/>
    <cellStyle name="Hidden 3 4" xfId="14925"/>
    <cellStyle name="Hidden 3 4 2" xfId="14926"/>
    <cellStyle name="Hidden 3 4 3" xfId="14927"/>
    <cellStyle name="Hidden 3 4 4" xfId="14928"/>
    <cellStyle name="Hidden 3 4 5" xfId="14929"/>
    <cellStyle name="Hidden 3 4 6" xfId="14930"/>
    <cellStyle name="Hidden 3 4 7" xfId="14931"/>
    <cellStyle name="Hidden 3 4 8" xfId="14932"/>
    <cellStyle name="Hidden 3 5" xfId="14933"/>
    <cellStyle name="Hidden 3 5 2" xfId="14934"/>
    <cellStyle name="Hidden 3 5 3" xfId="14935"/>
    <cellStyle name="Hidden 3 5 4" xfId="14936"/>
    <cellStyle name="Hidden 3 5 5" xfId="14937"/>
    <cellStyle name="Hidden 3 5 6" xfId="14938"/>
    <cellStyle name="Hidden 3 5 7" xfId="14939"/>
    <cellStyle name="Hidden 3 5 8" xfId="14940"/>
    <cellStyle name="Hidden 3 6" xfId="14941"/>
    <cellStyle name="Hidden 3 6 2" xfId="14942"/>
    <cellStyle name="Hidden 3 6 3" xfId="14943"/>
    <cellStyle name="Hidden 3 6 4" xfId="14944"/>
    <cellStyle name="Hidden 3 6 5" xfId="14945"/>
    <cellStyle name="Hidden 3 6 6" xfId="14946"/>
    <cellStyle name="Hidden 3 6 7" xfId="14947"/>
    <cellStyle name="Hidden 3 6 8" xfId="14948"/>
    <cellStyle name="Hidden 3 7" xfId="14949"/>
    <cellStyle name="Hidden 3 8" xfId="14950"/>
    <cellStyle name="Hidden 3 9" xfId="14951"/>
    <cellStyle name="Hidden 4" xfId="14952"/>
    <cellStyle name="Hidden 4 10" xfId="14953"/>
    <cellStyle name="Hidden 4 11" xfId="14954"/>
    <cellStyle name="Hidden 4 12" xfId="14955"/>
    <cellStyle name="Hidden 4 2" xfId="14956"/>
    <cellStyle name="Hidden 4 2 2" xfId="14957"/>
    <cellStyle name="Hidden 4 2 3" xfId="14958"/>
    <cellStyle name="Hidden 4 2 4" xfId="14959"/>
    <cellStyle name="Hidden 4 2 5" xfId="14960"/>
    <cellStyle name="Hidden 4 2 6" xfId="14961"/>
    <cellStyle name="Hidden 4 2 7" xfId="14962"/>
    <cellStyle name="Hidden 4 2 8" xfId="14963"/>
    <cellStyle name="Hidden 4 3" xfId="14964"/>
    <cellStyle name="Hidden 4 3 2" xfId="14965"/>
    <cellStyle name="Hidden 4 3 3" xfId="14966"/>
    <cellStyle name="Hidden 4 3 4" xfId="14967"/>
    <cellStyle name="Hidden 4 3 5" xfId="14968"/>
    <cellStyle name="Hidden 4 3 6" xfId="14969"/>
    <cellStyle name="Hidden 4 3 7" xfId="14970"/>
    <cellStyle name="Hidden 4 3 8" xfId="14971"/>
    <cellStyle name="Hidden 4 4" xfId="14972"/>
    <cellStyle name="Hidden 4 4 2" xfId="14973"/>
    <cellStyle name="Hidden 4 4 3" xfId="14974"/>
    <cellStyle name="Hidden 4 4 4" xfId="14975"/>
    <cellStyle name="Hidden 4 4 5" xfId="14976"/>
    <cellStyle name="Hidden 4 4 6" xfId="14977"/>
    <cellStyle name="Hidden 4 4 7" xfId="14978"/>
    <cellStyle name="Hidden 4 4 8" xfId="14979"/>
    <cellStyle name="Hidden 4 5" xfId="14980"/>
    <cellStyle name="Hidden 4 6" xfId="14981"/>
    <cellStyle name="Hidden 4 7" xfId="14982"/>
    <cellStyle name="Hidden 4 8" xfId="14983"/>
    <cellStyle name="Hidden 4 9" xfId="14984"/>
    <cellStyle name="Hidden 5" xfId="14985"/>
    <cellStyle name="Hidden 5 10" xfId="14986"/>
    <cellStyle name="Hidden 5 11" xfId="14987"/>
    <cellStyle name="Hidden 5 12" xfId="14988"/>
    <cellStyle name="Hidden 5 2" xfId="14989"/>
    <cellStyle name="Hidden 5 2 2" xfId="14990"/>
    <cellStyle name="Hidden 5 2 3" xfId="14991"/>
    <cellStyle name="Hidden 5 2 4" xfId="14992"/>
    <cellStyle name="Hidden 5 2 5" xfId="14993"/>
    <cellStyle name="Hidden 5 2 6" xfId="14994"/>
    <cellStyle name="Hidden 5 2 7" xfId="14995"/>
    <cellStyle name="Hidden 5 2 8" xfId="14996"/>
    <cellStyle name="Hidden 5 3" xfId="14997"/>
    <cellStyle name="Hidden 5 3 2" xfId="14998"/>
    <cellStyle name="Hidden 5 3 3" xfId="14999"/>
    <cellStyle name="Hidden 5 3 4" xfId="15000"/>
    <cellStyle name="Hidden 5 3 5" xfId="15001"/>
    <cellStyle name="Hidden 5 3 6" xfId="15002"/>
    <cellStyle name="Hidden 5 3 7" xfId="15003"/>
    <cellStyle name="Hidden 5 3 8" xfId="15004"/>
    <cellStyle name="Hidden 5 4" xfId="15005"/>
    <cellStyle name="Hidden 5 4 2" xfId="15006"/>
    <cellStyle name="Hidden 5 4 3" xfId="15007"/>
    <cellStyle name="Hidden 5 4 4" xfId="15008"/>
    <cellStyle name="Hidden 5 4 5" xfId="15009"/>
    <cellStyle name="Hidden 5 4 6" xfId="15010"/>
    <cellStyle name="Hidden 5 4 7" xfId="15011"/>
    <cellStyle name="Hidden 5 4 8" xfId="15012"/>
    <cellStyle name="Hidden 5 5" xfId="15013"/>
    <cellStyle name="Hidden 5 6" xfId="15014"/>
    <cellStyle name="Hidden 5 7" xfId="15015"/>
    <cellStyle name="Hidden 5 8" xfId="15016"/>
    <cellStyle name="Hidden 5 9" xfId="15017"/>
    <cellStyle name="Hidden 6" xfId="15018"/>
    <cellStyle name="Hidden 6 2" xfId="15019"/>
    <cellStyle name="Hidden 6 3" xfId="15020"/>
    <cellStyle name="Hidden 6 4" xfId="15021"/>
    <cellStyle name="Hidden 6 5" xfId="15022"/>
    <cellStyle name="Hidden 6 6" xfId="15023"/>
    <cellStyle name="Hidden 6 7" xfId="15024"/>
    <cellStyle name="Hidden 6 8" xfId="15025"/>
    <cellStyle name="Hidden 7" xfId="15026"/>
    <cellStyle name="Hidden 7 2" xfId="15027"/>
    <cellStyle name="Hidden 7 3" xfId="15028"/>
    <cellStyle name="Hidden 7 4" xfId="15029"/>
    <cellStyle name="Hidden 7 5" xfId="15030"/>
    <cellStyle name="Hidden 7 6" xfId="15031"/>
    <cellStyle name="Hidden 7 7" xfId="15032"/>
    <cellStyle name="Hidden 7 8" xfId="15033"/>
    <cellStyle name="Hidden 8" xfId="15034"/>
    <cellStyle name="Hidden 8 2" xfId="15035"/>
    <cellStyle name="Hidden 8 3" xfId="15036"/>
    <cellStyle name="Hidden 8 4" xfId="15037"/>
    <cellStyle name="Hidden 8 5" xfId="15038"/>
    <cellStyle name="Hidden 8 6" xfId="15039"/>
    <cellStyle name="Hidden 8 7" xfId="15040"/>
    <cellStyle name="Hidden 8 8" xfId="15041"/>
    <cellStyle name="Hidden 9" xfId="15042"/>
    <cellStyle name="Hide" xfId="15043"/>
    <cellStyle name="Horizontal" xfId="15044"/>
    <cellStyle name="Hyperlink" xfId="15045"/>
    <cellStyle name="Hyperlink 2" xfId="15046"/>
    <cellStyle name="Hyperlink_08-11-2000" xfId="15047"/>
    <cellStyle name="I?ioaio" xfId="15048"/>
    <cellStyle name="Iau?iue" xfId="15049"/>
    <cellStyle name="Iau?iue1" xfId="15050"/>
    <cellStyle name="Îáű÷íűé__FES" xfId="15051"/>
    <cellStyle name="Îáû÷íûé_cogs" xfId="15052"/>
    <cellStyle name="Îňęđűâŕâřŕ˙ń˙ ăčďĺđńńűëęŕ" xfId="15053"/>
    <cellStyle name="Îňęđűâŕâřŕ˙ń˙ ăčďĺđńńűëęŕ 2" xfId="15054"/>
    <cellStyle name="Îňęđűâŕâřŕ˙ń˙ ăčďĺđńńűëęŕ 2 2" xfId="15055"/>
    <cellStyle name="Îňęđűâŕâřŕ˙ń˙ ăčďĺđńńűëęŕ 3" xfId="15056"/>
    <cellStyle name="Îňęđűâŕâřŕ˙ń˙ ăčďĺđńńűëęŕ_Калмэнерго" xfId="15057"/>
    <cellStyle name="Info" xfId="15058"/>
    <cellStyle name="Info 10" xfId="15059"/>
    <cellStyle name="Info 11" xfId="15060"/>
    <cellStyle name="Info 12" xfId="15061"/>
    <cellStyle name="Info 13" xfId="15062"/>
    <cellStyle name="Info 2" xfId="15063"/>
    <cellStyle name="Info 2 2" xfId="15064"/>
    <cellStyle name="Info 2 3" xfId="15065"/>
    <cellStyle name="Info 2 4" xfId="15066"/>
    <cellStyle name="Info 2 5" xfId="15067"/>
    <cellStyle name="Info 2 6" xfId="15068"/>
    <cellStyle name="Info 2 7" xfId="15069"/>
    <cellStyle name="Info 2 8" xfId="15070"/>
    <cellStyle name="Info 3" xfId="15071"/>
    <cellStyle name="Info 3 2" xfId="15072"/>
    <cellStyle name="Info 3 3" xfId="15073"/>
    <cellStyle name="Info 3 4" xfId="15074"/>
    <cellStyle name="Info 3 5" xfId="15075"/>
    <cellStyle name="Info 3 6" xfId="15076"/>
    <cellStyle name="Info 3 7" xfId="15077"/>
    <cellStyle name="Info 3 8" xfId="15078"/>
    <cellStyle name="Info 4" xfId="15079"/>
    <cellStyle name="Info 4 2" xfId="15080"/>
    <cellStyle name="Info 4 3" xfId="15081"/>
    <cellStyle name="Info 4 4" xfId="15082"/>
    <cellStyle name="Info 4 5" xfId="15083"/>
    <cellStyle name="Info 4 6" xfId="15084"/>
    <cellStyle name="Info 4 7" xfId="15085"/>
    <cellStyle name="Info 4 8" xfId="15086"/>
    <cellStyle name="Info 5" xfId="15087"/>
    <cellStyle name="Info 6" xfId="15088"/>
    <cellStyle name="Info 7" xfId="15089"/>
    <cellStyle name="Info 8" xfId="15090"/>
    <cellStyle name="Info 9" xfId="15091"/>
    <cellStyle name="Input" xfId="15092"/>
    <cellStyle name="Input [yellow]" xfId="15093"/>
    <cellStyle name="Input [yellow] 2" xfId="15094"/>
    <cellStyle name="Input [yellow] 2 10" xfId="15095"/>
    <cellStyle name="Input [yellow] 2 2" xfId="15096"/>
    <cellStyle name="Input [yellow] 2 2 2" xfId="15097"/>
    <cellStyle name="Input [yellow] 2 2 2 2" xfId="15098"/>
    <cellStyle name="Input [yellow] 2 2 3" xfId="15099"/>
    <cellStyle name="Input [yellow] 2 3" xfId="15100"/>
    <cellStyle name="Input [yellow] 2 3 2" xfId="15101"/>
    <cellStyle name="Input [yellow] 2 4" xfId="15102"/>
    <cellStyle name="Input [yellow] 2 5" xfId="15103"/>
    <cellStyle name="Input [yellow] 2 6" xfId="15104"/>
    <cellStyle name="Input [yellow] 2 7" xfId="15105"/>
    <cellStyle name="Input [yellow] 2 8" xfId="15106"/>
    <cellStyle name="Input [yellow] 2 9" xfId="15107"/>
    <cellStyle name="Input [yellow] 3" xfId="15108"/>
    <cellStyle name="Input [yellow] 3 2" xfId="15109"/>
    <cellStyle name="Input [yellow] 3 2 2" xfId="15110"/>
    <cellStyle name="Input [yellow] 3 3" xfId="15111"/>
    <cellStyle name="Input [yellow] 4" xfId="15112"/>
    <cellStyle name="Input 10" xfId="15113"/>
    <cellStyle name="Input 10 10" xfId="15114"/>
    <cellStyle name="Input 10 11" xfId="15115"/>
    <cellStyle name="Input 10 12" xfId="15116"/>
    <cellStyle name="Input 10 13" xfId="15117"/>
    <cellStyle name="Input 10 2" xfId="15118"/>
    <cellStyle name="Input 10 2 2" xfId="15119"/>
    <cellStyle name="Input 10 2 3" xfId="15120"/>
    <cellStyle name="Input 10 2 4" xfId="15121"/>
    <cellStyle name="Input 10 2 5" xfId="15122"/>
    <cellStyle name="Input 10 2 6" xfId="15123"/>
    <cellStyle name="Input 10 2 7" xfId="15124"/>
    <cellStyle name="Input 10 2 8" xfId="15125"/>
    <cellStyle name="Input 10 3" xfId="15126"/>
    <cellStyle name="Input 10 3 2" xfId="15127"/>
    <cellStyle name="Input 10 3 3" xfId="15128"/>
    <cellStyle name="Input 10 3 4" xfId="15129"/>
    <cellStyle name="Input 10 3 5" xfId="15130"/>
    <cellStyle name="Input 10 3 6" xfId="15131"/>
    <cellStyle name="Input 10 3 7" xfId="15132"/>
    <cellStyle name="Input 10 3 8" xfId="15133"/>
    <cellStyle name="Input 10 4" xfId="15134"/>
    <cellStyle name="Input 10 4 2" xfId="15135"/>
    <cellStyle name="Input 10 4 3" xfId="15136"/>
    <cellStyle name="Input 10 4 4" xfId="15137"/>
    <cellStyle name="Input 10 4 5" xfId="15138"/>
    <cellStyle name="Input 10 4 6" xfId="15139"/>
    <cellStyle name="Input 10 4 7" xfId="15140"/>
    <cellStyle name="Input 10 4 8" xfId="15141"/>
    <cellStyle name="Input 10 5" xfId="15142"/>
    <cellStyle name="Input 10 6" xfId="15143"/>
    <cellStyle name="Input 10 7" xfId="15144"/>
    <cellStyle name="Input 10 8" xfId="15145"/>
    <cellStyle name="Input 10 9" xfId="15146"/>
    <cellStyle name="Input 11" xfId="15147"/>
    <cellStyle name="Input 11 10" xfId="15148"/>
    <cellStyle name="Input 11 11" xfId="15149"/>
    <cellStyle name="Input 11 12" xfId="15150"/>
    <cellStyle name="Input 11 2" xfId="15151"/>
    <cellStyle name="Input 11 2 2" xfId="15152"/>
    <cellStyle name="Input 11 2 3" xfId="15153"/>
    <cellStyle name="Input 11 2 4" xfId="15154"/>
    <cellStyle name="Input 11 2 5" xfId="15155"/>
    <cellStyle name="Input 11 2 6" xfId="15156"/>
    <cellStyle name="Input 11 2 7" xfId="15157"/>
    <cellStyle name="Input 11 2 8" xfId="15158"/>
    <cellStyle name="Input 11 3" xfId="15159"/>
    <cellStyle name="Input 11 3 2" xfId="15160"/>
    <cellStyle name="Input 11 3 3" xfId="15161"/>
    <cellStyle name="Input 11 3 4" xfId="15162"/>
    <cellStyle name="Input 11 3 5" xfId="15163"/>
    <cellStyle name="Input 11 3 6" xfId="15164"/>
    <cellStyle name="Input 11 3 7" xfId="15165"/>
    <cellStyle name="Input 11 3 8" xfId="15166"/>
    <cellStyle name="Input 11 4" xfId="15167"/>
    <cellStyle name="Input 11 4 2" xfId="15168"/>
    <cellStyle name="Input 11 4 3" xfId="15169"/>
    <cellStyle name="Input 11 4 4" xfId="15170"/>
    <cellStyle name="Input 11 4 5" xfId="15171"/>
    <cellStyle name="Input 11 4 6" xfId="15172"/>
    <cellStyle name="Input 11 4 7" xfId="15173"/>
    <cellStyle name="Input 11 4 8" xfId="15174"/>
    <cellStyle name="Input 11 5" xfId="15175"/>
    <cellStyle name="Input 11 6" xfId="15176"/>
    <cellStyle name="Input 11 7" xfId="15177"/>
    <cellStyle name="Input 11 8" xfId="15178"/>
    <cellStyle name="Input 11 9" xfId="15179"/>
    <cellStyle name="Input 12" xfId="15180"/>
    <cellStyle name="Input 12 10" xfId="15181"/>
    <cellStyle name="Input 12 11" xfId="15182"/>
    <cellStyle name="Input 12 12" xfId="15183"/>
    <cellStyle name="Input 12 2" xfId="15184"/>
    <cellStyle name="Input 12 2 2" xfId="15185"/>
    <cellStyle name="Input 12 2 3" xfId="15186"/>
    <cellStyle name="Input 12 2 4" xfId="15187"/>
    <cellStyle name="Input 12 2 5" xfId="15188"/>
    <cellStyle name="Input 12 2 6" xfId="15189"/>
    <cellStyle name="Input 12 2 7" xfId="15190"/>
    <cellStyle name="Input 12 2 8" xfId="15191"/>
    <cellStyle name="Input 12 3" xfId="15192"/>
    <cellStyle name="Input 12 3 2" xfId="15193"/>
    <cellStyle name="Input 12 3 3" xfId="15194"/>
    <cellStyle name="Input 12 3 4" xfId="15195"/>
    <cellStyle name="Input 12 3 5" xfId="15196"/>
    <cellStyle name="Input 12 3 6" xfId="15197"/>
    <cellStyle name="Input 12 3 7" xfId="15198"/>
    <cellStyle name="Input 12 3 8" xfId="15199"/>
    <cellStyle name="Input 12 4" xfId="15200"/>
    <cellStyle name="Input 12 4 2" xfId="15201"/>
    <cellStyle name="Input 12 4 3" xfId="15202"/>
    <cellStyle name="Input 12 4 4" xfId="15203"/>
    <cellStyle name="Input 12 4 5" xfId="15204"/>
    <cellStyle name="Input 12 4 6" xfId="15205"/>
    <cellStyle name="Input 12 4 7" xfId="15206"/>
    <cellStyle name="Input 12 4 8" xfId="15207"/>
    <cellStyle name="Input 12 5" xfId="15208"/>
    <cellStyle name="Input 12 6" xfId="15209"/>
    <cellStyle name="Input 12 7" xfId="15210"/>
    <cellStyle name="Input 12 8" xfId="15211"/>
    <cellStyle name="Input 12 9" xfId="15212"/>
    <cellStyle name="Input 13" xfId="15213"/>
    <cellStyle name="Input 13 2" xfId="15214"/>
    <cellStyle name="Input 13 3" xfId="15215"/>
    <cellStyle name="Input 13 4" xfId="15216"/>
    <cellStyle name="Input 13 5" xfId="15217"/>
    <cellStyle name="Input 13 6" xfId="15218"/>
    <cellStyle name="Input 13 7" xfId="15219"/>
    <cellStyle name="Input 13 8" xfId="15220"/>
    <cellStyle name="Input 13 9" xfId="15221"/>
    <cellStyle name="Input 14" xfId="15222"/>
    <cellStyle name="Input 14 2" xfId="15223"/>
    <cellStyle name="Input 14 3" xfId="15224"/>
    <cellStyle name="Input 14 4" xfId="15225"/>
    <cellStyle name="Input 14 5" xfId="15226"/>
    <cellStyle name="Input 14 6" xfId="15227"/>
    <cellStyle name="Input 14 7" xfId="15228"/>
    <cellStyle name="Input 14 8" xfId="15229"/>
    <cellStyle name="Input 14 9" xfId="15230"/>
    <cellStyle name="Input 15" xfId="15231"/>
    <cellStyle name="Input 15 2" xfId="15232"/>
    <cellStyle name="Input 15 3" xfId="15233"/>
    <cellStyle name="Input 15 4" xfId="15234"/>
    <cellStyle name="Input 15 5" xfId="15235"/>
    <cellStyle name="Input 15 6" xfId="15236"/>
    <cellStyle name="Input 15 7" xfId="15237"/>
    <cellStyle name="Input 15 8" xfId="15238"/>
    <cellStyle name="Input 16" xfId="15239"/>
    <cellStyle name="Input 16 2" xfId="15240"/>
    <cellStyle name="Input 16 3" xfId="15241"/>
    <cellStyle name="Input 16 4" xfId="15242"/>
    <cellStyle name="Input 16 5" xfId="15243"/>
    <cellStyle name="Input 16 6" xfId="15244"/>
    <cellStyle name="Input 16 7" xfId="15245"/>
    <cellStyle name="Input 16 8" xfId="15246"/>
    <cellStyle name="Input 17" xfId="15247"/>
    <cellStyle name="Input 17 2" xfId="15248"/>
    <cellStyle name="Input 17 3" xfId="15249"/>
    <cellStyle name="Input 17 4" xfId="15250"/>
    <cellStyle name="Input 17 5" xfId="15251"/>
    <cellStyle name="Input 17 6" xfId="15252"/>
    <cellStyle name="Input 17 7" xfId="15253"/>
    <cellStyle name="Input 17 8" xfId="15254"/>
    <cellStyle name="Input 18" xfId="15255"/>
    <cellStyle name="Input 18 2" xfId="15256"/>
    <cellStyle name="Input 18 3" xfId="15257"/>
    <cellStyle name="Input 18 4" xfId="15258"/>
    <cellStyle name="Input 18 5" xfId="15259"/>
    <cellStyle name="Input 18 6" xfId="15260"/>
    <cellStyle name="Input 18 7" xfId="15261"/>
    <cellStyle name="Input 18 8" xfId="15262"/>
    <cellStyle name="Input 19" xfId="15263"/>
    <cellStyle name="Input 19 2" xfId="15264"/>
    <cellStyle name="Input 19 3" xfId="15265"/>
    <cellStyle name="Input 19 4" xfId="15266"/>
    <cellStyle name="Input 19 5" xfId="15267"/>
    <cellStyle name="Input 19 6" xfId="15268"/>
    <cellStyle name="Input 19 7" xfId="15269"/>
    <cellStyle name="Input 19 8" xfId="15270"/>
    <cellStyle name="Input 2" xfId="15271"/>
    <cellStyle name="Input 2 10" xfId="15272"/>
    <cellStyle name="Input 2 11" xfId="15273"/>
    <cellStyle name="Input 2 12" xfId="15274"/>
    <cellStyle name="Input 2 13" xfId="15275"/>
    <cellStyle name="Input 2 14" xfId="15276"/>
    <cellStyle name="Input 2 2" xfId="15277"/>
    <cellStyle name="Input 2 2 10" xfId="15278"/>
    <cellStyle name="Input 2 2 11" xfId="15279"/>
    <cellStyle name="Input 2 2 12" xfId="15280"/>
    <cellStyle name="Input 2 2 13" xfId="15281"/>
    <cellStyle name="Input 2 2 14" xfId="15282"/>
    <cellStyle name="Input 2 2 2" xfId="15283"/>
    <cellStyle name="Input 2 2 2 10" xfId="15284"/>
    <cellStyle name="Input 2 2 2 11" xfId="15285"/>
    <cellStyle name="Input 2 2 2 12" xfId="15286"/>
    <cellStyle name="Input 2 2 2 2" xfId="15287"/>
    <cellStyle name="Input 2 2 2 2 2" xfId="15288"/>
    <cellStyle name="Input 2 2 2 2 3" xfId="15289"/>
    <cellStyle name="Input 2 2 2 2 4" xfId="15290"/>
    <cellStyle name="Input 2 2 2 2 5" xfId="15291"/>
    <cellStyle name="Input 2 2 2 2 6" xfId="15292"/>
    <cellStyle name="Input 2 2 2 2 7" xfId="15293"/>
    <cellStyle name="Input 2 2 2 2 8" xfId="15294"/>
    <cellStyle name="Input 2 2 2 3" xfId="15295"/>
    <cellStyle name="Input 2 2 2 3 2" xfId="15296"/>
    <cellStyle name="Input 2 2 2 3 3" xfId="15297"/>
    <cellStyle name="Input 2 2 2 3 4" xfId="15298"/>
    <cellStyle name="Input 2 2 2 3 5" xfId="15299"/>
    <cellStyle name="Input 2 2 2 3 6" xfId="15300"/>
    <cellStyle name="Input 2 2 2 3 7" xfId="15301"/>
    <cellStyle name="Input 2 2 2 3 8" xfId="15302"/>
    <cellStyle name="Input 2 2 2 4" xfId="15303"/>
    <cellStyle name="Input 2 2 2 4 2" xfId="15304"/>
    <cellStyle name="Input 2 2 2 4 3" xfId="15305"/>
    <cellStyle name="Input 2 2 2 4 4" xfId="15306"/>
    <cellStyle name="Input 2 2 2 4 5" xfId="15307"/>
    <cellStyle name="Input 2 2 2 4 6" xfId="15308"/>
    <cellStyle name="Input 2 2 2 4 7" xfId="15309"/>
    <cellStyle name="Input 2 2 2 4 8" xfId="15310"/>
    <cellStyle name="Input 2 2 2 5" xfId="15311"/>
    <cellStyle name="Input 2 2 2 6" xfId="15312"/>
    <cellStyle name="Input 2 2 2 7" xfId="15313"/>
    <cellStyle name="Input 2 2 2 8" xfId="15314"/>
    <cellStyle name="Input 2 2 2 9" xfId="15315"/>
    <cellStyle name="Input 2 2 3" xfId="15316"/>
    <cellStyle name="Input 2 2 3 2" xfId="15317"/>
    <cellStyle name="Input 2 2 3 3" xfId="15318"/>
    <cellStyle name="Input 2 2 3 4" xfId="15319"/>
    <cellStyle name="Input 2 2 3 5" xfId="15320"/>
    <cellStyle name="Input 2 2 3 6" xfId="15321"/>
    <cellStyle name="Input 2 2 3 7" xfId="15322"/>
    <cellStyle name="Input 2 2 3 8" xfId="15323"/>
    <cellStyle name="Input 2 2 4" xfId="15324"/>
    <cellStyle name="Input 2 2 4 2" xfId="15325"/>
    <cellStyle name="Input 2 2 4 3" xfId="15326"/>
    <cellStyle name="Input 2 2 4 4" xfId="15327"/>
    <cellStyle name="Input 2 2 4 5" xfId="15328"/>
    <cellStyle name="Input 2 2 4 6" xfId="15329"/>
    <cellStyle name="Input 2 2 4 7" xfId="15330"/>
    <cellStyle name="Input 2 2 4 8" xfId="15331"/>
    <cellStyle name="Input 2 2 5" xfId="15332"/>
    <cellStyle name="Input 2 2 5 2" xfId="15333"/>
    <cellStyle name="Input 2 2 5 3" xfId="15334"/>
    <cellStyle name="Input 2 2 5 4" xfId="15335"/>
    <cellStyle name="Input 2 2 5 5" xfId="15336"/>
    <cellStyle name="Input 2 2 5 6" xfId="15337"/>
    <cellStyle name="Input 2 2 5 7" xfId="15338"/>
    <cellStyle name="Input 2 2 5 8" xfId="15339"/>
    <cellStyle name="Input 2 2 6" xfId="15340"/>
    <cellStyle name="Input 2 2 7" xfId="15341"/>
    <cellStyle name="Input 2 2 8" xfId="15342"/>
    <cellStyle name="Input 2 2 9" xfId="15343"/>
    <cellStyle name="Input 2 3" xfId="15344"/>
    <cellStyle name="Input 2 3 10" xfId="15345"/>
    <cellStyle name="Input 2 3 11" xfId="15346"/>
    <cellStyle name="Input 2 3 12" xfId="15347"/>
    <cellStyle name="Input 2 3 2" xfId="15348"/>
    <cellStyle name="Input 2 3 2 2" xfId="15349"/>
    <cellStyle name="Input 2 3 2 3" xfId="15350"/>
    <cellStyle name="Input 2 3 2 4" xfId="15351"/>
    <cellStyle name="Input 2 3 2 5" xfId="15352"/>
    <cellStyle name="Input 2 3 2 6" xfId="15353"/>
    <cellStyle name="Input 2 3 2 7" xfId="15354"/>
    <cellStyle name="Input 2 3 2 8" xfId="15355"/>
    <cellStyle name="Input 2 3 3" xfId="15356"/>
    <cellStyle name="Input 2 3 3 2" xfId="15357"/>
    <cellStyle name="Input 2 3 3 3" xfId="15358"/>
    <cellStyle name="Input 2 3 3 4" xfId="15359"/>
    <cellStyle name="Input 2 3 3 5" xfId="15360"/>
    <cellStyle name="Input 2 3 3 6" xfId="15361"/>
    <cellStyle name="Input 2 3 3 7" xfId="15362"/>
    <cellStyle name="Input 2 3 3 8" xfId="15363"/>
    <cellStyle name="Input 2 3 4" xfId="15364"/>
    <cellStyle name="Input 2 3 4 2" xfId="15365"/>
    <cellStyle name="Input 2 3 4 3" xfId="15366"/>
    <cellStyle name="Input 2 3 4 4" xfId="15367"/>
    <cellStyle name="Input 2 3 4 5" xfId="15368"/>
    <cellStyle name="Input 2 3 4 6" xfId="15369"/>
    <cellStyle name="Input 2 3 4 7" xfId="15370"/>
    <cellStyle name="Input 2 3 4 8" xfId="15371"/>
    <cellStyle name="Input 2 3 5" xfId="15372"/>
    <cellStyle name="Input 2 3 6" xfId="15373"/>
    <cellStyle name="Input 2 3 7" xfId="15374"/>
    <cellStyle name="Input 2 3 8" xfId="15375"/>
    <cellStyle name="Input 2 3 9" xfId="15376"/>
    <cellStyle name="Input 2 4" xfId="15377"/>
    <cellStyle name="Input 2 4 2" xfId="15378"/>
    <cellStyle name="Input 2 4 3" xfId="15379"/>
    <cellStyle name="Input 2 4 4" xfId="15380"/>
    <cellStyle name="Input 2 4 5" xfId="15381"/>
    <cellStyle name="Input 2 4 6" xfId="15382"/>
    <cellStyle name="Input 2 4 7" xfId="15383"/>
    <cellStyle name="Input 2 4 8" xfId="15384"/>
    <cellStyle name="Input 2 5" xfId="15385"/>
    <cellStyle name="Input 2 5 2" xfId="15386"/>
    <cellStyle name="Input 2 5 3" xfId="15387"/>
    <cellStyle name="Input 2 5 4" xfId="15388"/>
    <cellStyle name="Input 2 5 5" xfId="15389"/>
    <cellStyle name="Input 2 5 6" xfId="15390"/>
    <cellStyle name="Input 2 5 7" xfId="15391"/>
    <cellStyle name="Input 2 5 8" xfId="15392"/>
    <cellStyle name="Input 2 6" xfId="15393"/>
    <cellStyle name="Input 2 6 2" xfId="15394"/>
    <cellStyle name="Input 2 6 3" xfId="15395"/>
    <cellStyle name="Input 2 6 4" xfId="15396"/>
    <cellStyle name="Input 2 6 5" xfId="15397"/>
    <cellStyle name="Input 2 6 6" xfId="15398"/>
    <cellStyle name="Input 2 6 7" xfId="15399"/>
    <cellStyle name="Input 2 6 8" xfId="15400"/>
    <cellStyle name="Input 2 7" xfId="15401"/>
    <cellStyle name="Input 2 8" xfId="15402"/>
    <cellStyle name="Input 2 9" xfId="15403"/>
    <cellStyle name="Input 20" xfId="15404"/>
    <cellStyle name="Input 20 2" xfId="15405"/>
    <cellStyle name="Input 20 3" xfId="15406"/>
    <cellStyle name="Input 20 4" xfId="15407"/>
    <cellStyle name="Input 20 5" xfId="15408"/>
    <cellStyle name="Input 20 6" xfId="15409"/>
    <cellStyle name="Input 20 7" xfId="15410"/>
    <cellStyle name="Input 20 8" xfId="15411"/>
    <cellStyle name="Input 21" xfId="15412"/>
    <cellStyle name="Input 22" xfId="15413"/>
    <cellStyle name="Input 23" xfId="15414"/>
    <cellStyle name="Input 24" xfId="15415"/>
    <cellStyle name="Input 25" xfId="15416"/>
    <cellStyle name="Input 26" xfId="15417"/>
    <cellStyle name="Input 27" xfId="15418"/>
    <cellStyle name="Input 28" xfId="15419"/>
    <cellStyle name="Input 29" xfId="15420"/>
    <cellStyle name="Input 3" xfId="15421"/>
    <cellStyle name="Input 3 10" xfId="15422"/>
    <cellStyle name="Input 3 11" xfId="15423"/>
    <cellStyle name="Input 3 12" xfId="15424"/>
    <cellStyle name="Input 3 2" xfId="15425"/>
    <cellStyle name="Input 3 2 10" xfId="15426"/>
    <cellStyle name="Input 3 2 11" xfId="15427"/>
    <cellStyle name="Input 3 2 12" xfId="15428"/>
    <cellStyle name="Input 3 2 13" xfId="15429"/>
    <cellStyle name="Input 3 2 14" xfId="15430"/>
    <cellStyle name="Input 3 2 2" xfId="15431"/>
    <cellStyle name="Input 3 2 2 10" xfId="15432"/>
    <cellStyle name="Input 3 2 2 11" xfId="15433"/>
    <cellStyle name="Input 3 2 2 12" xfId="15434"/>
    <cellStyle name="Input 3 2 2 2" xfId="15435"/>
    <cellStyle name="Input 3 2 2 2 2" xfId="15436"/>
    <cellStyle name="Input 3 2 2 2 3" xfId="15437"/>
    <cellStyle name="Input 3 2 2 2 4" xfId="15438"/>
    <cellStyle name="Input 3 2 2 2 5" xfId="15439"/>
    <cellStyle name="Input 3 2 2 2 6" xfId="15440"/>
    <cellStyle name="Input 3 2 2 2 7" xfId="15441"/>
    <cellStyle name="Input 3 2 2 2 8" xfId="15442"/>
    <cellStyle name="Input 3 2 2 3" xfId="15443"/>
    <cellStyle name="Input 3 2 2 3 2" xfId="15444"/>
    <cellStyle name="Input 3 2 2 3 3" xfId="15445"/>
    <cellStyle name="Input 3 2 2 3 4" xfId="15446"/>
    <cellStyle name="Input 3 2 2 3 5" xfId="15447"/>
    <cellStyle name="Input 3 2 2 3 6" xfId="15448"/>
    <cellStyle name="Input 3 2 2 3 7" xfId="15449"/>
    <cellStyle name="Input 3 2 2 3 8" xfId="15450"/>
    <cellStyle name="Input 3 2 2 4" xfId="15451"/>
    <cellStyle name="Input 3 2 2 4 2" xfId="15452"/>
    <cellStyle name="Input 3 2 2 4 3" xfId="15453"/>
    <cellStyle name="Input 3 2 2 4 4" xfId="15454"/>
    <cellStyle name="Input 3 2 2 4 5" xfId="15455"/>
    <cellStyle name="Input 3 2 2 4 6" xfId="15456"/>
    <cellStyle name="Input 3 2 2 4 7" xfId="15457"/>
    <cellStyle name="Input 3 2 2 4 8" xfId="15458"/>
    <cellStyle name="Input 3 2 2 5" xfId="15459"/>
    <cellStyle name="Input 3 2 2 6" xfId="15460"/>
    <cellStyle name="Input 3 2 2 7" xfId="15461"/>
    <cellStyle name="Input 3 2 2 8" xfId="15462"/>
    <cellStyle name="Input 3 2 2 9" xfId="15463"/>
    <cellStyle name="Input 3 2 3" xfId="15464"/>
    <cellStyle name="Input 3 2 3 2" xfId="15465"/>
    <cellStyle name="Input 3 2 3 3" xfId="15466"/>
    <cellStyle name="Input 3 2 3 4" xfId="15467"/>
    <cellStyle name="Input 3 2 3 5" xfId="15468"/>
    <cellStyle name="Input 3 2 3 6" xfId="15469"/>
    <cellStyle name="Input 3 2 3 7" xfId="15470"/>
    <cellStyle name="Input 3 2 3 8" xfId="15471"/>
    <cellStyle name="Input 3 2 4" xfId="15472"/>
    <cellStyle name="Input 3 2 4 2" xfId="15473"/>
    <cellStyle name="Input 3 2 4 3" xfId="15474"/>
    <cellStyle name="Input 3 2 4 4" xfId="15475"/>
    <cellStyle name="Input 3 2 4 5" xfId="15476"/>
    <cellStyle name="Input 3 2 4 6" xfId="15477"/>
    <cellStyle name="Input 3 2 4 7" xfId="15478"/>
    <cellStyle name="Input 3 2 4 8" xfId="15479"/>
    <cellStyle name="Input 3 2 5" xfId="15480"/>
    <cellStyle name="Input 3 2 5 2" xfId="15481"/>
    <cellStyle name="Input 3 2 5 3" xfId="15482"/>
    <cellStyle name="Input 3 2 5 4" xfId="15483"/>
    <cellStyle name="Input 3 2 5 5" xfId="15484"/>
    <cellStyle name="Input 3 2 5 6" xfId="15485"/>
    <cellStyle name="Input 3 2 5 7" xfId="15486"/>
    <cellStyle name="Input 3 2 5 8" xfId="15487"/>
    <cellStyle name="Input 3 2 6" xfId="15488"/>
    <cellStyle name="Input 3 2 7" xfId="15489"/>
    <cellStyle name="Input 3 2 8" xfId="15490"/>
    <cellStyle name="Input 3 2 9" xfId="15491"/>
    <cellStyle name="Input 3 3" xfId="15492"/>
    <cellStyle name="Input 3 3 10" xfId="15493"/>
    <cellStyle name="Input 3 3 11" xfId="15494"/>
    <cellStyle name="Input 3 3 12" xfId="15495"/>
    <cellStyle name="Input 3 3 2" xfId="15496"/>
    <cellStyle name="Input 3 3 2 2" xfId="15497"/>
    <cellStyle name="Input 3 3 2 3" xfId="15498"/>
    <cellStyle name="Input 3 3 2 4" xfId="15499"/>
    <cellStyle name="Input 3 3 2 5" xfId="15500"/>
    <cellStyle name="Input 3 3 2 6" xfId="15501"/>
    <cellStyle name="Input 3 3 2 7" xfId="15502"/>
    <cellStyle name="Input 3 3 2 8" xfId="15503"/>
    <cellStyle name="Input 3 3 3" xfId="15504"/>
    <cellStyle name="Input 3 3 3 2" xfId="15505"/>
    <cellStyle name="Input 3 3 3 3" xfId="15506"/>
    <cellStyle name="Input 3 3 3 4" xfId="15507"/>
    <cellStyle name="Input 3 3 3 5" xfId="15508"/>
    <cellStyle name="Input 3 3 3 6" xfId="15509"/>
    <cellStyle name="Input 3 3 3 7" xfId="15510"/>
    <cellStyle name="Input 3 3 3 8" xfId="15511"/>
    <cellStyle name="Input 3 3 4" xfId="15512"/>
    <cellStyle name="Input 3 3 4 2" xfId="15513"/>
    <cellStyle name="Input 3 3 4 3" xfId="15514"/>
    <cellStyle name="Input 3 3 4 4" xfId="15515"/>
    <cellStyle name="Input 3 3 4 5" xfId="15516"/>
    <cellStyle name="Input 3 3 4 6" xfId="15517"/>
    <cellStyle name="Input 3 3 4 7" xfId="15518"/>
    <cellStyle name="Input 3 3 4 8" xfId="15519"/>
    <cellStyle name="Input 3 3 5" xfId="15520"/>
    <cellStyle name="Input 3 3 6" xfId="15521"/>
    <cellStyle name="Input 3 3 7" xfId="15522"/>
    <cellStyle name="Input 3 3 8" xfId="15523"/>
    <cellStyle name="Input 3 3 9" xfId="15524"/>
    <cellStyle name="Input 3 4" xfId="15525"/>
    <cellStyle name="Input 3 4 2" xfId="15526"/>
    <cellStyle name="Input 3 4 3" xfId="15527"/>
    <cellStyle name="Input 3 4 4" xfId="15528"/>
    <cellStyle name="Input 3 4 5" xfId="15529"/>
    <cellStyle name="Input 3 4 6" xfId="15530"/>
    <cellStyle name="Input 3 4 7" xfId="15531"/>
    <cellStyle name="Input 3 4 8" xfId="15532"/>
    <cellStyle name="Input 3 5" xfId="15533"/>
    <cellStyle name="Input 3 5 2" xfId="15534"/>
    <cellStyle name="Input 3 5 3" xfId="15535"/>
    <cellStyle name="Input 3 5 4" xfId="15536"/>
    <cellStyle name="Input 3 5 5" xfId="15537"/>
    <cellStyle name="Input 3 5 6" xfId="15538"/>
    <cellStyle name="Input 3 5 7" xfId="15539"/>
    <cellStyle name="Input 3 5 8" xfId="15540"/>
    <cellStyle name="Input 3 6" xfId="15541"/>
    <cellStyle name="Input 3 6 2" xfId="15542"/>
    <cellStyle name="Input 3 6 3" xfId="15543"/>
    <cellStyle name="Input 3 6 4" xfId="15544"/>
    <cellStyle name="Input 3 6 5" xfId="15545"/>
    <cellStyle name="Input 3 6 6" xfId="15546"/>
    <cellStyle name="Input 3 6 7" xfId="15547"/>
    <cellStyle name="Input 3 6 8" xfId="15548"/>
    <cellStyle name="Input 3 7" xfId="15549"/>
    <cellStyle name="Input 3 8" xfId="15550"/>
    <cellStyle name="Input 3 9" xfId="15551"/>
    <cellStyle name="Input 30" xfId="15552"/>
    <cellStyle name="Input 31" xfId="15553"/>
    <cellStyle name="Input 32" xfId="15554"/>
    <cellStyle name="Input 33" xfId="15555"/>
    <cellStyle name="Input 34" xfId="15556"/>
    <cellStyle name="Input 4" xfId="15557"/>
    <cellStyle name="Input 4 10" xfId="15558"/>
    <cellStyle name="Input 4 11" xfId="15559"/>
    <cellStyle name="Input 4 12" xfId="15560"/>
    <cellStyle name="Input 4 2" xfId="15561"/>
    <cellStyle name="Input 4 2 10" xfId="15562"/>
    <cellStyle name="Input 4 2 11" xfId="15563"/>
    <cellStyle name="Input 4 2 12" xfId="15564"/>
    <cellStyle name="Input 4 2 13" xfId="15565"/>
    <cellStyle name="Input 4 2 14" xfId="15566"/>
    <cellStyle name="Input 4 2 2" xfId="15567"/>
    <cellStyle name="Input 4 2 2 10" xfId="15568"/>
    <cellStyle name="Input 4 2 2 11" xfId="15569"/>
    <cellStyle name="Input 4 2 2 12" xfId="15570"/>
    <cellStyle name="Input 4 2 2 2" xfId="15571"/>
    <cellStyle name="Input 4 2 2 2 2" xfId="15572"/>
    <cellStyle name="Input 4 2 2 2 3" xfId="15573"/>
    <cellStyle name="Input 4 2 2 2 4" xfId="15574"/>
    <cellStyle name="Input 4 2 2 2 5" xfId="15575"/>
    <cellStyle name="Input 4 2 2 2 6" xfId="15576"/>
    <cellStyle name="Input 4 2 2 2 7" xfId="15577"/>
    <cellStyle name="Input 4 2 2 2 8" xfId="15578"/>
    <cellStyle name="Input 4 2 2 3" xfId="15579"/>
    <cellStyle name="Input 4 2 2 3 2" xfId="15580"/>
    <cellStyle name="Input 4 2 2 3 3" xfId="15581"/>
    <cellStyle name="Input 4 2 2 3 4" xfId="15582"/>
    <cellStyle name="Input 4 2 2 3 5" xfId="15583"/>
    <cellStyle name="Input 4 2 2 3 6" xfId="15584"/>
    <cellStyle name="Input 4 2 2 3 7" xfId="15585"/>
    <cellStyle name="Input 4 2 2 3 8" xfId="15586"/>
    <cellStyle name="Input 4 2 2 4" xfId="15587"/>
    <cellStyle name="Input 4 2 2 4 2" xfId="15588"/>
    <cellStyle name="Input 4 2 2 4 3" xfId="15589"/>
    <cellStyle name="Input 4 2 2 4 4" xfId="15590"/>
    <cellStyle name="Input 4 2 2 4 5" xfId="15591"/>
    <cellStyle name="Input 4 2 2 4 6" xfId="15592"/>
    <cellStyle name="Input 4 2 2 4 7" xfId="15593"/>
    <cellStyle name="Input 4 2 2 4 8" xfId="15594"/>
    <cellStyle name="Input 4 2 2 5" xfId="15595"/>
    <cellStyle name="Input 4 2 2 6" xfId="15596"/>
    <cellStyle name="Input 4 2 2 7" xfId="15597"/>
    <cellStyle name="Input 4 2 2 8" xfId="15598"/>
    <cellStyle name="Input 4 2 2 9" xfId="15599"/>
    <cellStyle name="Input 4 2 3" xfId="15600"/>
    <cellStyle name="Input 4 2 3 2" xfId="15601"/>
    <cellStyle name="Input 4 2 3 3" xfId="15602"/>
    <cellStyle name="Input 4 2 3 4" xfId="15603"/>
    <cellStyle name="Input 4 2 3 5" xfId="15604"/>
    <cellStyle name="Input 4 2 3 6" xfId="15605"/>
    <cellStyle name="Input 4 2 3 7" xfId="15606"/>
    <cellStyle name="Input 4 2 3 8" xfId="15607"/>
    <cellStyle name="Input 4 2 4" xfId="15608"/>
    <cellStyle name="Input 4 2 4 2" xfId="15609"/>
    <cellStyle name="Input 4 2 4 3" xfId="15610"/>
    <cellStyle name="Input 4 2 4 4" xfId="15611"/>
    <cellStyle name="Input 4 2 4 5" xfId="15612"/>
    <cellStyle name="Input 4 2 4 6" xfId="15613"/>
    <cellStyle name="Input 4 2 4 7" xfId="15614"/>
    <cellStyle name="Input 4 2 4 8" xfId="15615"/>
    <cellStyle name="Input 4 2 5" xfId="15616"/>
    <cellStyle name="Input 4 2 5 2" xfId="15617"/>
    <cellStyle name="Input 4 2 5 3" xfId="15618"/>
    <cellStyle name="Input 4 2 5 4" xfId="15619"/>
    <cellStyle name="Input 4 2 5 5" xfId="15620"/>
    <cellStyle name="Input 4 2 5 6" xfId="15621"/>
    <cellStyle name="Input 4 2 5 7" xfId="15622"/>
    <cellStyle name="Input 4 2 5 8" xfId="15623"/>
    <cellStyle name="Input 4 2 6" xfId="15624"/>
    <cellStyle name="Input 4 2 7" xfId="15625"/>
    <cellStyle name="Input 4 2 8" xfId="15626"/>
    <cellStyle name="Input 4 2 9" xfId="15627"/>
    <cellStyle name="Input 4 3" xfId="15628"/>
    <cellStyle name="Input 4 3 10" xfId="15629"/>
    <cellStyle name="Input 4 3 11" xfId="15630"/>
    <cellStyle name="Input 4 3 12" xfId="15631"/>
    <cellStyle name="Input 4 3 2" xfId="15632"/>
    <cellStyle name="Input 4 3 2 2" xfId="15633"/>
    <cellStyle name="Input 4 3 2 3" xfId="15634"/>
    <cellStyle name="Input 4 3 2 4" xfId="15635"/>
    <cellStyle name="Input 4 3 2 5" xfId="15636"/>
    <cellStyle name="Input 4 3 2 6" xfId="15637"/>
    <cellStyle name="Input 4 3 2 7" xfId="15638"/>
    <cellStyle name="Input 4 3 2 8" xfId="15639"/>
    <cellStyle name="Input 4 3 3" xfId="15640"/>
    <cellStyle name="Input 4 3 3 2" xfId="15641"/>
    <cellStyle name="Input 4 3 3 3" xfId="15642"/>
    <cellStyle name="Input 4 3 3 4" xfId="15643"/>
    <cellStyle name="Input 4 3 3 5" xfId="15644"/>
    <cellStyle name="Input 4 3 3 6" xfId="15645"/>
    <cellStyle name="Input 4 3 3 7" xfId="15646"/>
    <cellStyle name="Input 4 3 3 8" xfId="15647"/>
    <cellStyle name="Input 4 3 4" xfId="15648"/>
    <cellStyle name="Input 4 3 4 2" xfId="15649"/>
    <cellStyle name="Input 4 3 4 3" xfId="15650"/>
    <cellStyle name="Input 4 3 4 4" xfId="15651"/>
    <cellStyle name="Input 4 3 4 5" xfId="15652"/>
    <cellStyle name="Input 4 3 4 6" xfId="15653"/>
    <cellStyle name="Input 4 3 4 7" xfId="15654"/>
    <cellStyle name="Input 4 3 4 8" xfId="15655"/>
    <cellStyle name="Input 4 3 5" xfId="15656"/>
    <cellStyle name="Input 4 3 6" xfId="15657"/>
    <cellStyle name="Input 4 3 7" xfId="15658"/>
    <cellStyle name="Input 4 3 8" xfId="15659"/>
    <cellStyle name="Input 4 3 9" xfId="15660"/>
    <cellStyle name="Input 4 4" xfId="15661"/>
    <cellStyle name="Input 4 4 2" xfId="15662"/>
    <cellStyle name="Input 4 4 3" xfId="15663"/>
    <cellStyle name="Input 4 4 4" xfId="15664"/>
    <cellStyle name="Input 4 4 5" xfId="15665"/>
    <cellStyle name="Input 4 4 6" xfId="15666"/>
    <cellStyle name="Input 4 4 7" xfId="15667"/>
    <cellStyle name="Input 4 4 8" xfId="15668"/>
    <cellStyle name="Input 4 5" xfId="15669"/>
    <cellStyle name="Input 4 5 2" xfId="15670"/>
    <cellStyle name="Input 4 5 3" xfId="15671"/>
    <cellStyle name="Input 4 5 4" xfId="15672"/>
    <cellStyle name="Input 4 5 5" xfId="15673"/>
    <cellStyle name="Input 4 5 6" xfId="15674"/>
    <cellStyle name="Input 4 5 7" xfId="15675"/>
    <cellStyle name="Input 4 5 8" xfId="15676"/>
    <cellStyle name="Input 4 6" xfId="15677"/>
    <cellStyle name="Input 4 6 2" xfId="15678"/>
    <cellStyle name="Input 4 6 3" xfId="15679"/>
    <cellStyle name="Input 4 6 4" xfId="15680"/>
    <cellStyle name="Input 4 6 5" xfId="15681"/>
    <cellStyle name="Input 4 6 6" xfId="15682"/>
    <cellStyle name="Input 4 6 7" xfId="15683"/>
    <cellStyle name="Input 4 6 8" xfId="15684"/>
    <cellStyle name="Input 4 7" xfId="15685"/>
    <cellStyle name="Input 4 8" xfId="15686"/>
    <cellStyle name="Input 4 9" xfId="15687"/>
    <cellStyle name="Input 5" xfId="15688"/>
    <cellStyle name="Input 5 10" xfId="15689"/>
    <cellStyle name="Input 5 11" xfId="15690"/>
    <cellStyle name="Input 5 12" xfId="15691"/>
    <cellStyle name="Input 5 13" xfId="15692"/>
    <cellStyle name="Input 5 14" xfId="15693"/>
    <cellStyle name="Input 5 2" xfId="15694"/>
    <cellStyle name="Input 5 2 10" xfId="15695"/>
    <cellStyle name="Input 5 2 11" xfId="15696"/>
    <cellStyle name="Input 5 2 12" xfId="15697"/>
    <cellStyle name="Input 5 2 2" xfId="15698"/>
    <cellStyle name="Input 5 2 2 2" xfId="15699"/>
    <cellStyle name="Input 5 2 2 3" xfId="15700"/>
    <cellStyle name="Input 5 2 2 4" xfId="15701"/>
    <cellStyle name="Input 5 2 2 5" xfId="15702"/>
    <cellStyle name="Input 5 2 2 6" xfId="15703"/>
    <cellStyle name="Input 5 2 2 7" xfId="15704"/>
    <cellStyle name="Input 5 2 2 8" xfId="15705"/>
    <cellStyle name="Input 5 2 3" xfId="15706"/>
    <cellStyle name="Input 5 2 3 2" xfId="15707"/>
    <cellStyle name="Input 5 2 3 3" xfId="15708"/>
    <cellStyle name="Input 5 2 3 4" xfId="15709"/>
    <cellStyle name="Input 5 2 3 5" xfId="15710"/>
    <cellStyle name="Input 5 2 3 6" xfId="15711"/>
    <cellStyle name="Input 5 2 3 7" xfId="15712"/>
    <cellStyle name="Input 5 2 3 8" xfId="15713"/>
    <cellStyle name="Input 5 2 4" xfId="15714"/>
    <cellStyle name="Input 5 2 4 2" xfId="15715"/>
    <cellStyle name="Input 5 2 4 3" xfId="15716"/>
    <cellStyle name="Input 5 2 4 4" xfId="15717"/>
    <cellStyle name="Input 5 2 4 5" xfId="15718"/>
    <cellStyle name="Input 5 2 4 6" xfId="15719"/>
    <cellStyle name="Input 5 2 4 7" xfId="15720"/>
    <cellStyle name="Input 5 2 4 8" xfId="15721"/>
    <cellStyle name="Input 5 2 5" xfId="15722"/>
    <cellStyle name="Input 5 2 6" xfId="15723"/>
    <cellStyle name="Input 5 2 7" xfId="15724"/>
    <cellStyle name="Input 5 2 8" xfId="15725"/>
    <cellStyle name="Input 5 2 9" xfId="15726"/>
    <cellStyle name="Input 5 3" xfId="15727"/>
    <cellStyle name="Input 5 3 10" xfId="15728"/>
    <cellStyle name="Input 5 3 11" xfId="15729"/>
    <cellStyle name="Input 5 3 12" xfId="15730"/>
    <cellStyle name="Input 5 3 2" xfId="15731"/>
    <cellStyle name="Input 5 3 2 2" xfId="15732"/>
    <cellStyle name="Input 5 3 2 3" xfId="15733"/>
    <cellStyle name="Input 5 3 2 4" xfId="15734"/>
    <cellStyle name="Input 5 3 2 5" xfId="15735"/>
    <cellStyle name="Input 5 3 2 6" xfId="15736"/>
    <cellStyle name="Input 5 3 2 7" xfId="15737"/>
    <cellStyle name="Input 5 3 2 8" xfId="15738"/>
    <cellStyle name="Input 5 3 3" xfId="15739"/>
    <cellStyle name="Input 5 3 3 2" xfId="15740"/>
    <cellStyle name="Input 5 3 3 3" xfId="15741"/>
    <cellStyle name="Input 5 3 3 4" xfId="15742"/>
    <cellStyle name="Input 5 3 3 5" xfId="15743"/>
    <cellStyle name="Input 5 3 3 6" xfId="15744"/>
    <cellStyle name="Input 5 3 3 7" xfId="15745"/>
    <cellStyle name="Input 5 3 3 8" xfId="15746"/>
    <cellStyle name="Input 5 3 4" xfId="15747"/>
    <cellStyle name="Input 5 3 4 2" xfId="15748"/>
    <cellStyle name="Input 5 3 4 3" xfId="15749"/>
    <cellStyle name="Input 5 3 4 4" xfId="15750"/>
    <cellStyle name="Input 5 3 4 5" xfId="15751"/>
    <cellStyle name="Input 5 3 4 6" xfId="15752"/>
    <cellStyle name="Input 5 3 4 7" xfId="15753"/>
    <cellStyle name="Input 5 3 4 8" xfId="15754"/>
    <cellStyle name="Input 5 3 5" xfId="15755"/>
    <cellStyle name="Input 5 3 6" xfId="15756"/>
    <cellStyle name="Input 5 3 7" xfId="15757"/>
    <cellStyle name="Input 5 3 8" xfId="15758"/>
    <cellStyle name="Input 5 3 9" xfId="15759"/>
    <cellStyle name="Input 5 4" xfId="15760"/>
    <cellStyle name="Input 5 4 2" xfId="15761"/>
    <cellStyle name="Input 5 4 3" xfId="15762"/>
    <cellStyle name="Input 5 4 4" xfId="15763"/>
    <cellStyle name="Input 5 4 5" xfId="15764"/>
    <cellStyle name="Input 5 4 6" xfId="15765"/>
    <cellStyle name="Input 5 4 7" xfId="15766"/>
    <cellStyle name="Input 5 4 8" xfId="15767"/>
    <cellStyle name="Input 5 5" xfId="15768"/>
    <cellStyle name="Input 5 5 2" xfId="15769"/>
    <cellStyle name="Input 5 5 3" xfId="15770"/>
    <cellStyle name="Input 5 5 4" xfId="15771"/>
    <cellStyle name="Input 5 5 5" xfId="15772"/>
    <cellStyle name="Input 5 5 6" xfId="15773"/>
    <cellStyle name="Input 5 5 7" xfId="15774"/>
    <cellStyle name="Input 5 5 8" xfId="15775"/>
    <cellStyle name="Input 5 6" xfId="15776"/>
    <cellStyle name="Input 5 6 2" xfId="15777"/>
    <cellStyle name="Input 5 6 3" xfId="15778"/>
    <cellStyle name="Input 5 6 4" xfId="15779"/>
    <cellStyle name="Input 5 6 5" xfId="15780"/>
    <cellStyle name="Input 5 6 6" xfId="15781"/>
    <cellStyle name="Input 5 6 7" xfId="15782"/>
    <cellStyle name="Input 5 6 8" xfId="15783"/>
    <cellStyle name="Input 5 7" xfId="15784"/>
    <cellStyle name="Input 5 8" xfId="15785"/>
    <cellStyle name="Input 5 9" xfId="15786"/>
    <cellStyle name="Input 6" xfId="15787"/>
    <cellStyle name="Input 6 10" xfId="15788"/>
    <cellStyle name="Input 6 11" xfId="15789"/>
    <cellStyle name="Input 6 12" xfId="15790"/>
    <cellStyle name="Input 6 13" xfId="15791"/>
    <cellStyle name="Input 6 14" xfId="15792"/>
    <cellStyle name="Input 6 2" xfId="15793"/>
    <cellStyle name="Input 6 2 10" xfId="15794"/>
    <cellStyle name="Input 6 2 11" xfId="15795"/>
    <cellStyle name="Input 6 2 12" xfId="15796"/>
    <cellStyle name="Input 6 2 2" xfId="15797"/>
    <cellStyle name="Input 6 2 2 2" xfId="15798"/>
    <cellStyle name="Input 6 2 2 3" xfId="15799"/>
    <cellStyle name="Input 6 2 2 4" xfId="15800"/>
    <cellStyle name="Input 6 2 2 5" xfId="15801"/>
    <cellStyle name="Input 6 2 2 6" xfId="15802"/>
    <cellStyle name="Input 6 2 2 7" xfId="15803"/>
    <cellStyle name="Input 6 2 2 8" xfId="15804"/>
    <cellStyle name="Input 6 2 3" xfId="15805"/>
    <cellStyle name="Input 6 2 3 2" xfId="15806"/>
    <cellStyle name="Input 6 2 3 3" xfId="15807"/>
    <cellStyle name="Input 6 2 3 4" xfId="15808"/>
    <cellStyle name="Input 6 2 3 5" xfId="15809"/>
    <cellStyle name="Input 6 2 3 6" xfId="15810"/>
    <cellStyle name="Input 6 2 3 7" xfId="15811"/>
    <cellStyle name="Input 6 2 3 8" xfId="15812"/>
    <cellStyle name="Input 6 2 4" xfId="15813"/>
    <cellStyle name="Input 6 2 4 2" xfId="15814"/>
    <cellStyle name="Input 6 2 4 3" xfId="15815"/>
    <cellStyle name="Input 6 2 4 4" xfId="15816"/>
    <cellStyle name="Input 6 2 4 5" xfId="15817"/>
    <cellStyle name="Input 6 2 4 6" xfId="15818"/>
    <cellStyle name="Input 6 2 4 7" xfId="15819"/>
    <cellStyle name="Input 6 2 4 8" xfId="15820"/>
    <cellStyle name="Input 6 2 5" xfId="15821"/>
    <cellStyle name="Input 6 2 6" xfId="15822"/>
    <cellStyle name="Input 6 2 7" xfId="15823"/>
    <cellStyle name="Input 6 2 8" xfId="15824"/>
    <cellStyle name="Input 6 2 9" xfId="15825"/>
    <cellStyle name="Input 6 3" xfId="15826"/>
    <cellStyle name="Input 6 3 10" xfId="15827"/>
    <cellStyle name="Input 6 3 11" xfId="15828"/>
    <cellStyle name="Input 6 3 12" xfId="15829"/>
    <cellStyle name="Input 6 3 2" xfId="15830"/>
    <cellStyle name="Input 6 3 2 2" xfId="15831"/>
    <cellStyle name="Input 6 3 2 3" xfId="15832"/>
    <cellStyle name="Input 6 3 2 4" xfId="15833"/>
    <cellStyle name="Input 6 3 2 5" xfId="15834"/>
    <cellStyle name="Input 6 3 2 6" xfId="15835"/>
    <cellStyle name="Input 6 3 2 7" xfId="15836"/>
    <cellStyle name="Input 6 3 2 8" xfId="15837"/>
    <cellStyle name="Input 6 3 3" xfId="15838"/>
    <cellStyle name="Input 6 3 3 2" xfId="15839"/>
    <cellStyle name="Input 6 3 3 3" xfId="15840"/>
    <cellStyle name="Input 6 3 3 4" xfId="15841"/>
    <cellStyle name="Input 6 3 3 5" xfId="15842"/>
    <cellStyle name="Input 6 3 3 6" xfId="15843"/>
    <cellStyle name="Input 6 3 3 7" xfId="15844"/>
    <cellStyle name="Input 6 3 3 8" xfId="15845"/>
    <cellStyle name="Input 6 3 4" xfId="15846"/>
    <cellStyle name="Input 6 3 4 2" xfId="15847"/>
    <cellStyle name="Input 6 3 4 3" xfId="15848"/>
    <cellStyle name="Input 6 3 4 4" xfId="15849"/>
    <cellStyle name="Input 6 3 4 5" xfId="15850"/>
    <cellStyle name="Input 6 3 4 6" xfId="15851"/>
    <cellStyle name="Input 6 3 4 7" xfId="15852"/>
    <cellStyle name="Input 6 3 4 8" xfId="15853"/>
    <cellStyle name="Input 6 3 5" xfId="15854"/>
    <cellStyle name="Input 6 3 6" xfId="15855"/>
    <cellStyle name="Input 6 3 7" xfId="15856"/>
    <cellStyle name="Input 6 3 8" xfId="15857"/>
    <cellStyle name="Input 6 3 9" xfId="15858"/>
    <cellStyle name="Input 6 4" xfId="15859"/>
    <cellStyle name="Input 6 4 2" xfId="15860"/>
    <cellStyle name="Input 6 4 3" xfId="15861"/>
    <cellStyle name="Input 6 4 4" xfId="15862"/>
    <cellStyle name="Input 6 4 5" xfId="15863"/>
    <cellStyle name="Input 6 4 6" xfId="15864"/>
    <cellStyle name="Input 6 4 7" xfId="15865"/>
    <cellStyle name="Input 6 4 8" xfId="15866"/>
    <cellStyle name="Input 6 5" xfId="15867"/>
    <cellStyle name="Input 6 5 2" xfId="15868"/>
    <cellStyle name="Input 6 5 3" xfId="15869"/>
    <cellStyle name="Input 6 5 4" xfId="15870"/>
    <cellStyle name="Input 6 5 5" xfId="15871"/>
    <cellStyle name="Input 6 5 6" xfId="15872"/>
    <cellStyle name="Input 6 5 7" xfId="15873"/>
    <cellStyle name="Input 6 5 8" xfId="15874"/>
    <cellStyle name="Input 6 6" xfId="15875"/>
    <cellStyle name="Input 6 6 2" xfId="15876"/>
    <cellStyle name="Input 6 6 3" xfId="15877"/>
    <cellStyle name="Input 6 6 4" xfId="15878"/>
    <cellStyle name="Input 6 6 5" xfId="15879"/>
    <cellStyle name="Input 6 6 6" xfId="15880"/>
    <cellStyle name="Input 6 6 7" xfId="15881"/>
    <cellStyle name="Input 6 6 8" xfId="15882"/>
    <cellStyle name="Input 6 7" xfId="15883"/>
    <cellStyle name="Input 6 8" xfId="15884"/>
    <cellStyle name="Input 6 9" xfId="15885"/>
    <cellStyle name="Input 7" xfId="15886"/>
    <cellStyle name="Input 7 10" xfId="15887"/>
    <cellStyle name="Input 7 11" xfId="15888"/>
    <cellStyle name="Input 7 12" xfId="15889"/>
    <cellStyle name="Input 7 13" xfId="15890"/>
    <cellStyle name="Input 7 14" xfId="15891"/>
    <cellStyle name="Input 7 2" xfId="15892"/>
    <cellStyle name="Input 7 2 10" xfId="15893"/>
    <cellStyle name="Input 7 2 11" xfId="15894"/>
    <cellStyle name="Input 7 2 12" xfId="15895"/>
    <cellStyle name="Input 7 2 2" xfId="15896"/>
    <cellStyle name="Input 7 2 2 2" xfId="15897"/>
    <cellStyle name="Input 7 2 2 3" xfId="15898"/>
    <cellStyle name="Input 7 2 2 4" xfId="15899"/>
    <cellStyle name="Input 7 2 2 5" xfId="15900"/>
    <cellStyle name="Input 7 2 2 6" xfId="15901"/>
    <cellStyle name="Input 7 2 2 7" xfId="15902"/>
    <cellStyle name="Input 7 2 2 8" xfId="15903"/>
    <cellStyle name="Input 7 2 3" xfId="15904"/>
    <cellStyle name="Input 7 2 3 2" xfId="15905"/>
    <cellStyle name="Input 7 2 3 3" xfId="15906"/>
    <cellStyle name="Input 7 2 3 4" xfId="15907"/>
    <cellStyle name="Input 7 2 3 5" xfId="15908"/>
    <cellStyle name="Input 7 2 3 6" xfId="15909"/>
    <cellStyle name="Input 7 2 3 7" xfId="15910"/>
    <cellStyle name="Input 7 2 3 8" xfId="15911"/>
    <cellStyle name="Input 7 2 4" xfId="15912"/>
    <cellStyle name="Input 7 2 4 2" xfId="15913"/>
    <cellStyle name="Input 7 2 4 3" xfId="15914"/>
    <cellStyle name="Input 7 2 4 4" xfId="15915"/>
    <cellStyle name="Input 7 2 4 5" xfId="15916"/>
    <cellStyle name="Input 7 2 4 6" xfId="15917"/>
    <cellStyle name="Input 7 2 4 7" xfId="15918"/>
    <cellStyle name="Input 7 2 4 8" xfId="15919"/>
    <cellStyle name="Input 7 2 5" xfId="15920"/>
    <cellStyle name="Input 7 2 6" xfId="15921"/>
    <cellStyle name="Input 7 2 7" xfId="15922"/>
    <cellStyle name="Input 7 2 8" xfId="15923"/>
    <cellStyle name="Input 7 2 9" xfId="15924"/>
    <cellStyle name="Input 7 3" xfId="15925"/>
    <cellStyle name="Input 7 3 10" xfId="15926"/>
    <cellStyle name="Input 7 3 11" xfId="15927"/>
    <cellStyle name="Input 7 3 12" xfId="15928"/>
    <cellStyle name="Input 7 3 2" xfId="15929"/>
    <cellStyle name="Input 7 3 2 2" xfId="15930"/>
    <cellStyle name="Input 7 3 2 3" xfId="15931"/>
    <cellStyle name="Input 7 3 2 4" xfId="15932"/>
    <cellStyle name="Input 7 3 2 5" xfId="15933"/>
    <cellStyle name="Input 7 3 2 6" xfId="15934"/>
    <cellStyle name="Input 7 3 2 7" xfId="15935"/>
    <cellStyle name="Input 7 3 2 8" xfId="15936"/>
    <cellStyle name="Input 7 3 3" xfId="15937"/>
    <cellStyle name="Input 7 3 3 2" xfId="15938"/>
    <cellStyle name="Input 7 3 3 3" xfId="15939"/>
    <cellStyle name="Input 7 3 3 4" xfId="15940"/>
    <cellStyle name="Input 7 3 3 5" xfId="15941"/>
    <cellStyle name="Input 7 3 3 6" xfId="15942"/>
    <cellStyle name="Input 7 3 3 7" xfId="15943"/>
    <cellStyle name="Input 7 3 3 8" xfId="15944"/>
    <cellStyle name="Input 7 3 4" xfId="15945"/>
    <cellStyle name="Input 7 3 4 2" xfId="15946"/>
    <cellStyle name="Input 7 3 4 3" xfId="15947"/>
    <cellStyle name="Input 7 3 4 4" xfId="15948"/>
    <cellStyle name="Input 7 3 4 5" xfId="15949"/>
    <cellStyle name="Input 7 3 4 6" xfId="15950"/>
    <cellStyle name="Input 7 3 4 7" xfId="15951"/>
    <cellStyle name="Input 7 3 4 8" xfId="15952"/>
    <cellStyle name="Input 7 3 5" xfId="15953"/>
    <cellStyle name="Input 7 3 6" xfId="15954"/>
    <cellStyle name="Input 7 3 7" xfId="15955"/>
    <cellStyle name="Input 7 3 8" xfId="15956"/>
    <cellStyle name="Input 7 3 9" xfId="15957"/>
    <cellStyle name="Input 7 4" xfId="15958"/>
    <cellStyle name="Input 7 4 2" xfId="15959"/>
    <cellStyle name="Input 7 4 3" xfId="15960"/>
    <cellStyle name="Input 7 4 4" xfId="15961"/>
    <cellStyle name="Input 7 4 5" xfId="15962"/>
    <cellStyle name="Input 7 4 6" xfId="15963"/>
    <cellStyle name="Input 7 4 7" xfId="15964"/>
    <cellStyle name="Input 7 4 8" xfId="15965"/>
    <cellStyle name="Input 7 5" xfId="15966"/>
    <cellStyle name="Input 7 5 2" xfId="15967"/>
    <cellStyle name="Input 7 5 3" xfId="15968"/>
    <cellStyle name="Input 7 5 4" xfId="15969"/>
    <cellStyle name="Input 7 5 5" xfId="15970"/>
    <cellStyle name="Input 7 5 6" xfId="15971"/>
    <cellStyle name="Input 7 5 7" xfId="15972"/>
    <cellStyle name="Input 7 5 8" xfId="15973"/>
    <cellStyle name="Input 7 6" xfId="15974"/>
    <cellStyle name="Input 7 6 2" xfId="15975"/>
    <cellStyle name="Input 7 6 3" xfId="15976"/>
    <cellStyle name="Input 7 6 4" xfId="15977"/>
    <cellStyle name="Input 7 6 5" xfId="15978"/>
    <cellStyle name="Input 7 6 6" xfId="15979"/>
    <cellStyle name="Input 7 6 7" xfId="15980"/>
    <cellStyle name="Input 7 6 8" xfId="15981"/>
    <cellStyle name="Input 7 7" xfId="15982"/>
    <cellStyle name="Input 7 8" xfId="15983"/>
    <cellStyle name="Input 7 9" xfId="15984"/>
    <cellStyle name="Input 8" xfId="15985"/>
    <cellStyle name="Input 8 10" xfId="15986"/>
    <cellStyle name="Input 8 11" xfId="15987"/>
    <cellStyle name="Input 8 12" xfId="15988"/>
    <cellStyle name="Input 8 13" xfId="15989"/>
    <cellStyle name="Input 8 14" xfId="15990"/>
    <cellStyle name="Input 8 2" xfId="15991"/>
    <cellStyle name="Input 8 2 10" xfId="15992"/>
    <cellStyle name="Input 8 2 11" xfId="15993"/>
    <cellStyle name="Input 8 2 12" xfId="15994"/>
    <cellStyle name="Input 8 2 2" xfId="15995"/>
    <cellStyle name="Input 8 2 2 2" xfId="15996"/>
    <cellStyle name="Input 8 2 2 3" xfId="15997"/>
    <cellStyle name="Input 8 2 2 4" xfId="15998"/>
    <cellStyle name="Input 8 2 2 5" xfId="15999"/>
    <cellStyle name="Input 8 2 2 6" xfId="16000"/>
    <cellStyle name="Input 8 2 2 7" xfId="16001"/>
    <cellStyle name="Input 8 2 2 8" xfId="16002"/>
    <cellStyle name="Input 8 2 3" xfId="16003"/>
    <cellStyle name="Input 8 2 3 2" xfId="16004"/>
    <cellStyle name="Input 8 2 3 3" xfId="16005"/>
    <cellStyle name="Input 8 2 3 4" xfId="16006"/>
    <cellStyle name="Input 8 2 3 5" xfId="16007"/>
    <cellStyle name="Input 8 2 3 6" xfId="16008"/>
    <cellStyle name="Input 8 2 3 7" xfId="16009"/>
    <cellStyle name="Input 8 2 3 8" xfId="16010"/>
    <cellStyle name="Input 8 2 4" xfId="16011"/>
    <cellStyle name="Input 8 2 4 2" xfId="16012"/>
    <cellStyle name="Input 8 2 4 3" xfId="16013"/>
    <cellStyle name="Input 8 2 4 4" xfId="16014"/>
    <cellStyle name="Input 8 2 4 5" xfId="16015"/>
    <cellStyle name="Input 8 2 4 6" xfId="16016"/>
    <cellStyle name="Input 8 2 4 7" xfId="16017"/>
    <cellStyle name="Input 8 2 4 8" xfId="16018"/>
    <cellStyle name="Input 8 2 5" xfId="16019"/>
    <cellStyle name="Input 8 2 6" xfId="16020"/>
    <cellStyle name="Input 8 2 7" xfId="16021"/>
    <cellStyle name="Input 8 2 8" xfId="16022"/>
    <cellStyle name="Input 8 2 9" xfId="16023"/>
    <cellStyle name="Input 8 3" xfId="16024"/>
    <cellStyle name="Input 8 3 2" xfId="16025"/>
    <cellStyle name="Input 8 3 3" xfId="16026"/>
    <cellStyle name="Input 8 3 4" xfId="16027"/>
    <cellStyle name="Input 8 3 5" xfId="16028"/>
    <cellStyle name="Input 8 3 6" xfId="16029"/>
    <cellStyle name="Input 8 3 7" xfId="16030"/>
    <cellStyle name="Input 8 3 8" xfId="16031"/>
    <cellStyle name="Input 8 4" xfId="16032"/>
    <cellStyle name="Input 8 4 2" xfId="16033"/>
    <cellStyle name="Input 8 4 3" xfId="16034"/>
    <cellStyle name="Input 8 4 4" xfId="16035"/>
    <cellStyle name="Input 8 4 5" xfId="16036"/>
    <cellStyle name="Input 8 4 6" xfId="16037"/>
    <cellStyle name="Input 8 4 7" xfId="16038"/>
    <cellStyle name="Input 8 4 8" xfId="16039"/>
    <cellStyle name="Input 8 5" xfId="16040"/>
    <cellStyle name="Input 8 5 2" xfId="16041"/>
    <cellStyle name="Input 8 5 3" xfId="16042"/>
    <cellStyle name="Input 8 5 4" xfId="16043"/>
    <cellStyle name="Input 8 5 5" xfId="16044"/>
    <cellStyle name="Input 8 5 6" xfId="16045"/>
    <cellStyle name="Input 8 5 7" xfId="16046"/>
    <cellStyle name="Input 8 5 8" xfId="16047"/>
    <cellStyle name="Input 8 6" xfId="16048"/>
    <cellStyle name="Input 8 7" xfId="16049"/>
    <cellStyle name="Input 8 8" xfId="16050"/>
    <cellStyle name="Input 8 9" xfId="16051"/>
    <cellStyle name="Input 9" xfId="16052"/>
    <cellStyle name="Input 9 10" xfId="16053"/>
    <cellStyle name="Input 9 11" xfId="16054"/>
    <cellStyle name="Input 9 12" xfId="16055"/>
    <cellStyle name="Input 9 13" xfId="16056"/>
    <cellStyle name="Input 9 2" xfId="16057"/>
    <cellStyle name="Input 9 2 2" xfId="16058"/>
    <cellStyle name="Input 9 2 3" xfId="16059"/>
    <cellStyle name="Input 9 2 4" xfId="16060"/>
    <cellStyle name="Input 9 2 5" xfId="16061"/>
    <cellStyle name="Input 9 2 6" xfId="16062"/>
    <cellStyle name="Input 9 2 7" xfId="16063"/>
    <cellStyle name="Input 9 2 8" xfId="16064"/>
    <cellStyle name="Input 9 3" xfId="16065"/>
    <cellStyle name="Input 9 3 2" xfId="16066"/>
    <cellStyle name="Input 9 3 3" xfId="16067"/>
    <cellStyle name="Input 9 3 4" xfId="16068"/>
    <cellStyle name="Input 9 3 5" xfId="16069"/>
    <cellStyle name="Input 9 3 6" xfId="16070"/>
    <cellStyle name="Input 9 3 7" xfId="16071"/>
    <cellStyle name="Input 9 3 8" xfId="16072"/>
    <cellStyle name="Input 9 4" xfId="16073"/>
    <cellStyle name="Input 9 4 2" xfId="16074"/>
    <cellStyle name="Input 9 4 3" xfId="16075"/>
    <cellStyle name="Input 9 4 4" xfId="16076"/>
    <cellStyle name="Input 9 4 5" xfId="16077"/>
    <cellStyle name="Input 9 4 6" xfId="16078"/>
    <cellStyle name="Input 9 4 7" xfId="16079"/>
    <cellStyle name="Input 9 4 8" xfId="16080"/>
    <cellStyle name="Input 9 5" xfId="16081"/>
    <cellStyle name="Input 9 6" xfId="16082"/>
    <cellStyle name="Input 9 7" xfId="16083"/>
    <cellStyle name="Input 9 8" xfId="16084"/>
    <cellStyle name="Input 9 9" xfId="16085"/>
    <cellStyle name="Input_Cell" xfId="16086"/>
    <cellStyle name="InputCurrency" xfId="16087"/>
    <cellStyle name="InputCurrency2" xfId="16088"/>
    <cellStyle name="InputMultiple1" xfId="16089"/>
    <cellStyle name="InputPercent1" xfId="16090"/>
    <cellStyle name="Inputs" xfId="16091"/>
    <cellStyle name="Inputs (const)" xfId="16092"/>
    <cellStyle name="Inputs (const) 2" xfId="16093"/>
    <cellStyle name="Inputs (const) 3" xfId="16094"/>
    <cellStyle name="Inputs (const)_46EP.2011(v2.0)" xfId="16095"/>
    <cellStyle name="Inputs 10" xfId="16096"/>
    <cellStyle name="Inputs 11" xfId="16097"/>
    <cellStyle name="Inputs 12" xfId="16098"/>
    <cellStyle name="Inputs 13" xfId="16099"/>
    <cellStyle name="Inputs 14" xfId="16100"/>
    <cellStyle name="Inputs 15" xfId="16101"/>
    <cellStyle name="Inputs 16" xfId="16102"/>
    <cellStyle name="Inputs 17" xfId="16103"/>
    <cellStyle name="Inputs 18" xfId="16104"/>
    <cellStyle name="Inputs 19" xfId="16105"/>
    <cellStyle name="Inputs 2" xfId="16106"/>
    <cellStyle name="Inputs 20" xfId="16107"/>
    <cellStyle name="Inputs 21" xfId="16108"/>
    <cellStyle name="Inputs 22" xfId="16109"/>
    <cellStyle name="Inputs 3" xfId="16110"/>
    <cellStyle name="Inputs 4" xfId="16111"/>
    <cellStyle name="Inputs 5" xfId="16112"/>
    <cellStyle name="Inputs 6" xfId="16113"/>
    <cellStyle name="Inputs 7" xfId="16114"/>
    <cellStyle name="Inputs 8" xfId="16115"/>
    <cellStyle name="Inputs 9" xfId="16116"/>
    <cellStyle name="Inputs Co" xfId="16117"/>
    <cellStyle name="Inputs_46EE.2011(v1.0)" xfId="16118"/>
    <cellStyle name="Ioe?uaaaoayny aeia?nnueea" xfId="16119"/>
    <cellStyle name="ISO" xfId="16120"/>
    <cellStyle name="Just_Table" xfId="16121"/>
    <cellStyle name="Komma [0]_Arcen" xfId="16122"/>
    <cellStyle name="Komma_Arcen" xfId="16123"/>
    <cellStyle name="LeftTitle" xfId="16124"/>
    <cellStyle name="Level" xfId="16125"/>
    <cellStyle name="Link Currency (0)" xfId="16126"/>
    <cellStyle name="Link Currency (2)" xfId="16127"/>
    <cellStyle name="Link Units (0)" xfId="16128"/>
    <cellStyle name="Link Units (1)" xfId="16129"/>
    <cellStyle name="Link Units (2)" xfId="16130"/>
    <cellStyle name="Linked Cell" xfId="16131"/>
    <cellStyle name="Linked Cell 2" xfId="16132"/>
    <cellStyle name="Matrix" xfId="16133"/>
    <cellStyle name="Millares [0]_RESULTS" xfId="16134"/>
    <cellStyle name="Millares_RESULTS" xfId="16135"/>
    <cellStyle name="Milliers [0]_BUDGET" xfId="16136"/>
    <cellStyle name="Milliers_BUDGET" xfId="16137"/>
    <cellStyle name="mnb" xfId="16138"/>
    <cellStyle name="mnb 10" xfId="16139"/>
    <cellStyle name="mnb 11" xfId="16140"/>
    <cellStyle name="mnb 12" xfId="16141"/>
    <cellStyle name="mnb 13" xfId="16142"/>
    <cellStyle name="mnb 2" xfId="16143"/>
    <cellStyle name="mnb 2 2" xfId="16144"/>
    <cellStyle name="mnb 2 3" xfId="16145"/>
    <cellStyle name="mnb 2 4" xfId="16146"/>
    <cellStyle name="mnb 2 5" xfId="16147"/>
    <cellStyle name="mnb 2 6" xfId="16148"/>
    <cellStyle name="mnb 2 7" xfId="16149"/>
    <cellStyle name="mnb 2 8" xfId="16150"/>
    <cellStyle name="mnb 3" xfId="16151"/>
    <cellStyle name="mnb 3 2" xfId="16152"/>
    <cellStyle name="mnb 3 3" xfId="16153"/>
    <cellStyle name="mnb 3 4" xfId="16154"/>
    <cellStyle name="mnb 3 5" xfId="16155"/>
    <cellStyle name="mnb 3 6" xfId="16156"/>
    <cellStyle name="mnb 3 7" xfId="16157"/>
    <cellStyle name="mnb 3 8" xfId="16158"/>
    <cellStyle name="mnb 4" xfId="16159"/>
    <cellStyle name="mnb 4 2" xfId="16160"/>
    <cellStyle name="mnb 4 3" xfId="16161"/>
    <cellStyle name="mnb 4 4" xfId="16162"/>
    <cellStyle name="mnb 4 5" xfId="16163"/>
    <cellStyle name="mnb 4 6" xfId="16164"/>
    <cellStyle name="mnb 4 7" xfId="16165"/>
    <cellStyle name="mnb 4 8" xfId="16166"/>
    <cellStyle name="mnb 5" xfId="16167"/>
    <cellStyle name="mnb 6" xfId="16168"/>
    <cellStyle name="mnb 7" xfId="16169"/>
    <cellStyle name="mnb 8" xfId="16170"/>
    <cellStyle name="mnb 9" xfId="16171"/>
    <cellStyle name="Moneda [0]_RESULTS" xfId="16172"/>
    <cellStyle name="Moneda_RESULTS" xfId="16173"/>
    <cellStyle name="Monétaire [0]_BUDGET" xfId="16174"/>
    <cellStyle name="Monétaire_BUDGET" xfId="16175"/>
    <cellStyle name="Multiple" xfId="16176"/>
    <cellStyle name="Multiple [0]" xfId="16177"/>
    <cellStyle name="Multiple [1]" xfId="16178"/>
    <cellStyle name="Multiple 10" xfId="16179"/>
    <cellStyle name="Multiple 11" xfId="16180"/>
    <cellStyle name="Multiple 12" xfId="16181"/>
    <cellStyle name="Multiple 13" xfId="16182"/>
    <cellStyle name="Multiple 14" xfId="16183"/>
    <cellStyle name="Multiple 15" xfId="16184"/>
    <cellStyle name="Multiple 16" xfId="16185"/>
    <cellStyle name="Multiple 17" xfId="16186"/>
    <cellStyle name="Multiple 18" xfId="16187"/>
    <cellStyle name="Multiple 19" xfId="16188"/>
    <cellStyle name="Multiple 2" xfId="16189"/>
    <cellStyle name="Multiple 20" xfId="16190"/>
    <cellStyle name="Multiple 21" xfId="16191"/>
    <cellStyle name="Multiple 3" xfId="16192"/>
    <cellStyle name="Multiple 4" xfId="16193"/>
    <cellStyle name="Multiple 5" xfId="16194"/>
    <cellStyle name="Multiple 6" xfId="16195"/>
    <cellStyle name="Multiple 7" xfId="16196"/>
    <cellStyle name="Multiple 8" xfId="16197"/>
    <cellStyle name="Multiple 9" xfId="16198"/>
    <cellStyle name="Multiple_1 Dec" xfId="16199"/>
    <cellStyle name="Multiple1" xfId="16200"/>
    <cellStyle name="MultipleBelow" xfId="16201"/>
    <cellStyle name="myHead01" xfId="16202"/>
    <cellStyle name="myHead01 2" xfId="16203"/>
    <cellStyle name="myHead01 2 2" xfId="16204"/>
    <cellStyle name="myHead01 2 2 2" xfId="16205"/>
    <cellStyle name="myHead01 2 2 2 2" xfId="16206"/>
    <cellStyle name="myHead01 2 2 2 2 2" xfId="16207"/>
    <cellStyle name="myHead01 2 2 2 3" xfId="16208"/>
    <cellStyle name="myHead01 2 2 3" xfId="16209"/>
    <cellStyle name="myHead01 2 2 3 2" xfId="16210"/>
    <cellStyle name="myHead01 2 2 4" xfId="16211"/>
    <cellStyle name="myHead01 2 3" xfId="16212"/>
    <cellStyle name="myHead01 2 3 2" xfId="16213"/>
    <cellStyle name="myHead01 2 3 2 2" xfId="16214"/>
    <cellStyle name="myHead01 2 3 3" xfId="16215"/>
    <cellStyle name="myHead01 2 4" xfId="16216"/>
    <cellStyle name="myHead01 2 4 2" xfId="16217"/>
    <cellStyle name="myHead01 2 5" xfId="16218"/>
    <cellStyle name="myHead01 3" xfId="16219"/>
    <cellStyle name="myHead01 3 2" xfId="16220"/>
    <cellStyle name="myHead01 3 2 2" xfId="16221"/>
    <cellStyle name="myHead01 3 2 2 2" xfId="16222"/>
    <cellStyle name="myHead01 3 2 3" xfId="16223"/>
    <cellStyle name="myHead01 3 3" xfId="16224"/>
    <cellStyle name="myHead01 3 3 2" xfId="16225"/>
    <cellStyle name="myHead01 3 4" xfId="16226"/>
    <cellStyle name="myHead01 4" xfId="16227"/>
    <cellStyle name="myHead01 4 2" xfId="16228"/>
    <cellStyle name="myHead01 4 2 2" xfId="16229"/>
    <cellStyle name="myHead01 4 2 2 2" xfId="16230"/>
    <cellStyle name="myHead01 4 2 3" xfId="16231"/>
    <cellStyle name="myHead01 4 3" xfId="16232"/>
    <cellStyle name="myHead01 4 3 2" xfId="16233"/>
    <cellStyle name="myHead01 4 4" xfId="16234"/>
    <cellStyle name="myHead01 5" xfId="16235"/>
    <cellStyle name="myHead01 5 2" xfId="16236"/>
    <cellStyle name="myHead01 5 2 2" xfId="16237"/>
    <cellStyle name="myHead01 5 3" xfId="16238"/>
    <cellStyle name="myHead01 6" xfId="16239"/>
    <cellStyle name="myHead01 6 2" xfId="16240"/>
    <cellStyle name="myHead01 7" xfId="16241"/>
    <cellStyle name="namber" xfId="16242"/>
    <cellStyle name="Neutral" xfId="16243"/>
    <cellStyle name="Neutral 2" xfId="16244"/>
    <cellStyle name="no dec" xfId="16245"/>
    <cellStyle name="No_Input" xfId="16246"/>
    <cellStyle name="Norma11l" xfId="16247"/>
    <cellStyle name="Norma11l 2" xfId="16248"/>
    <cellStyle name="normal" xfId="16249"/>
    <cellStyle name="Normal - Style1" xfId="16250"/>
    <cellStyle name="Normal - Style1 2" xfId="16251"/>
    <cellStyle name="Normal - Style1 3" xfId="16252"/>
    <cellStyle name="Normal - Style1 4" xfId="16253"/>
    <cellStyle name="normal 10" xfId="16254"/>
    <cellStyle name="Normal 2" xfId="16255"/>
    <cellStyle name="Normal 2 10" xfId="16256"/>
    <cellStyle name="Normal 2 11" xfId="16257"/>
    <cellStyle name="Normal 2 12" xfId="16258"/>
    <cellStyle name="Normal 2 13" xfId="16259"/>
    <cellStyle name="Normal 2 14" xfId="16260"/>
    <cellStyle name="Normal 2 2" xfId="16261"/>
    <cellStyle name="Normal 2 2 10" xfId="16262"/>
    <cellStyle name="Normal 2 2 11" xfId="16263"/>
    <cellStyle name="Normal 2 2 12" xfId="16264"/>
    <cellStyle name="Normal 2 2 13" xfId="16265"/>
    <cellStyle name="Normal 2 2 14" xfId="16266"/>
    <cellStyle name="Normal 2 2 2" xfId="16267"/>
    <cellStyle name="Normal 2 2 2 2" xfId="16268"/>
    <cellStyle name="Normal 2 2 2 3" xfId="16269"/>
    <cellStyle name="Normal 2 2 2 4" xfId="16270"/>
    <cellStyle name="Normal 2 2 2 5" xfId="16271"/>
    <cellStyle name="Normal 2 2 2 6" xfId="16272"/>
    <cellStyle name="Normal 2 2 2 7" xfId="16273"/>
    <cellStyle name="Normal 2 2 2 8" xfId="16274"/>
    <cellStyle name="Normal 2 2 2 9" xfId="16275"/>
    <cellStyle name="Normal 2 2 3" xfId="16276"/>
    <cellStyle name="Normal 2 2 3 2" xfId="16277"/>
    <cellStyle name="Normal 2 2 3 3" xfId="16278"/>
    <cellStyle name="Normal 2 2 3 4" xfId="16279"/>
    <cellStyle name="Normal 2 2 3 5" xfId="16280"/>
    <cellStyle name="Normal 2 2 3 6" xfId="16281"/>
    <cellStyle name="Normal 2 2 3 7" xfId="16282"/>
    <cellStyle name="Normal 2 2 3 8" xfId="16283"/>
    <cellStyle name="Normal 2 2 4" xfId="16284"/>
    <cellStyle name="Normal 2 2 4 2" xfId="16285"/>
    <cellStyle name="Normal 2 2 4 3" xfId="16286"/>
    <cellStyle name="Normal 2 2 4 4" xfId="16287"/>
    <cellStyle name="Normal 2 2 4 5" xfId="16288"/>
    <cellStyle name="Normal 2 2 4 6" xfId="16289"/>
    <cellStyle name="Normal 2 2 4 7" xfId="16290"/>
    <cellStyle name="Normal 2 2 4 8" xfId="16291"/>
    <cellStyle name="Normal 2 2 5" xfId="16292"/>
    <cellStyle name="Normal 2 2 6" xfId="16293"/>
    <cellStyle name="Normal 2 2 7" xfId="16294"/>
    <cellStyle name="Normal 2 2 8" xfId="16295"/>
    <cellStyle name="Normal 2 2 9" xfId="16296"/>
    <cellStyle name="Normal 2 2_Калмэнерго" xfId="16297"/>
    <cellStyle name="Normal 2 3" xfId="16298"/>
    <cellStyle name="Normal 2 3 10" xfId="16299"/>
    <cellStyle name="Normal 2 3 11" xfId="16300"/>
    <cellStyle name="Normal 2 3 12" xfId="16301"/>
    <cellStyle name="Normal 2 3 13" xfId="16302"/>
    <cellStyle name="Normal 2 3 14" xfId="16303"/>
    <cellStyle name="Normal 2 3 2" xfId="16304"/>
    <cellStyle name="Normal 2 3 2 2" xfId="16305"/>
    <cellStyle name="Normal 2 3 2 3" xfId="16306"/>
    <cellStyle name="Normal 2 3 2 4" xfId="16307"/>
    <cellStyle name="Normal 2 3 2 5" xfId="16308"/>
    <cellStyle name="Normal 2 3 2 6" xfId="16309"/>
    <cellStyle name="Normal 2 3 2 7" xfId="16310"/>
    <cellStyle name="Normal 2 3 2 8" xfId="16311"/>
    <cellStyle name="Normal 2 3 3" xfId="16312"/>
    <cellStyle name="Normal 2 3 3 2" xfId="16313"/>
    <cellStyle name="Normal 2 3 3 3" xfId="16314"/>
    <cellStyle name="Normal 2 3 3 4" xfId="16315"/>
    <cellStyle name="Normal 2 3 3 5" xfId="16316"/>
    <cellStyle name="Normal 2 3 3 6" xfId="16317"/>
    <cellStyle name="Normal 2 3 3 7" xfId="16318"/>
    <cellStyle name="Normal 2 3 3 8" xfId="16319"/>
    <cellStyle name="Normal 2 3 4" xfId="16320"/>
    <cellStyle name="Normal 2 3 4 2" xfId="16321"/>
    <cellStyle name="Normal 2 3 4 3" xfId="16322"/>
    <cellStyle name="Normal 2 3 4 4" xfId="16323"/>
    <cellStyle name="Normal 2 3 4 5" xfId="16324"/>
    <cellStyle name="Normal 2 3 4 6" xfId="16325"/>
    <cellStyle name="Normal 2 3 4 7" xfId="16326"/>
    <cellStyle name="Normal 2 3 4 8" xfId="16327"/>
    <cellStyle name="Normal 2 3 5" xfId="16328"/>
    <cellStyle name="Normal 2 3 6" xfId="16329"/>
    <cellStyle name="Normal 2 3 7" xfId="16330"/>
    <cellStyle name="Normal 2 3 8" xfId="16331"/>
    <cellStyle name="Normal 2 3 9" xfId="16332"/>
    <cellStyle name="Normal 2 3_Калмэнерго" xfId="16333"/>
    <cellStyle name="Normal 2 4" xfId="16334"/>
    <cellStyle name="Normal 2 4 2" xfId="16335"/>
    <cellStyle name="Normal 2 4 3" xfId="16336"/>
    <cellStyle name="Normal 2 4 4" xfId="16337"/>
    <cellStyle name="Normal 2 4 5" xfId="16338"/>
    <cellStyle name="Normal 2 4 6" xfId="16339"/>
    <cellStyle name="Normal 2 4 7" xfId="16340"/>
    <cellStyle name="Normal 2 4 8" xfId="16341"/>
    <cellStyle name="Normal 2 4 9" xfId="16342"/>
    <cellStyle name="Normal 2 4_Калмэнерго" xfId="16343"/>
    <cellStyle name="Normal 2 5" xfId="16344"/>
    <cellStyle name="Normal 2 5 2" xfId="16345"/>
    <cellStyle name="Normal 2 5 3" xfId="16346"/>
    <cellStyle name="Normal 2 5 4" xfId="16347"/>
    <cellStyle name="Normal 2 5 5" xfId="16348"/>
    <cellStyle name="Normal 2 5 6" xfId="16349"/>
    <cellStyle name="Normal 2 5 7" xfId="16350"/>
    <cellStyle name="Normal 2 5 8" xfId="16351"/>
    <cellStyle name="Normal 2 6" xfId="16352"/>
    <cellStyle name="Normal 2 6 2" xfId="16353"/>
    <cellStyle name="Normal 2 6 3" xfId="16354"/>
    <cellStyle name="Normal 2 6 4" xfId="16355"/>
    <cellStyle name="Normal 2 6 5" xfId="16356"/>
    <cellStyle name="Normal 2 6 6" xfId="16357"/>
    <cellStyle name="Normal 2 6 7" xfId="16358"/>
    <cellStyle name="Normal 2 6 8" xfId="16359"/>
    <cellStyle name="Normal 2 7" xfId="16360"/>
    <cellStyle name="Normal 2 8" xfId="16361"/>
    <cellStyle name="Normal 2 9" xfId="16362"/>
    <cellStyle name="Normal 3" xfId="16363"/>
    <cellStyle name="Normal 3 2" xfId="16364"/>
    <cellStyle name="normal 3 2 2" xfId="16365"/>
    <cellStyle name="Normal 3 2 3" xfId="16366"/>
    <cellStyle name="Normal 3 3" xfId="16367"/>
    <cellStyle name="Normal 3 3 2" xfId="16368"/>
    <cellStyle name="Normal 3 4" xfId="16369"/>
    <cellStyle name="Normal 3 4 2" xfId="16370"/>
    <cellStyle name="Normal 3 5" xfId="16371"/>
    <cellStyle name="Normal 3 5 2" xfId="16372"/>
    <cellStyle name="Normal 3 6" xfId="16373"/>
    <cellStyle name="Normal 3 7" xfId="16374"/>
    <cellStyle name="Normal 4" xfId="16375"/>
    <cellStyle name="Normal 4 2" xfId="16376"/>
    <cellStyle name="Normal 4 2 2" xfId="16377"/>
    <cellStyle name="normal 4 2 3" xfId="16378"/>
    <cellStyle name="Normal 4 3" xfId="16379"/>
    <cellStyle name="Normal 4 4" xfId="16380"/>
    <cellStyle name="Normal 5" xfId="16381"/>
    <cellStyle name="Normal 5 2" xfId="16382"/>
    <cellStyle name="Normal 5 2 2" xfId="16383"/>
    <cellStyle name="Normal 5 3" xfId="16384"/>
    <cellStyle name="Normal 5 3 2" xfId="16385"/>
    <cellStyle name="Normal 5 4" xfId="16386"/>
    <cellStyle name="normal 5 5" xfId="16387"/>
    <cellStyle name="Normal 6" xfId="16388"/>
    <cellStyle name="Normal 6 2" xfId="16389"/>
    <cellStyle name="normal 6 3" xfId="16390"/>
    <cellStyle name="Normal 7" xfId="16391"/>
    <cellStyle name="Normal 7 2" xfId="16392"/>
    <cellStyle name="normal 7 3" xfId="16393"/>
    <cellStyle name="normal 8" xfId="16394"/>
    <cellStyle name="normal 9" xfId="16395"/>
    <cellStyle name="Normal." xfId="16396"/>
    <cellStyle name="Normal_! Приложение_Сбор инфо" xfId="16397"/>
    <cellStyle name="Normál_1." xfId="16398"/>
    <cellStyle name="Normal_2001зm" xfId="16399"/>
    <cellStyle name="Normál_VERZIOK" xfId="16400"/>
    <cellStyle name="Normal_баланс для заливки" xfId="16401"/>
    <cellStyle name="Normal1" xfId="16402"/>
    <cellStyle name="Normal1 2" xfId="16403"/>
    <cellStyle name="Normal1 3" xfId="16404"/>
    <cellStyle name="Normal2" xfId="16405"/>
    <cellStyle name="NormalGB" xfId="16406"/>
    <cellStyle name="normální_Rozvaha - aktiva" xfId="16407"/>
    <cellStyle name="Normalny_0" xfId="16408"/>
    <cellStyle name="normбlnм_laroux" xfId="16409"/>
    <cellStyle name="normбlnн_laroux" xfId="16410"/>
    <cellStyle name="Note" xfId="16411"/>
    <cellStyle name="Note 10" xfId="16412"/>
    <cellStyle name="Note 11" xfId="16413"/>
    <cellStyle name="Note 12" xfId="16414"/>
    <cellStyle name="Note 13" xfId="16415"/>
    <cellStyle name="Note 14" xfId="16416"/>
    <cellStyle name="Note 15" xfId="16417"/>
    <cellStyle name="Note 16" xfId="16418"/>
    <cellStyle name="Note 17" xfId="16419"/>
    <cellStyle name="Note 18" xfId="16420"/>
    <cellStyle name="Note 2" xfId="16421"/>
    <cellStyle name="Note 2 10" xfId="16422"/>
    <cellStyle name="Note 2 10 2" xfId="16423"/>
    <cellStyle name="Note 2 10 2 2" xfId="16424"/>
    <cellStyle name="Note 2 10 2 3" xfId="16425"/>
    <cellStyle name="Note 2 10 2 4" xfId="16426"/>
    <cellStyle name="Note 2 10 2 5" xfId="16427"/>
    <cellStyle name="Note 2 10 2 6" xfId="16428"/>
    <cellStyle name="Note 2 10 2 7" xfId="16429"/>
    <cellStyle name="Note 2 10 3" xfId="16430"/>
    <cellStyle name="Note 2 10 4" xfId="16431"/>
    <cellStyle name="Note 2 10 5" xfId="16432"/>
    <cellStyle name="Note 2 10 6" xfId="16433"/>
    <cellStyle name="Note 2 10 7" xfId="16434"/>
    <cellStyle name="Note 2 10 8" xfId="16435"/>
    <cellStyle name="Note 2 11" xfId="16436"/>
    <cellStyle name="Note 2 11 2" xfId="16437"/>
    <cellStyle name="Note 2 11 2 2" xfId="16438"/>
    <cellStyle name="Note 2 11 2 3" xfId="16439"/>
    <cellStyle name="Note 2 11 2 4" xfId="16440"/>
    <cellStyle name="Note 2 11 2 5" xfId="16441"/>
    <cellStyle name="Note 2 11 2 6" xfId="16442"/>
    <cellStyle name="Note 2 11 2 7" xfId="16443"/>
    <cellStyle name="Note 2 11 3" xfId="16444"/>
    <cellStyle name="Note 2 11 4" xfId="16445"/>
    <cellStyle name="Note 2 11 5" xfId="16446"/>
    <cellStyle name="Note 2 11 6" xfId="16447"/>
    <cellStyle name="Note 2 11 7" xfId="16448"/>
    <cellStyle name="Note 2 11 8" xfId="16449"/>
    <cellStyle name="Note 2 12" xfId="16450"/>
    <cellStyle name="Note 2 12 2" xfId="16451"/>
    <cellStyle name="Note 2 12 3" xfId="16452"/>
    <cellStyle name="Note 2 12 4" xfId="16453"/>
    <cellStyle name="Note 2 12 5" xfId="16454"/>
    <cellStyle name="Note 2 12 6" xfId="16455"/>
    <cellStyle name="Note 2 12 7" xfId="16456"/>
    <cellStyle name="Note 2 13" xfId="16457"/>
    <cellStyle name="Note 2 14" xfId="16458"/>
    <cellStyle name="Note 2 15" xfId="16459"/>
    <cellStyle name="Note 2 16" xfId="16460"/>
    <cellStyle name="Note 2 17" xfId="16461"/>
    <cellStyle name="Note 2 18" xfId="16462"/>
    <cellStyle name="Note 2 2" xfId="16463"/>
    <cellStyle name="Note 2 2 10" xfId="16464"/>
    <cellStyle name="Note 2 2 10 2" xfId="16465"/>
    <cellStyle name="Note 2 2 10 2 2" xfId="16466"/>
    <cellStyle name="Note 2 2 10 2 3" xfId="16467"/>
    <cellStyle name="Note 2 2 10 2 4" xfId="16468"/>
    <cellStyle name="Note 2 2 10 2 5" xfId="16469"/>
    <cellStyle name="Note 2 2 10 2 6" xfId="16470"/>
    <cellStyle name="Note 2 2 10 2 7" xfId="16471"/>
    <cellStyle name="Note 2 2 10 3" xfId="16472"/>
    <cellStyle name="Note 2 2 10 4" xfId="16473"/>
    <cellStyle name="Note 2 2 10 5" xfId="16474"/>
    <cellStyle name="Note 2 2 10 6" xfId="16475"/>
    <cellStyle name="Note 2 2 10 7" xfId="16476"/>
    <cellStyle name="Note 2 2 10 8" xfId="16477"/>
    <cellStyle name="Note 2 2 11" xfId="16478"/>
    <cellStyle name="Note 2 2 11 2" xfId="16479"/>
    <cellStyle name="Note 2 2 11 3" xfId="16480"/>
    <cellStyle name="Note 2 2 11 4" xfId="16481"/>
    <cellStyle name="Note 2 2 11 5" xfId="16482"/>
    <cellStyle name="Note 2 2 11 6" xfId="16483"/>
    <cellStyle name="Note 2 2 11 7" xfId="16484"/>
    <cellStyle name="Note 2 2 12" xfId="16485"/>
    <cellStyle name="Note 2 2 13" xfId="16486"/>
    <cellStyle name="Note 2 2 14" xfId="16487"/>
    <cellStyle name="Note 2 2 15" xfId="16488"/>
    <cellStyle name="Note 2 2 16" xfId="16489"/>
    <cellStyle name="Note 2 2 17" xfId="16490"/>
    <cellStyle name="Note 2 2 2" xfId="16491"/>
    <cellStyle name="Note 2 2 2 10" xfId="16492"/>
    <cellStyle name="Note 2 2 2 11" xfId="16493"/>
    <cellStyle name="Note 2 2 2 12" xfId="16494"/>
    <cellStyle name="Note 2 2 2 13" xfId="16495"/>
    <cellStyle name="Note 2 2 2 14" xfId="16496"/>
    <cellStyle name="Note 2 2 2 2" xfId="16497"/>
    <cellStyle name="Note 2 2 2 2 10" xfId="16498"/>
    <cellStyle name="Note 2 2 2 2 2" xfId="16499"/>
    <cellStyle name="Note 2 2 2 2 2 2" xfId="16500"/>
    <cellStyle name="Note 2 2 2 2 2 3" xfId="16501"/>
    <cellStyle name="Note 2 2 2 2 2 4" xfId="16502"/>
    <cellStyle name="Note 2 2 2 2 2 5" xfId="16503"/>
    <cellStyle name="Note 2 2 2 2 2 6" xfId="16504"/>
    <cellStyle name="Note 2 2 2 2 2 7" xfId="16505"/>
    <cellStyle name="Note 2 2 2 2 3" xfId="16506"/>
    <cellStyle name="Note 2 2 2 2 4" xfId="16507"/>
    <cellStyle name="Note 2 2 2 2 5" xfId="16508"/>
    <cellStyle name="Note 2 2 2 2 6" xfId="16509"/>
    <cellStyle name="Note 2 2 2 2 7" xfId="16510"/>
    <cellStyle name="Note 2 2 2 2 8" xfId="16511"/>
    <cellStyle name="Note 2 2 2 2 9" xfId="16512"/>
    <cellStyle name="Note 2 2 2 3" xfId="16513"/>
    <cellStyle name="Note 2 2 2 3 10" xfId="16514"/>
    <cellStyle name="Note 2 2 2 3 2" xfId="16515"/>
    <cellStyle name="Note 2 2 2 3 2 2" xfId="16516"/>
    <cellStyle name="Note 2 2 2 3 2 3" xfId="16517"/>
    <cellStyle name="Note 2 2 2 3 2 4" xfId="16518"/>
    <cellStyle name="Note 2 2 2 3 2 5" xfId="16519"/>
    <cellStyle name="Note 2 2 2 3 2 6" xfId="16520"/>
    <cellStyle name="Note 2 2 2 3 2 7" xfId="16521"/>
    <cellStyle name="Note 2 2 2 3 3" xfId="16522"/>
    <cellStyle name="Note 2 2 2 3 4" xfId="16523"/>
    <cellStyle name="Note 2 2 2 3 5" xfId="16524"/>
    <cellStyle name="Note 2 2 2 3 6" xfId="16525"/>
    <cellStyle name="Note 2 2 2 3 7" xfId="16526"/>
    <cellStyle name="Note 2 2 2 3 8" xfId="16527"/>
    <cellStyle name="Note 2 2 2 3 9" xfId="16528"/>
    <cellStyle name="Note 2 2 2 4" xfId="16529"/>
    <cellStyle name="Note 2 2 2 4 10" xfId="16530"/>
    <cellStyle name="Note 2 2 2 4 2" xfId="16531"/>
    <cellStyle name="Note 2 2 2 4 2 2" xfId="16532"/>
    <cellStyle name="Note 2 2 2 4 2 3" xfId="16533"/>
    <cellStyle name="Note 2 2 2 4 2 4" xfId="16534"/>
    <cellStyle name="Note 2 2 2 4 2 5" xfId="16535"/>
    <cellStyle name="Note 2 2 2 4 2 6" xfId="16536"/>
    <cellStyle name="Note 2 2 2 4 2 7" xfId="16537"/>
    <cellStyle name="Note 2 2 2 4 3" xfId="16538"/>
    <cellStyle name="Note 2 2 2 4 4" xfId="16539"/>
    <cellStyle name="Note 2 2 2 4 5" xfId="16540"/>
    <cellStyle name="Note 2 2 2 4 6" xfId="16541"/>
    <cellStyle name="Note 2 2 2 4 7" xfId="16542"/>
    <cellStyle name="Note 2 2 2 4 8" xfId="16543"/>
    <cellStyle name="Note 2 2 2 4 9" xfId="16544"/>
    <cellStyle name="Note 2 2 2 5" xfId="16545"/>
    <cellStyle name="Note 2 2 2 5 2" xfId="16546"/>
    <cellStyle name="Note 2 2 2 5 2 2" xfId="16547"/>
    <cellStyle name="Note 2 2 2 5 2 3" xfId="16548"/>
    <cellStyle name="Note 2 2 2 5 2 4" xfId="16549"/>
    <cellStyle name="Note 2 2 2 5 2 5" xfId="16550"/>
    <cellStyle name="Note 2 2 2 5 2 6" xfId="16551"/>
    <cellStyle name="Note 2 2 2 5 2 7" xfId="16552"/>
    <cellStyle name="Note 2 2 2 5 3" xfId="16553"/>
    <cellStyle name="Note 2 2 2 5 4" xfId="16554"/>
    <cellStyle name="Note 2 2 2 5 5" xfId="16555"/>
    <cellStyle name="Note 2 2 2 5 6" xfId="16556"/>
    <cellStyle name="Note 2 2 2 5 7" xfId="16557"/>
    <cellStyle name="Note 2 2 2 5 8" xfId="16558"/>
    <cellStyle name="Note 2 2 2 6" xfId="16559"/>
    <cellStyle name="Note 2 2 2 6 2" xfId="16560"/>
    <cellStyle name="Note 2 2 2 6 3" xfId="16561"/>
    <cellStyle name="Note 2 2 2 6 4" xfId="16562"/>
    <cellStyle name="Note 2 2 2 6 5" xfId="16563"/>
    <cellStyle name="Note 2 2 2 6 6" xfId="16564"/>
    <cellStyle name="Note 2 2 2 6 7" xfId="16565"/>
    <cellStyle name="Note 2 2 2 7" xfId="16566"/>
    <cellStyle name="Note 2 2 2 8" xfId="16567"/>
    <cellStyle name="Note 2 2 2 9" xfId="16568"/>
    <cellStyle name="Note 2 2 3" xfId="16569"/>
    <cellStyle name="Note 2 2 3 10" xfId="16570"/>
    <cellStyle name="Note 2 2 3 2" xfId="16571"/>
    <cellStyle name="Note 2 2 3 2 2" xfId="16572"/>
    <cellStyle name="Note 2 2 3 2 2 2" xfId="16573"/>
    <cellStyle name="Note 2 2 3 2 2 3" xfId="16574"/>
    <cellStyle name="Note 2 2 3 2 2 4" xfId="16575"/>
    <cellStyle name="Note 2 2 3 2 2 5" xfId="16576"/>
    <cellStyle name="Note 2 2 3 2 2 6" xfId="16577"/>
    <cellStyle name="Note 2 2 3 2 2 7" xfId="16578"/>
    <cellStyle name="Note 2 2 3 2 3" xfId="16579"/>
    <cellStyle name="Note 2 2 3 2 4" xfId="16580"/>
    <cellStyle name="Note 2 2 3 2 5" xfId="16581"/>
    <cellStyle name="Note 2 2 3 2 6" xfId="16582"/>
    <cellStyle name="Note 2 2 3 2 7" xfId="16583"/>
    <cellStyle name="Note 2 2 3 2 8" xfId="16584"/>
    <cellStyle name="Note 2 2 3 3" xfId="16585"/>
    <cellStyle name="Note 2 2 3 3 2" xfId="16586"/>
    <cellStyle name="Note 2 2 3 3 3" xfId="16587"/>
    <cellStyle name="Note 2 2 3 3 4" xfId="16588"/>
    <cellStyle name="Note 2 2 3 3 5" xfId="16589"/>
    <cellStyle name="Note 2 2 3 3 6" xfId="16590"/>
    <cellStyle name="Note 2 2 3 3 7" xfId="16591"/>
    <cellStyle name="Note 2 2 3 4" xfId="16592"/>
    <cellStyle name="Note 2 2 3 5" xfId="16593"/>
    <cellStyle name="Note 2 2 3 6" xfId="16594"/>
    <cellStyle name="Note 2 2 3 7" xfId="16595"/>
    <cellStyle name="Note 2 2 3 8" xfId="16596"/>
    <cellStyle name="Note 2 2 3 9" xfId="16597"/>
    <cellStyle name="Note 2 2 4" xfId="16598"/>
    <cellStyle name="Note 2 2 4 10" xfId="16599"/>
    <cellStyle name="Note 2 2 4 2" xfId="16600"/>
    <cellStyle name="Note 2 2 4 2 2" xfId="16601"/>
    <cellStyle name="Note 2 2 4 2 3" xfId="16602"/>
    <cellStyle name="Note 2 2 4 2 4" xfId="16603"/>
    <cellStyle name="Note 2 2 4 2 5" xfId="16604"/>
    <cellStyle name="Note 2 2 4 2 6" xfId="16605"/>
    <cellStyle name="Note 2 2 4 2 7" xfId="16606"/>
    <cellStyle name="Note 2 2 4 3" xfId="16607"/>
    <cellStyle name="Note 2 2 4 4" xfId="16608"/>
    <cellStyle name="Note 2 2 4 5" xfId="16609"/>
    <cellStyle name="Note 2 2 4 6" xfId="16610"/>
    <cellStyle name="Note 2 2 4 7" xfId="16611"/>
    <cellStyle name="Note 2 2 4 8" xfId="16612"/>
    <cellStyle name="Note 2 2 4 9" xfId="16613"/>
    <cellStyle name="Note 2 2 5" xfId="16614"/>
    <cellStyle name="Note 2 2 5 10" xfId="16615"/>
    <cellStyle name="Note 2 2 5 2" xfId="16616"/>
    <cellStyle name="Note 2 2 5 2 2" xfId="16617"/>
    <cellStyle name="Note 2 2 5 2 3" xfId="16618"/>
    <cellStyle name="Note 2 2 5 2 4" xfId="16619"/>
    <cellStyle name="Note 2 2 5 2 5" xfId="16620"/>
    <cellStyle name="Note 2 2 5 2 6" xfId="16621"/>
    <cellStyle name="Note 2 2 5 2 7" xfId="16622"/>
    <cellStyle name="Note 2 2 5 3" xfId="16623"/>
    <cellStyle name="Note 2 2 5 4" xfId="16624"/>
    <cellStyle name="Note 2 2 5 5" xfId="16625"/>
    <cellStyle name="Note 2 2 5 6" xfId="16626"/>
    <cellStyle name="Note 2 2 5 7" xfId="16627"/>
    <cellStyle name="Note 2 2 5 8" xfId="16628"/>
    <cellStyle name="Note 2 2 5 9" xfId="16629"/>
    <cellStyle name="Note 2 2 6" xfId="16630"/>
    <cellStyle name="Note 2 2 6 2" xfId="16631"/>
    <cellStyle name="Note 2 2 6 2 2" xfId="16632"/>
    <cellStyle name="Note 2 2 6 2 3" xfId="16633"/>
    <cellStyle name="Note 2 2 6 2 4" xfId="16634"/>
    <cellStyle name="Note 2 2 6 2 5" xfId="16635"/>
    <cellStyle name="Note 2 2 6 2 6" xfId="16636"/>
    <cellStyle name="Note 2 2 6 2 7" xfId="16637"/>
    <cellStyle name="Note 2 2 6 3" xfId="16638"/>
    <cellStyle name="Note 2 2 6 4" xfId="16639"/>
    <cellStyle name="Note 2 2 6 5" xfId="16640"/>
    <cellStyle name="Note 2 2 6 6" xfId="16641"/>
    <cellStyle name="Note 2 2 6 7" xfId="16642"/>
    <cellStyle name="Note 2 2 6 8" xfId="16643"/>
    <cellStyle name="Note 2 2 7" xfId="16644"/>
    <cellStyle name="Note 2 2 7 2" xfId="16645"/>
    <cellStyle name="Note 2 2 7 2 2" xfId="16646"/>
    <cellStyle name="Note 2 2 7 2 3" xfId="16647"/>
    <cellStyle name="Note 2 2 7 2 4" xfId="16648"/>
    <cellStyle name="Note 2 2 7 2 5" xfId="16649"/>
    <cellStyle name="Note 2 2 7 2 6" xfId="16650"/>
    <cellStyle name="Note 2 2 7 2 7" xfId="16651"/>
    <cellStyle name="Note 2 2 7 3" xfId="16652"/>
    <cellStyle name="Note 2 2 7 4" xfId="16653"/>
    <cellStyle name="Note 2 2 7 5" xfId="16654"/>
    <cellStyle name="Note 2 2 7 6" xfId="16655"/>
    <cellStyle name="Note 2 2 7 7" xfId="16656"/>
    <cellStyle name="Note 2 2 7 8" xfId="16657"/>
    <cellStyle name="Note 2 2 8" xfId="16658"/>
    <cellStyle name="Note 2 2 8 2" xfId="16659"/>
    <cellStyle name="Note 2 2 8 2 2" xfId="16660"/>
    <cellStyle name="Note 2 2 8 2 3" xfId="16661"/>
    <cellStyle name="Note 2 2 8 2 4" xfId="16662"/>
    <cellStyle name="Note 2 2 8 2 5" xfId="16663"/>
    <cellStyle name="Note 2 2 8 2 6" xfId="16664"/>
    <cellStyle name="Note 2 2 8 2 7" xfId="16665"/>
    <cellStyle name="Note 2 2 8 3" xfId="16666"/>
    <cellStyle name="Note 2 2 8 4" xfId="16667"/>
    <cellStyle name="Note 2 2 8 5" xfId="16668"/>
    <cellStyle name="Note 2 2 8 6" xfId="16669"/>
    <cellStyle name="Note 2 2 8 7" xfId="16670"/>
    <cellStyle name="Note 2 2 8 8" xfId="16671"/>
    <cellStyle name="Note 2 2 9" xfId="16672"/>
    <cellStyle name="Note 2 2 9 2" xfId="16673"/>
    <cellStyle name="Note 2 2 9 2 2" xfId="16674"/>
    <cellStyle name="Note 2 2 9 2 3" xfId="16675"/>
    <cellStyle name="Note 2 2 9 2 4" xfId="16676"/>
    <cellStyle name="Note 2 2 9 2 5" xfId="16677"/>
    <cellStyle name="Note 2 2 9 2 6" xfId="16678"/>
    <cellStyle name="Note 2 2 9 2 7" xfId="16679"/>
    <cellStyle name="Note 2 2 9 3" xfId="16680"/>
    <cellStyle name="Note 2 2 9 4" xfId="16681"/>
    <cellStyle name="Note 2 2 9 5" xfId="16682"/>
    <cellStyle name="Note 2 2 9 6" xfId="16683"/>
    <cellStyle name="Note 2 2 9 7" xfId="16684"/>
    <cellStyle name="Note 2 2 9 8" xfId="16685"/>
    <cellStyle name="Note 2 3" xfId="16686"/>
    <cellStyle name="Note 2 3 10" xfId="16687"/>
    <cellStyle name="Note 2 3 11" xfId="16688"/>
    <cellStyle name="Note 2 3 12" xfId="16689"/>
    <cellStyle name="Note 2 3 13" xfId="16690"/>
    <cellStyle name="Note 2 3 14" xfId="16691"/>
    <cellStyle name="Note 2 3 2" xfId="16692"/>
    <cellStyle name="Note 2 3 2 10" xfId="16693"/>
    <cellStyle name="Note 2 3 2 2" xfId="16694"/>
    <cellStyle name="Note 2 3 2 2 2" xfId="16695"/>
    <cellStyle name="Note 2 3 2 2 3" xfId="16696"/>
    <cellStyle name="Note 2 3 2 2 4" xfId="16697"/>
    <cellStyle name="Note 2 3 2 2 5" xfId="16698"/>
    <cellStyle name="Note 2 3 2 2 6" xfId="16699"/>
    <cellStyle name="Note 2 3 2 2 7" xfId="16700"/>
    <cellStyle name="Note 2 3 2 3" xfId="16701"/>
    <cellStyle name="Note 2 3 2 4" xfId="16702"/>
    <cellStyle name="Note 2 3 2 5" xfId="16703"/>
    <cellStyle name="Note 2 3 2 6" xfId="16704"/>
    <cellStyle name="Note 2 3 2 7" xfId="16705"/>
    <cellStyle name="Note 2 3 2 8" xfId="16706"/>
    <cellStyle name="Note 2 3 2 9" xfId="16707"/>
    <cellStyle name="Note 2 3 3" xfId="16708"/>
    <cellStyle name="Note 2 3 3 10" xfId="16709"/>
    <cellStyle name="Note 2 3 3 2" xfId="16710"/>
    <cellStyle name="Note 2 3 3 2 2" xfId="16711"/>
    <cellStyle name="Note 2 3 3 2 3" xfId="16712"/>
    <cellStyle name="Note 2 3 3 2 4" xfId="16713"/>
    <cellStyle name="Note 2 3 3 2 5" xfId="16714"/>
    <cellStyle name="Note 2 3 3 2 6" xfId="16715"/>
    <cellStyle name="Note 2 3 3 2 7" xfId="16716"/>
    <cellStyle name="Note 2 3 3 3" xfId="16717"/>
    <cellStyle name="Note 2 3 3 4" xfId="16718"/>
    <cellStyle name="Note 2 3 3 5" xfId="16719"/>
    <cellStyle name="Note 2 3 3 6" xfId="16720"/>
    <cellStyle name="Note 2 3 3 7" xfId="16721"/>
    <cellStyle name="Note 2 3 3 8" xfId="16722"/>
    <cellStyle name="Note 2 3 3 9" xfId="16723"/>
    <cellStyle name="Note 2 3 4" xfId="16724"/>
    <cellStyle name="Note 2 3 4 10" xfId="16725"/>
    <cellStyle name="Note 2 3 4 2" xfId="16726"/>
    <cellStyle name="Note 2 3 4 2 2" xfId="16727"/>
    <cellStyle name="Note 2 3 4 2 3" xfId="16728"/>
    <cellStyle name="Note 2 3 4 2 4" xfId="16729"/>
    <cellStyle name="Note 2 3 4 2 5" xfId="16730"/>
    <cellStyle name="Note 2 3 4 2 6" xfId="16731"/>
    <cellStyle name="Note 2 3 4 2 7" xfId="16732"/>
    <cellStyle name="Note 2 3 4 3" xfId="16733"/>
    <cellStyle name="Note 2 3 4 4" xfId="16734"/>
    <cellStyle name="Note 2 3 4 5" xfId="16735"/>
    <cellStyle name="Note 2 3 4 6" xfId="16736"/>
    <cellStyle name="Note 2 3 4 7" xfId="16737"/>
    <cellStyle name="Note 2 3 4 8" xfId="16738"/>
    <cellStyle name="Note 2 3 4 9" xfId="16739"/>
    <cellStyle name="Note 2 3 5" xfId="16740"/>
    <cellStyle name="Note 2 3 5 2" xfId="16741"/>
    <cellStyle name="Note 2 3 5 2 2" xfId="16742"/>
    <cellStyle name="Note 2 3 5 2 3" xfId="16743"/>
    <cellStyle name="Note 2 3 5 2 4" xfId="16744"/>
    <cellStyle name="Note 2 3 5 2 5" xfId="16745"/>
    <cellStyle name="Note 2 3 5 2 6" xfId="16746"/>
    <cellStyle name="Note 2 3 5 2 7" xfId="16747"/>
    <cellStyle name="Note 2 3 5 3" xfId="16748"/>
    <cellStyle name="Note 2 3 5 4" xfId="16749"/>
    <cellStyle name="Note 2 3 5 5" xfId="16750"/>
    <cellStyle name="Note 2 3 5 6" xfId="16751"/>
    <cellStyle name="Note 2 3 5 7" xfId="16752"/>
    <cellStyle name="Note 2 3 5 8" xfId="16753"/>
    <cellStyle name="Note 2 3 6" xfId="16754"/>
    <cellStyle name="Note 2 3 6 2" xfId="16755"/>
    <cellStyle name="Note 2 3 6 3" xfId="16756"/>
    <cellStyle name="Note 2 3 6 4" xfId="16757"/>
    <cellStyle name="Note 2 3 6 5" xfId="16758"/>
    <cellStyle name="Note 2 3 6 6" xfId="16759"/>
    <cellStyle name="Note 2 3 6 7" xfId="16760"/>
    <cellStyle name="Note 2 3 7" xfId="16761"/>
    <cellStyle name="Note 2 3 8" xfId="16762"/>
    <cellStyle name="Note 2 3 9" xfId="16763"/>
    <cellStyle name="Note 2 4" xfId="16764"/>
    <cellStyle name="Note 2 4 10" xfId="16765"/>
    <cellStyle name="Note 2 4 2" xfId="16766"/>
    <cellStyle name="Note 2 4 2 2" xfId="16767"/>
    <cellStyle name="Note 2 4 2 2 2" xfId="16768"/>
    <cellStyle name="Note 2 4 2 2 3" xfId="16769"/>
    <cellStyle name="Note 2 4 2 2 4" xfId="16770"/>
    <cellStyle name="Note 2 4 2 2 5" xfId="16771"/>
    <cellStyle name="Note 2 4 2 2 6" xfId="16772"/>
    <cellStyle name="Note 2 4 2 2 7" xfId="16773"/>
    <cellStyle name="Note 2 4 2 3" xfId="16774"/>
    <cellStyle name="Note 2 4 2 4" xfId="16775"/>
    <cellStyle name="Note 2 4 2 5" xfId="16776"/>
    <cellStyle name="Note 2 4 2 6" xfId="16777"/>
    <cellStyle name="Note 2 4 2 7" xfId="16778"/>
    <cellStyle name="Note 2 4 2 8" xfId="16779"/>
    <cellStyle name="Note 2 4 3" xfId="16780"/>
    <cellStyle name="Note 2 4 3 2" xfId="16781"/>
    <cellStyle name="Note 2 4 3 3" xfId="16782"/>
    <cellStyle name="Note 2 4 3 4" xfId="16783"/>
    <cellStyle name="Note 2 4 3 5" xfId="16784"/>
    <cellStyle name="Note 2 4 3 6" xfId="16785"/>
    <cellStyle name="Note 2 4 3 7" xfId="16786"/>
    <cellStyle name="Note 2 4 4" xfId="16787"/>
    <cellStyle name="Note 2 4 5" xfId="16788"/>
    <cellStyle name="Note 2 4 6" xfId="16789"/>
    <cellStyle name="Note 2 4 7" xfId="16790"/>
    <cellStyle name="Note 2 4 8" xfId="16791"/>
    <cellStyle name="Note 2 4 9" xfId="16792"/>
    <cellStyle name="Note 2 5" xfId="16793"/>
    <cellStyle name="Note 2 5 10" xfId="16794"/>
    <cellStyle name="Note 2 5 2" xfId="16795"/>
    <cellStyle name="Note 2 5 2 2" xfId="16796"/>
    <cellStyle name="Note 2 5 2 3" xfId="16797"/>
    <cellStyle name="Note 2 5 2 4" xfId="16798"/>
    <cellStyle name="Note 2 5 2 5" xfId="16799"/>
    <cellStyle name="Note 2 5 2 6" xfId="16800"/>
    <cellStyle name="Note 2 5 2 7" xfId="16801"/>
    <cellStyle name="Note 2 5 3" xfId="16802"/>
    <cellStyle name="Note 2 5 4" xfId="16803"/>
    <cellStyle name="Note 2 5 5" xfId="16804"/>
    <cellStyle name="Note 2 5 6" xfId="16805"/>
    <cellStyle name="Note 2 5 7" xfId="16806"/>
    <cellStyle name="Note 2 5 8" xfId="16807"/>
    <cellStyle name="Note 2 5 9" xfId="16808"/>
    <cellStyle name="Note 2 6" xfId="16809"/>
    <cellStyle name="Note 2 6 10" xfId="16810"/>
    <cellStyle name="Note 2 6 2" xfId="16811"/>
    <cellStyle name="Note 2 6 2 2" xfId="16812"/>
    <cellStyle name="Note 2 6 2 3" xfId="16813"/>
    <cellStyle name="Note 2 6 2 4" xfId="16814"/>
    <cellStyle name="Note 2 6 2 5" xfId="16815"/>
    <cellStyle name="Note 2 6 2 6" xfId="16816"/>
    <cellStyle name="Note 2 6 2 7" xfId="16817"/>
    <cellStyle name="Note 2 6 3" xfId="16818"/>
    <cellStyle name="Note 2 6 4" xfId="16819"/>
    <cellStyle name="Note 2 6 5" xfId="16820"/>
    <cellStyle name="Note 2 6 6" xfId="16821"/>
    <cellStyle name="Note 2 6 7" xfId="16822"/>
    <cellStyle name="Note 2 6 8" xfId="16823"/>
    <cellStyle name="Note 2 6 9" xfId="16824"/>
    <cellStyle name="Note 2 7" xfId="16825"/>
    <cellStyle name="Note 2 7 2" xfId="16826"/>
    <cellStyle name="Note 2 7 2 2" xfId="16827"/>
    <cellStyle name="Note 2 7 2 3" xfId="16828"/>
    <cellStyle name="Note 2 7 2 4" xfId="16829"/>
    <cellStyle name="Note 2 7 2 5" xfId="16830"/>
    <cellStyle name="Note 2 7 2 6" xfId="16831"/>
    <cellStyle name="Note 2 7 2 7" xfId="16832"/>
    <cellStyle name="Note 2 7 3" xfId="16833"/>
    <cellStyle name="Note 2 7 4" xfId="16834"/>
    <cellStyle name="Note 2 7 5" xfId="16835"/>
    <cellStyle name="Note 2 7 6" xfId="16836"/>
    <cellStyle name="Note 2 7 7" xfId="16837"/>
    <cellStyle name="Note 2 7 8" xfId="16838"/>
    <cellStyle name="Note 2 8" xfId="16839"/>
    <cellStyle name="Note 2 8 2" xfId="16840"/>
    <cellStyle name="Note 2 8 2 2" xfId="16841"/>
    <cellStyle name="Note 2 8 2 3" xfId="16842"/>
    <cellStyle name="Note 2 8 2 4" xfId="16843"/>
    <cellStyle name="Note 2 8 2 5" xfId="16844"/>
    <cellStyle name="Note 2 8 2 6" xfId="16845"/>
    <cellStyle name="Note 2 8 2 7" xfId="16846"/>
    <cellStyle name="Note 2 8 3" xfId="16847"/>
    <cellStyle name="Note 2 8 4" xfId="16848"/>
    <cellStyle name="Note 2 8 5" xfId="16849"/>
    <cellStyle name="Note 2 8 6" xfId="16850"/>
    <cellStyle name="Note 2 8 7" xfId="16851"/>
    <cellStyle name="Note 2 8 8" xfId="16852"/>
    <cellStyle name="Note 2 9" xfId="16853"/>
    <cellStyle name="Note 2 9 2" xfId="16854"/>
    <cellStyle name="Note 2 9 2 2" xfId="16855"/>
    <cellStyle name="Note 2 9 2 3" xfId="16856"/>
    <cellStyle name="Note 2 9 2 4" xfId="16857"/>
    <cellStyle name="Note 2 9 2 5" xfId="16858"/>
    <cellStyle name="Note 2 9 2 6" xfId="16859"/>
    <cellStyle name="Note 2 9 2 7" xfId="16860"/>
    <cellStyle name="Note 2 9 3" xfId="16861"/>
    <cellStyle name="Note 2 9 4" xfId="16862"/>
    <cellStyle name="Note 2 9 5" xfId="16863"/>
    <cellStyle name="Note 2 9 6" xfId="16864"/>
    <cellStyle name="Note 2 9 7" xfId="16865"/>
    <cellStyle name="Note 2 9 8" xfId="16866"/>
    <cellStyle name="Note 3" xfId="16867"/>
    <cellStyle name="Note 3 10" xfId="16868"/>
    <cellStyle name="Note 3 10 2" xfId="16869"/>
    <cellStyle name="Note 3 10 2 2" xfId="16870"/>
    <cellStyle name="Note 3 10 2 3" xfId="16871"/>
    <cellStyle name="Note 3 10 2 4" xfId="16872"/>
    <cellStyle name="Note 3 10 2 5" xfId="16873"/>
    <cellStyle name="Note 3 10 2 6" xfId="16874"/>
    <cellStyle name="Note 3 10 2 7" xfId="16875"/>
    <cellStyle name="Note 3 10 3" xfId="16876"/>
    <cellStyle name="Note 3 10 4" xfId="16877"/>
    <cellStyle name="Note 3 10 5" xfId="16878"/>
    <cellStyle name="Note 3 10 6" xfId="16879"/>
    <cellStyle name="Note 3 10 7" xfId="16880"/>
    <cellStyle name="Note 3 10 8" xfId="16881"/>
    <cellStyle name="Note 3 11" xfId="16882"/>
    <cellStyle name="Note 3 11 2" xfId="16883"/>
    <cellStyle name="Note 3 11 3" xfId="16884"/>
    <cellStyle name="Note 3 11 4" xfId="16885"/>
    <cellStyle name="Note 3 11 5" xfId="16886"/>
    <cellStyle name="Note 3 11 6" xfId="16887"/>
    <cellStyle name="Note 3 11 7" xfId="16888"/>
    <cellStyle name="Note 3 12" xfId="16889"/>
    <cellStyle name="Note 3 13" xfId="16890"/>
    <cellStyle name="Note 3 14" xfId="16891"/>
    <cellStyle name="Note 3 15" xfId="16892"/>
    <cellStyle name="Note 3 16" xfId="16893"/>
    <cellStyle name="Note 3 17" xfId="16894"/>
    <cellStyle name="Note 3 2" xfId="16895"/>
    <cellStyle name="Note 3 2 10" xfId="16896"/>
    <cellStyle name="Note 3 2 11" xfId="16897"/>
    <cellStyle name="Note 3 2 12" xfId="16898"/>
    <cellStyle name="Note 3 2 13" xfId="16899"/>
    <cellStyle name="Note 3 2 14" xfId="16900"/>
    <cellStyle name="Note 3 2 15" xfId="16901"/>
    <cellStyle name="Note 3 2 16" xfId="16902"/>
    <cellStyle name="Note 3 2 2" xfId="16903"/>
    <cellStyle name="Note 3 2 2 10" xfId="16904"/>
    <cellStyle name="Note 3 2 2 11" xfId="16905"/>
    <cellStyle name="Note 3 2 2 12" xfId="16906"/>
    <cellStyle name="Note 3 2 2 13" xfId="16907"/>
    <cellStyle name="Note 3 2 2 14" xfId="16908"/>
    <cellStyle name="Note 3 2 2 2" xfId="16909"/>
    <cellStyle name="Note 3 2 2 2 10" xfId="16910"/>
    <cellStyle name="Note 3 2 2 2 2" xfId="16911"/>
    <cellStyle name="Note 3 2 2 2 3" xfId="16912"/>
    <cellStyle name="Note 3 2 2 2 4" xfId="16913"/>
    <cellStyle name="Note 3 2 2 2 5" xfId="16914"/>
    <cellStyle name="Note 3 2 2 2 6" xfId="16915"/>
    <cellStyle name="Note 3 2 2 2 7" xfId="16916"/>
    <cellStyle name="Note 3 2 2 2 8" xfId="16917"/>
    <cellStyle name="Note 3 2 2 2 9" xfId="16918"/>
    <cellStyle name="Note 3 2 2 3" xfId="16919"/>
    <cellStyle name="Note 3 2 2 3 2" xfId="16920"/>
    <cellStyle name="Note 3 2 2 3 3" xfId="16921"/>
    <cellStyle name="Note 3 2 2 3 4" xfId="16922"/>
    <cellStyle name="Note 3 2 2 3 5" xfId="16923"/>
    <cellStyle name="Note 3 2 2 3 6" xfId="16924"/>
    <cellStyle name="Note 3 2 2 3 7" xfId="16925"/>
    <cellStyle name="Note 3 2 2 3 8" xfId="16926"/>
    <cellStyle name="Note 3 2 2 4" xfId="16927"/>
    <cellStyle name="Note 3 2 2 4 2" xfId="16928"/>
    <cellStyle name="Note 3 2 2 4 3" xfId="16929"/>
    <cellStyle name="Note 3 2 2 4 4" xfId="16930"/>
    <cellStyle name="Note 3 2 2 4 5" xfId="16931"/>
    <cellStyle name="Note 3 2 2 4 6" xfId="16932"/>
    <cellStyle name="Note 3 2 2 4 7" xfId="16933"/>
    <cellStyle name="Note 3 2 2 4 8" xfId="16934"/>
    <cellStyle name="Note 3 2 2 5" xfId="16935"/>
    <cellStyle name="Note 3 2 2 6" xfId="16936"/>
    <cellStyle name="Note 3 2 2 7" xfId="16937"/>
    <cellStyle name="Note 3 2 2 8" xfId="16938"/>
    <cellStyle name="Note 3 2 2 9" xfId="16939"/>
    <cellStyle name="Note 3 2 3" xfId="16940"/>
    <cellStyle name="Note 3 2 3 10" xfId="16941"/>
    <cellStyle name="Note 3 2 3 2" xfId="16942"/>
    <cellStyle name="Note 3 2 3 2 2" xfId="16943"/>
    <cellStyle name="Note 3 2 3 2 3" xfId="16944"/>
    <cellStyle name="Note 3 2 3 2 4" xfId="16945"/>
    <cellStyle name="Note 3 2 3 2 5" xfId="16946"/>
    <cellStyle name="Note 3 2 3 2 6" xfId="16947"/>
    <cellStyle name="Note 3 2 3 2 7" xfId="16948"/>
    <cellStyle name="Note 3 2 3 3" xfId="16949"/>
    <cellStyle name="Note 3 2 3 4" xfId="16950"/>
    <cellStyle name="Note 3 2 3 5" xfId="16951"/>
    <cellStyle name="Note 3 2 3 6" xfId="16952"/>
    <cellStyle name="Note 3 2 3 7" xfId="16953"/>
    <cellStyle name="Note 3 2 3 8" xfId="16954"/>
    <cellStyle name="Note 3 2 3 9" xfId="16955"/>
    <cellStyle name="Note 3 2 4" xfId="16956"/>
    <cellStyle name="Note 3 2 4 10" xfId="16957"/>
    <cellStyle name="Note 3 2 4 2" xfId="16958"/>
    <cellStyle name="Note 3 2 4 2 2" xfId="16959"/>
    <cellStyle name="Note 3 2 4 2 3" xfId="16960"/>
    <cellStyle name="Note 3 2 4 2 4" xfId="16961"/>
    <cellStyle name="Note 3 2 4 2 5" xfId="16962"/>
    <cellStyle name="Note 3 2 4 2 6" xfId="16963"/>
    <cellStyle name="Note 3 2 4 2 7" xfId="16964"/>
    <cellStyle name="Note 3 2 4 3" xfId="16965"/>
    <cellStyle name="Note 3 2 4 4" xfId="16966"/>
    <cellStyle name="Note 3 2 4 5" xfId="16967"/>
    <cellStyle name="Note 3 2 4 6" xfId="16968"/>
    <cellStyle name="Note 3 2 4 7" xfId="16969"/>
    <cellStyle name="Note 3 2 4 8" xfId="16970"/>
    <cellStyle name="Note 3 2 4 9" xfId="16971"/>
    <cellStyle name="Note 3 2 5" xfId="16972"/>
    <cellStyle name="Note 3 2 5 10" xfId="16973"/>
    <cellStyle name="Note 3 2 5 2" xfId="16974"/>
    <cellStyle name="Note 3 2 5 2 2" xfId="16975"/>
    <cellStyle name="Note 3 2 5 2 3" xfId="16976"/>
    <cellStyle name="Note 3 2 5 2 4" xfId="16977"/>
    <cellStyle name="Note 3 2 5 2 5" xfId="16978"/>
    <cellStyle name="Note 3 2 5 2 6" xfId="16979"/>
    <cellStyle name="Note 3 2 5 2 7" xfId="16980"/>
    <cellStyle name="Note 3 2 5 3" xfId="16981"/>
    <cellStyle name="Note 3 2 5 4" xfId="16982"/>
    <cellStyle name="Note 3 2 5 5" xfId="16983"/>
    <cellStyle name="Note 3 2 5 6" xfId="16984"/>
    <cellStyle name="Note 3 2 5 7" xfId="16985"/>
    <cellStyle name="Note 3 2 5 8" xfId="16986"/>
    <cellStyle name="Note 3 2 5 9" xfId="16987"/>
    <cellStyle name="Note 3 2 6" xfId="16988"/>
    <cellStyle name="Note 3 2 6 2" xfId="16989"/>
    <cellStyle name="Note 3 2 6 3" xfId="16990"/>
    <cellStyle name="Note 3 2 6 4" xfId="16991"/>
    <cellStyle name="Note 3 2 6 5" xfId="16992"/>
    <cellStyle name="Note 3 2 6 6" xfId="16993"/>
    <cellStyle name="Note 3 2 6 7" xfId="16994"/>
    <cellStyle name="Note 3 2 7" xfId="16995"/>
    <cellStyle name="Note 3 2 8" xfId="16996"/>
    <cellStyle name="Note 3 2 9" xfId="16997"/>
    <cellStyle name="Note 3 3" xfId="16998"/>
    <cellStyle name="Note 3 3 10" xfId="16999"/>
    <cellStyle name="Note 3 3 11" xfId="17000"/>
    <cellStyle name="Note 3 3 12" xfId="17001"/>
    <cellStyle name="Note 3 3 13" xfId="17002"/>
    <cellStyle name="Note 3 3 14" xfId="17003"/>
    <cellStyle name="Note 3 3 2" xfId="17004"/>
    <cellStyle name="Note 3 3 2 10" xfId="17005"/>
    <cellStyle name="Note 3 3 2 2" xfId="17006"/>
    <cellStyle name="Note 3 3 2 2 2" xfId="17007"/>
    <cellStyle name="Note 3 3 2 2 3" xfId="17008"/>
    <cellStyle name="Note 3 3 2 2 4" xfId="17009"/>
    <cellStyle name="Note 3 3 2 2 5" xfId="17010"/>
    <cellStyle name="Note 3 3 2 2 6" xfId="17011"/>
    <cellStyle name="Note 3 3 2 2 7" xfId="17012"/>
    <cellStyle name="Note 3 3 2 3" xfId="17013"/>
    <cellStyle name="Note 3 3 2 4" xfId="17014"/>
    <cellStyle name="Note 3 3 2 5" xfId="17015"/>
    <cellStyle name="Note 3 3 2 6" xfId="17016"/>
    <cellStyle name="Note 3 3 2 7" xfId="17017"/>
    <cellStyle name="Note 3 3 2 8" xfId="17018"/>
    <cellStyle name="Note 3 3 2 9" xfId="17019"/>
    <cellStyle name="Note 3 3 3" xfId="17020"/>
    <cellStyle name="Note 3 3 3 10" xfId="17021"/>
    <cellStyle name="Note 3 3 3 2" xfId="17022"/>
    <cellStyle name="Note 3 3 3 3" xfId="17023"/>
    <cellStyle name="Note 3 3 3 4" xfId="17024"/>
    <cellStyle name="Note 3 3 3 5" xfId="17025"/>
    <cellStyle name="Note 3 3 3 6" xfId="17026"/>
    <cellStyle name="Note 3 3 3 7" xfId="17027"/>
    <cellStyle name="Note 3 3 3 8" xfId="17028"/>
    <cellStyle name="Note 3 3 3 9" xfId="17029"/>
    <cellStyle name="Note 3 3 4" xfId="17030"/>
    <cellStyle name="Note 3 3 4 2" xfId="17031"/>
    <cellStyle name="Note 3 3 4 3" xfId="17032"/>
    <cellStyle name="Note 3 3 4 4" xfId="17033"/>
    <cellStyle name="Note 3 3 4 5" xfId="17034"/>
    <cellStyle name="Note 3 3 4 6" xfId="17035"/>
    <cellStyle name="Note 3 3 4 7" xfId="17036"/>
    <cellStyle name="Note 3 3 4 8" xfId="17037"/>
    <cellStyle name="Note 3 3 5" xfId="17038"/>
    <cellStyle name="Note 3 3 6" xfId="17039"/>
    <cellStyle name="Note 3 3 7" xfId="17040"/>
    <cellStyle name="Note 3 3 8" xfId="17041"/>
    <cellStyle name="Note 3 3 9" xfId="17042"/>
    <cellStyle name="Note 3 4" xfId="17043"/>
    <cellStyle name="Note 3 4 10" xfId="17044"/>
    <cellStyle name="Note 3 4 2" xfId="17045"/>
    <cellStyle name="Note 3 4 2 2" xfId="17046"/>
    <cellStyle name="Note 3 4 2 3" xfId="17047"/>
    <cellStyle name="Note 3 4 2 4" xfId="17048"/>
    <cellStyle name="Note 3 4 2 5" xfId="17049"/>
    <cellStyle name="Note 3 4 2 6" xfId="17050"/>
    <cellStyle name="Note 3 4 2 7" xfId="17051"/>
    <cellStyle name="Note 3 4 3" xfId="17052"/>
    <cellStyle name="Note 3 4 4" xfId="17053"/>
    <cellStyle name="Note 3 4 5" xfId="17054"/>
    <cellStyle name="Note 3 4 6" xfId="17055"/>
    <cellStyle name="Note 3 4 7" xfId="17056"/>
    <cellStyle name="Note 3 4 8" xfId="17057"/>
    <cellStyle name="Note 3 4 9" xfId="17058"/>
    <cellStyle name="Note 3 5" xfId="17059"/>
    <cellStyle name="Note 3 5 10" xfId="17060"/>
    <cellStyle name="Note 3 5 2" xfId="17061"/>
    <cellStyle name="Note 3 5 2 2" xfId="17062"/>
    <cellStyle name="Note 3 5 2 3" xfId="17063"/>
    <cellStyle name="Note 3 5 2 4" xfId="17064"/>
    <cellStyle name="Note 3 5 2 5" xfId="17065"/>
    <cellStyle name="Note 3 5 2 6" xfId="17066"/>
    <cellStyle name="Note 3 5 2 7" xfId="17067"/>
    <cellStyle name="Note 3 5 3" xfId="17068"/>
    <cellStyle name="Note 3 5 4" xfId="17069"/>
    <cellStyle name="Note 3 5 5" xfId="17070"/>
    <cellStyle name="Note 3 5 6" xfId="17071"/>
    <cellStyle name="Note 3 5 7" xfId="17072"/>
    <cellStyle name="Note 3 5 8" xfId="17073"/>
    <cellStyle name="Note 3 5 9" xfId="17074"/>
    <cellStyle name="Note 3 6" xfId="17075"/>
    <cellStyle name="Note 3 6 10" xfId="17076"/>
    <cellStyle name="Note 3 6 2" xfId="17077"/>
    <cellStyle name="Note 3 6 2 2" xfId="17078"/>
    <cellStyle name="Note 3 6 2 3" xfId="17079"/>
    <cellStyle name="Note 3 6 2 4" xfId="17080"/>
    <cellStyle name="Note 3 6 2 5" xfId="17081"/>
    <cellStyle name="Note 3 6 2 6" xfId="17082"/>
    <cellStyle name="Note 3 6 2 7" xfId="17083"/>
    <cellStyle name="Note 3 6 3" xfId="17084"/>
    <cellStyle name="Note 3 6 4" xfId="17085"/>
    <cellStyle name="Note 3 6 5" xfId="17086"/>
    <cellStyle name="Note 3 6 6" xfId="17087"/>
    <cellStyle name="Note 3 6 7" xfId="17088"/>
    <cellStyle name="Note 3 6 8" xfId="17089"/>
    <cellStyle name="Note 3 6 9" xfId="17090"/>
    <cellStyle name="Note 3 7" xfId="17091"/>
    <cellStyle name="Note 3 7 2" xfId="17092"/>
    <cellStyle name="Note 3 7 2 2" xfId="17093"/>
    <cellStyle name="Note 3 7 2 3" xfId="17094"/>
    <cellStyle name="Note 3 7 2 4" xfId="17095"/>
    <cellStyle name="Note 3 7 2 5" xfId="17096"/>
    <cellStyle name="Note 3 7 2 6" xfId="17097"/>
    <cellStyle name="Note 3 7 2 7" xfId="17098"/>
    <cellStyle name="Note 3 7 3" xfId="17099"/>
    <cellStyle name="Note 3 7 4" xfId="17100"/>
    <cellStyle name="Note 3 7 5" xfId="17101"/>
    <cellStyle name="Note 3 7 6" xfId="17102"/>
    <cellStyle name="Note 3 7 7" xfId="17103"/>
    <cellStyle name="Note 3 7 8" xfId="17104"/>
    <cellStyle name="Note 3 8" xfId="17105"/>
    <cellStyle name="Note 3 8 2" xfId="17106"/>
    <cellStyle name="Note 3 8 2 2" xfId="17107"/>
    <cellStyle name="Note 3 8 2 3" xfId="17108"/>
    <cellStyle name="Note 3 8 2 4" xfId="17109"/>
    <cellStyle name="Note 3 8 2 5" xfId="17110"/>
    <cellStyle name="Note 3 8 2 6" xfId="17111"/>
    <cellStyle name="Note 3 8 2 7" xfId="17112"/>
    <cellStyle name="Note 3 8 3" xfId="17113"/>
    <cellStyle name="Note 3 8 4" xfId="17114"/>
    <cellStyle name="Note 3 8 5" xfId="17115"/>
    <cellStyle name="Note 3 8 6" xfId="17116"/>
    <cellStyle name="Note 3 8 7" xfId="17117"/>
    <cellStyle name="Note 3 8 8" xfId="17118"/>
    <cellStyle name="Note 3 9" xfId="17119"/>
    <cellStyle name="Note 3 9 2" xfId="17120"/>
    <cellStyle name="Note 3 9 2 2" xfId="17121"/>
    <cellStyle name="Note 3 9 2 3" xfId="17122"/>
    <cellStyle name="Note 3 9 2 4" xfId="17123"/>
    <cellStyle name="Note 3 9 2 5" xfId="17124"/>
    <cellStyle name="Note 3 9 2 6" xfId="17125"/>
    <cellStyle name="Note 3 9 2 7" xfId="17126"/>
    <cellStyle name="Note 3 9 3" xfId="17127"/>
    <cellStyle name="Note 3 9 4" xfId="17128"/>
    <cellStyle name="Note 3 9 5" xfId="17129"/>
    <cellStyle name="Note 3 9 6" xfId="17130"/>
    <cellStyle name="Note 3 9 7" xfId="17131"/>
    <cellStyle name="Note 3 9 8" xfId="17132"/>
    <cellStyle name="Note 4" xfId="17133"/>
    <cellStyle name="Note 4 10" xfId="17134"/>
    <cellStyle name="Note 4 10 2" xfId="17135"/>
    <cellStyle name="Note 4 10 2 2" xfId="17136"/>
    <cellStyle name="Note 4 10 2 3" xfId="17137"/>
    <cellStyle name="Note 4 10 2 4" xfId="17138"/>
    <cellStyle name="Note 4 10 2 5" xfId="17139"/>
    <cellStyle name="Note 4 10 2 6" xfId="17140"/>
    <cellStyle name="Note 4 10 2 7" xfId="17141"/>
    <cellStyle name="Note 4 10 3" xfId="17142"/>
    <cellStyle name="Note 4 10 4" xfId="17143"/>
    <cellStyle name="Note 4 10 5" xfId="17144"/>
    <cellStyle name="Note 4 10 6" xfId="17145"/>
    <cellStyle name="Note 4 10 7" xfId="17146"/>
    <cellStyle name="Note 4 10 8" xfId="17147"/>
    <cellStyle name="Note 4 11" xfId="17148"/>
    <cellStyle name="Note 4 11 2" xfId="17149"/>
    <cellStyle name="Note 4 11 3" xfId="17150"/>
    <cellStyle name="Note 4 11 4" xfId="17151"/>
    <cellStyle name="Note 4 11 5" xfId="17152"/>
    <cellStyle name="Note 4 11 6" xfId="17153"/>
    <cellStyle name="Note 4 11 7" xfId="17154"/>
    <cellStyle name="Note 4 12" xfId="17155"/>
    <cellStyle name="Note 4 13" xfId="17156"/>
    <cellStyle name="Note 4 14" xfId="17157"/>
    <cellStyle name="Note 4 15" xfId="17158"/>
    <cellStyle name="Note 4 16" xfId="17159"/>
    <cellStyle name="Note 4 17" xfId="17160"/>
    <cellStyle name="Note 4 2" xfId="17161"/>
    <cellStyle name="Note 4 2 10" xfId="17162"/>
    <cellStyle name="Note 4 2 11" xfId="17163"/>
    <cellStyle name="Note 4 2 12" xfId="17164"/>
    <cellStyle name="Note 4 2 2" xfId="17165"/>
    <cellStyle name="Note 4 2 2 2" xfId="17166"/>
    <cellStyle name="Note 4 2 2 2 2" xfId="17167"/>
    <cellStyle name="Note 4 2 2 2 3" xfId="17168"/>
    <cellStyle name="Note 4 2 2 2 4" xfId="17169"/>
    <cellStyle name="Note 4 2 2 2 5" xfId="17170"/>
    <cellStyle name="Note 4 2 2 2 6" xfId="17171"/>
    <cellStyle name="Note 4 2 2 2 7" xfId="17172"/>
    <cellStyle name="Note 4 2 2 3" xfId="17173"/>
    <cellStyle name="Note 4 2 2 4" xfId="17174"/>
    <cellStyle name="Note 4 2 2 5" xfId="17175"/>
    <cellStyle name="Note 4 2 2 6" xfId="17176"/>
    <cellStyle name="Note 4 2 2 7" xfId="17177"/>
    <cellStyle name="Note 4 2 2 8" xfId="17178"/>
    <cellStyle name="Note 4 2 3" xfId="17179"/>
    <cellStyle name="Note 4 2 3 2" xfId="17180"/>
    <cellStyle name="Note 4 2 3 2 2" xfId="17181"/>
    <cellStyle name="Note 4 2 3 2 3" xfId="17182"/>
    <cellStyle name="Note 4 2 3 2 4" xfId="17183"/>
    <cellStyle name="Note 4 2 3 2 5" xfId="17184"/>
    <cellStyle name="Note 4 2 3 2 6" xfId="17185"/>
    <cellStyle name="Note 4 2 3 2 7" xfId="17186"/>
    <cellStyle name="Note 4 2 3 3" xfId="17187"/>
    <cellStyle name="Note 4 2 3 4" xfId="17188"/>
    <cellStyle name="Note 4 2 3 5" xfId="17189"/>
    <cellStyle name="Note 4 2 3 6" xfId="17190"/>
    <cellStyle name="Note 4 2 3 7" xfId="17191"/>
    <cellStyle name="Note 4 2 3 8" xfId="17192"/>
    <cellStyle name="Note 4 2 4" xfId="17193"/>
    <cellStyle name="Note 4 2 4 2" xfId="17194"/>
    <cellStyle name="Note 4 2 4 2 2" xfId="17195"/>
    <cellStyle name="Note 4 2 4 2 3" xfId="17196"/>
    <cellStyle name="Note 4 2 4 2 4" xfId="17197"/>
    <cellStyle name="Note 4 2 4 2 5" xfId="17198"/>
    <cellStyle name="Note 4 2 4 2 6" xfId="17199"/>
    <cellStyle name="Note 4 2 4 2 7" xfId="17200"/>
    <cellStyle name="Note 4 2 4 3" xfId="17201"/>
    <cellStyle name="Note 4 2 4 4" xfId="17202"/>
    <cellStyle name="Note 4 2 4 5" xfId="17203"/>
    <cellStyle name="Note 4 2 4 6" xfId="17204"/>
    <cellStyle name="Note 4 2 4 7" xfId="17205"/>
    <cellStyle name="Note 4 2 4 8" xfId="17206"/>
    <cellStyle name="Note 4 2 5" xfId="17207"/>
    <cellStyle name="Note 4 2 5 2" xfId="17208"/>
    <cellStyle name="Note 4 2 5 2 2" xfId="17209"/>
    <cellStyle name="Note 4 2 5 2 3" xfId="17210"/>
    <cellStyle name="Note 4 2 5 2 4" xfId="17211"/>
    <cellStyle name="Note 4 2 5 2 5" xfId="17212"/>
    <cellStyle name="Note 4 2 5 2 6" xfId="17213"/>
    <cellStyle name="Note 4 2 5 2 7" xfId="17214"/>
    <cellStyle name="Note 4 2 5 3" xfId="17215"/>
    <cellStyle name="Note 4 2 5 4" xfId="17216"/>
    <cellStyle name="Note 4 2 5 5" xfId="17217"/>
    <cellStyle name="Note 4 2 5 6" xfId="17218"/>
    <cellStyle name="Note 4 2 5 7" xfId="17219"/>
    <cellStyle name="Note 4 2 5 8" xfId="17220"/>
    <cellStyle name="Note 4 2 6" xfId="17221"/>
    <cellStyle name="Note 4 2 6 2" xfId="17222"/>
    <cellStyle name="Note 4 2 6 3" xfId="17223"/>
    <cellStyle name="Note 4 2 6 4" xfId="17224"/>
    <cellStyle name="Note 4 2 6 5" xfId="17225"/>
    <cellStyle name="Note 4 2 6 6" xfId="17226"/>
    <cellStyle name="Note 4 2 6 7" xfId="17227"/>
    <cellStyle name="Note 4 2 7" xfId="17228"/>
    <cellStyle name="Note 4 2 8" xfId="17229"/>
    <cellStyle name="Note 4 2 9" xfId="17230"/>
    <cellStyle name="Note 4 3" xfId="17231"/>
    <cellStyle name="Note 4 3 2" xfId="17232"/>
    <cellStyle name="Note 4 3 2 2" xfId="17233"/>
    <cellStyle name="Note 4 3 2 2 2" xfId="17234"/>
    <cellStyle name="Note 4 3 2 2 3" xfId="17235"/>
    <cellStyle name="Note 4 3 2 2 4" xfId="17236"/>
    <cellStyle name="Note 4 3 2 2 5" xfId="17237"/>
    <cellStyle name="Note 4 3 2 2 6" xfId="17238"/>
    <cellStyle name="Note 4 3 2 2 7" xfId="17239"/>
    <cellStyle name="Note 4 3 2 3" xfId="17240"/>
    <cellStyle name="Note 4 3 2 4" xfId="17241"/>
    <cellStyle name="Note 4 3 2 5" xfId="17242"/>
    <cellStyle name="Note 4 3 2 6" xfId="17243"/>
    <cellStyle name="Note 4 3 2 7" xfId="17244"/>
    <cellStyle name="Note 4 3 2 8" xfId="17245"/>
    <cellStyle name="Note 4 3 3" xfId="17246"/>
    <cellStyle name="Note 4 3 3 2" xfId="17247"/>
    <cellStyle name="Note 4 3 3 3" xfId="17248"/>
    <cellStyle name="Note 4 3 3 4" xfId="17249"/>
    <cellStyle name="Note 4 3 3 5" xfId="17250"/>
    <cellStyle name="Note 4 3 3 6" xfId="17251"/>
    <cellStyle name="Note 4 3 3 7" xfId="17252"/>
    <cellStyle name="Note 4 3 4" xfId="17253"/>
    <cellStyle name="Note 4 3 5" xfId="17254"/>
    <cellStyle name="Note 4 3 6" xfId="17255"/>
    <cellStyle name="Note 4 3 7" xfId="17256"/>
    <cellStyle name="Note 4 3 8" xfId="17257"/>
    <cellStyle name="Note 4 3 9" xfId="17258"/>
    <cellStyle name="Note 4 4" xfId="17259"/>
    <cellStyle name="Note 4 4 2" xfId="17260"/>
    <cellStyle name="Note 4 4 2 2" xfId="17261"/>
    <cellStyle name="Note 4 4 2 3" xfId="17262"/>
    <cellStyle name="Note 4 4 2 4" xfId="17263"/>
    <cellStyle name="Note 4 4 2 5" xfId="17264"/>
    <cellStyle name="Note 4 4 2 6" xfId="17265"/>
    <cellStyle name="Note 4 4 2 7" xfId="17266"/>
    <cellStyle name="Note 4 4 3" xfId="17267"/>
    <cellStyle name="Note 4 4 4" xfId="17268"/>
    <cellStyle name="Note 4 4 5" xfId="17269"/>
    <cellStyle name="Note 4 4 6" xfId="17270"/>
    <cellStyle name="Note 4 4 7" xfId="17271"/>
    <cellStyle name="Note 4 4 8" xfId="17272"/>
    <cellStyle name="Note 4 5" xfId="17273"/>
    <cellStyle name="Note 4 5 2" xfId="17274"/>
    <cellStyle name="Note 4 5 2 2" xfId="17275"/>
    <cellStyle name="Note 4 5 2 3" xfId="17276"/>
    <cellStyle name="Note 4 5 2 4" xfId="17277"/>
    <cellStyle name="Note 4 5 2 5" xfId="17278"/>
    <cellStyle name="Note 4 5 2 6" xfId="17279"/>
    <cellStyle name="Note 4 5 2 7" xfId="17280"/>
    <cellStyle name="Note 4 5 3" xfId="17281"/>
    <cellStyle name="Note 4 5 4" xfId="17282"/>
    <cellStyle name="Note 4 5 5" xfId="17283"/>
    <cellStyle name="Note 4 5 6" xfId="17284"/>
    <cellStyle name="Note 4 5 7" xfId="17285"/>
    <cellStyle name="Note 4 5 8" xfId="17286"/>
    <cellStyle name="Note 4 6" xfId="17287"/>
    <cellStyle name="Note 4 6 2" xfId="17288"/>
    <cellStyle name="Note 4 6 2 2" xfId="17289"/>
    <cellStyle name="Note 4 6 2 3" xfId="17290"/>
    <cellStyle name="Note 4 6 2 4" xfId="17291"/>
    <cellStyle name="Note 4 6 2 5" xfId="17292"/>
    <cellStyle name="Note 4 6 2 6" xfId="17293"/>
    <cellStyle name="Note 4 6 2 7" xfId="17294"/>
    <cellStyle name="Note 4 6 3" xfId="17295"/>
    <cellStyle name="Note 4 6 4" xfId="17296"/>
    <cellStyle name="Note 4 6 5" xfId="17297"/>
    <cellStyle name="Note 4 6 6" xfId="17298"/>
    <cellStyle name="Note 4 6 7" xfId="17299"/>
    <cellStyle name="Note 4 6 8" xfId="17300"/>
    <cellStyle name="Note 4 7" xfId="17301"/>
    <cellStyle name="Note 4 7 2" xfId="17302"/>
    <cellStyle name="Note 4 7 2 2" xfId="17303"/>
    <cellStyle name="Note 4 7 2 3" xfId="17304"/>
    <cellStyle name="Note 4 7 2 4" xfId="17305"/>
    <cellStyle name="Note 4 7 2 5" xfId="17306"/>
    <cellStyle name="Note 4 7 2 6" xfId="17307"/>
    <cellStyle name="Note 4 7 2 7" xfId="17308"/>
    <cellStyle name="Note 4 7 3" xfId="17309"/>
    <cellStyle name="Note 4 7 4" xfId="17310"/>
    <cellStyle name="Note 4 7 5" xfId="17311"/>
    <cellStyle name="Note 4 7 6" xfId="17312"/>
    <cellStyle name="Note 4 7 7" xfId="17313"/>
    <cellStyle name="Note 4 7 8" xfId="17314"/>
    <cellStyle name="Note 4 8" xfId="17315"/>
    <cellStyle name="Note 4 8 2" xfId="17316"/>
    <cellStyle name="Note 4 8 2 2" xfId="17317"/>
    <cellStyle name="Note 4 8 2 3" xfId="17318"/>
    <cellStyle name="Note 4 8 2 4" xfId="17319"/>
    <cellStyle name="Note 4 8 2 5" xfId="17320"/>
    <cellStyle name="Note 4 8 2 6" xfId="17321"/>
    <cellStyle name="Note 4 8 2 7" xfId="17322"/>
    <cellStyle name="Note 4 8 3" xfId="17323"/>
    <cellStyle name="Note 4 8 4" xfId="17324"/>
    <cellStyle name="Note 4 8 5" xfId="17325"/>
    <cellStyle name="Note 4 8 6" xfId="17326"/>
    <cellStyle name="Note 4 8 7" xfId="17327"/>
    <cellStyle name="Note 4 8 8" xfId="17328"/>
    <cellStyle name="Note 4 9" xfId="17329"/>
    <cellStyle name="Note 4 9 2" xfId="17330"/>
    <cellStyle name="Note 4 9 2 2" xfId="17331"/>
    <cellStyle name="Note 4 9 2 3" xfId="17332"/>
    <cellStyle name="Note 4 9 2 4" xfId="17333"/>
    <cellStyle name="Note 4 9 2 5" xfId="17334"/>
    <cellStyle name="Note 4 9 2 6" xfId="17335"/>
    <cellStyle name="Note 4 9 2 7" xfId="17336"/>
    <cellStyle name="Note 4 9 3" xfId="17337"/>
    <cellStyle name="Note 4 9 4" xfId="17338"/>
    <cellStyle name="Note 4 9 5" xfId="17339"/>
    <cellStyle name="Note 4 9 6" xfId="17340"/>
    <cellStyle name="Note 4 9 7" xfId="17341"/>
    <cellStyle name="Note 4 9 8" xfId="17342"/>
    <cellStyle name="Note 5" xfId="17343"/>
    <cellStyle name="Note 5 10" xfId="17344"/>
    <cellStyle name="Note 5 11" xfId="17345"/>
    <cellStyle name="Note 5 12" xfId="17346"/>
    <cellStyle name="Note 5 13" xfId="17347"/>
    <cellStyle name="Note 5 14" xfId="17348"/>
    <cellStyle name="Note 5 15" xfId="17349"/>
    <cellStyle name="Note 5 16" xfId="17350"/>
    <cellStyle name="Note 5 2" xfId="17351"/>
    <cellStyle name="Note 5 2 10" xfId="17352"/>
    <cellStyle name="Note 5 2 11" xfId="17353"/>
    <cellStyle name="Note 5 2 12" xfId="17354"/>
    <cellStyle name="Note 5 2 13" xfId="17355"/>
    <cellStyle name="Note 5 2 14" xfId="17356"/>
    <cellStyle name="Note 5 2 2" xfId="17357"/>
    <cellStyle name="Note 5 2 2 2" xfId="17358"/>
    <cellStyle name="Note 5 2 2 3" xfId="17359"/>
    <cellStyle name="Note 5 2 2 4" xfId="17360"/>
    <cellStyle name="Note 5 2 2 5" xfId="17361"/>
    <cellStyle name="Note 5 2 2 6" xfId="17362"/>
    <cellStyle name="Note 5 2 2 7" xfId="17363"/>
    <cellStyle name="Note 5 2 2 8" xfId="17364"/>
    <cellStyle name="Note 5 2 3" xfId="17365"/>
    <cellStyle name="Note 5 2 3 2" xfId="17366"/>
    <cellStyle name="Note 5 2 3 3" xfId="17367"/>
    <cellStyle name="Note 5 2 3 4" xfId="17368"/>
    <cellStyle name="Note 5 2 3 5" xfId="17369"/>
    <cellStyle name="Note 5 2 3 6" xfId="17370"/>
    <cellStyle name="Note 5 2 3 7" xfId="17371"/>
    <cellStyle name="Note 5 2 3 8" xfId="17372"/>
    <cellStyle name="Note 5 2 4" xfId="17373"/>
    <cellStyle name="Note 5 2 4 2" xfId="17374"/>
    <cellStyle name="Note 5 2 4 3" xfId="17375"/>
    <cellStyle name="Note 5 2 4 4" xfId="17376"/>
    <cellStyle name="Note 5 2 4 5" xfId="17377"/>
    <cellStyle name="Note 5 2 4 6" xfId="17378"/>
    <cellStyle name="Note 5 2 4 7" xfId="17379"/>
    <cellStyle name="Note 5 2 4 8" xfId="17380"/>
    <cellStyle name="Note 5 2 5" xfId="17381"/>
    <cellStyle name="Note 5 2 6" xfId="17382"/>
    <cellStyle name="Note 5 2 7" xfId="17383"/>
    <cellStyle name="Note 5 2 8" xfId="17384"/>
    <cellStyle name="Note 5 2 9" xfId="17385"/>
    <cellStyle name="Note 5 3" xfId="17386"/>
    <cellStyle name="Note 5 3 2" xfId="17387"/>
    <cellStyle name="Note 5 3 3" xfId="17388"/>
    <cellStyle name="Note 5 3 4" xfId="17389"/>
    <cellStyle name="Note 5 3 5" xfId="17390"/>
    <cellStyle name="Note 5 3 6" xfId="17391"/>
    <cellStyle name="Note 5 3 7" xfId="17392"/>
    <cellStyle name="Note 5 3 8" xfId="17393"/>
    <cellStyle name="Note 5 4" xfId="17394"/>
    <cellStyle name="Note 5 4 2" xfId="17395"/>
    <cellStyle name="Note 5 4 3" xfId="17396"/>
    <cellStyle name="Note 5 4 4" xfId="17397"/>
    <cellStyle name="Note 5 4 5" xfId="17398"/>
    <cellStyle name="Note 5 4 6" xfId="17399"/>
    <cellStyle name="Note 5 4 7" xfId="17400"/>
    <cellStyle name="Note 5 4 8" xfId="17401"/>
    <cellStyle name="Note 5 5" xfId="17402"/>
    <cellStyle name="Note 5 5 2" xfId="17403"/>
    <cellStyle name="Note 5 5 3" xfId="17404"/>
    <cellStyle name="Note 5 5 4" xfId="17405"/>
    <cellStyle name="Note 5 5 5" xfId="17406"/>
    <cellStyle name="Note 5 5 6" xfId="17407"/>
    <cellStyle name="Note 5 5 7" xfId="17408"/>
    <cellStyle name="Note 5 5 8" xfId="17409"/>
    <cellStyle name="Note 5 6" xfId="17410"/>
    <cellStyle name="Note 5 7" xfId="17411"/>
    <cellStyle name="Note 5 8" xfId="17412"/>
    <cellStyle name="Note 5 9" xfId="17413"/>
    <cellStyle name="Note 6" xfId="17414"/>
    <cellStyle name="Note 6 10" xfId="17415"/>
    <cellStyle name="Note 6 11" xfId="17416"/>
    <cellStyle name="Note 6 12" xfId="17417"/>
    <cellStyle name="Note 6 13" xfId="17418"/>
    <cellStyle name="Note 6 14" xfId="17419"/>
    <cellStyle name="Note 6 15" xfId="17420"/>
    <cellStyle name="Note 6 2" xfId="17421"/>
    <cellStyle name="Note 6 2 2" xfId="17422"/>
    <cellStyle name="Note 6 2 3" xfId="17423"/>
    <cellStyle name="Note 6 2 4" xfId="17424"/>
    <cellStyle name="Note 6 2 5" xfId="17425"/>
    <cellStyle name="Note 6 2 6" xfId="17426"/>
    <cellStyle name="Note 6 2 7" xfId="17427"/>
    <cellStyle name="Note 6 2 8" xfId="17428"/>
    <cellStyle name="Note 6 3" xfId="17429"/>
    <cellStyle name="Note 6 3 2" xfId="17430"/>
    <cellStyle name="Note 6 3 3" xfId="17431"/>
    <cellStyle name="Note 6 3 4" xfId="17432"/>
    <cellStyle name="Note 6 3 5" xfId="17433"/>
    <cellStyle name="Note 6 3 6" xfId="17434"/>
    <cellStyle name="Note 6 3 7" xfId="17435"/>
    <cellStyle name="Note 6 3 8" xfId="17436"/>
    <cellStyle name="Note 6 4" xfId="17437"/>
    <cellStyle name="Note 6 4 2" xfId="17438"/>
    <cellStyle name="Note 6 4 3" xfId="17439"/>
    <cellStyle name="Note 6 4 4" xfId="17440"/>
    <cellStyle name="Note 6 4 5" xfId="17441"/>
    <cellStyle name="Note 6 4 6" xfId="17442"/>
    <cellStyle name="Note 6 4 7" xfId="17443"/>
    <cellStyle name="Note 6 4 8" xfId="17444"/>
    <cellStyle name="Note 6 5" xfId="17445"/>
    <cellStyle name="Note 6 6" xfId="17446"/>
    <cellStyle name="Note 6 7" xfId="17447"/>
    <cellStyle name="Note 6 8" xfId="17448"/>
    <cellStyle name="Note 6 9" xfId="17449"/>
    <cellStyle name="Note 7" xfId="17450"/>
    <cellStyle name="Note 7 2" xfId="17451"/>
    <cellStyle name="Note 7 3" xfId="17452"/>
    <cellStyle name="Note 7 4" xfId="17453"/>
    <cellStyle name="Note 7 5" xfId="17454"/>
    <cellStyle name="Note 7 6" xfId="17455"/>
    <cellStyle name="Note 7 7" xfId="17456"/>
    <cellStyle name="Note 7 8" xfId="17457"/>
    <cellStyle name="Note 8" xfId="17458"/>
    <cellStyle name="Note 8 2" xfId="17459"/>
    <cellStyle name="Note 8 3" xfId="17460"/>
    <cellStyle name="Note 8 4" xfId="17461"/>
    <cellStyle name="Note 8 5" xfId="17462"/>
    <cellStyle name="Note 8 6" xfId="17463"/>
    <cellStyle name="Note 8 7" xfId="17464"/>
    <cellStyle name="Note 8 8" xfId="17465"/>
    <cellStyle name="Note 9" xfId="17466"/>
    <cellStyle name="Note 9 2" xfId="17467"/>
    <cellStyle name="Note 9 3" xfId="17468"/>
    <cellStyle name="Note 9 4" xfId="17469"/>
    <cellStyle name="Note 9 5" xfId="17470"/>
    <cellStyle name="Note 9 6" xfId="17471"/>
    <cellStyle name="Note 9 7" xfId="17472"/>
    <cellStyle name="Note 9 8" xfId="17473"/>
    <cellStyle name="Note_Критерии RAB" xfId="17474"/>
    <cellStyle name="number" xfId="17475"/>
    <cellStyle name="Nun??c [0]_Ecnn1" xfId="17476"/>
    <cellStyle name="Nun??c_Ecnn1" xfId="17477"/>
    <cellStyle name="Ôčíŕíńîâűé [0]_(ňŕá 3č)" xfId="17478"/>
    <cellStyle name="Ociriniaue [0]_5-C" xfId="17479"/>
    <cellStyle name="Ôčíŕíńîâűé_(ňŕá 3č)" xfId="17480"/>
    <cellStyle name="Ociriniaue_5-C" xfId="17481"/>
    <cellStyle name="Option" xfId="17482"/>
    <cellStyle name="OptionHeading" xfId="17483"/>
    <cellStyle name="OptionHeading2" xfId="17484"/>
    <cellStyle name="Ouny?e" xfId="17485"/>
    <cellStyle name="Ouny?e [0]" xfId="17486"/>
    <cellStyle name="Òûñÿ÷è [0]_cogs" xfId="17487"/>
    <cellStyle name="Òûñÿ÷è_cogs" xfId="17488"/>
    <cellStyle name="Output" xfId="17489"/>
    <cellStyle name="Output 10" xfId="17490"/>
    <cellStyle name="Output 11" xfId="17491"/>
    <cellStyle name="Output 12" xfId="17492"/>
    <cellStyle name="Output 13" xfId="17493"/>
    <cellStyle name="Output 14" xfId="17494"/>
    <cellStyle name="Output 15" xfId="17495"/>
    <cellStyle name="Output 16" xfId="17496"/>
    <cellStyle name="Output 17" xfId="17497"/>
    <cellStyle name="Output 18" xfId="17498"/>
    <cellStyle name="Output 19" xfId="17499"/>
    <cellStyle name="Output 2" xfId="17500"/>
    <cellStyle name="Output 2 10" xfId="17501"/>
    <cellStyle name="Output 2 11" xfId="17502"/>
    <cellStyle name="Output 2 12" xfId="17503"/>
    <cellStyle name="Output 2 13" xfId="17504"/>
    <cellStyle name="Output 2 14" xfId="17505"/>
    <cellStyle name="Output 2 15" xfId="17506"/>
    <cellStyle name="Output 2 16" xfId="17507"/>
    <cellStyle name="Output 2 2" xfId="17508"/>
    <cellStyle name="Output 2 2 10" xfId="17509"/>
    <cellStyle name="Output 2 2 11" xfId="17510"/>
    <cellStyle name="Output 2 2 12" xfId="17511"/>
    <cellStyle name="Output 2 2 13" xfId="17512"/>
    <cellStyle name="Output 2 2 14" xfId="17513"/>
    <cellStyle name="Output 2 2 2" xfId="17514"/>
    <cellStyle name="Output 2 2 2 10" xfId="17515"/>
    <cellStyle name="Output 2 2 2 11" xfId="17516"/>
    <cellStyle name="Output 2 2 2 12" xfId="17517"/>
    <cellStyle name="Output 2 2 2 2" xfId="17518"/>
    <cellStyle name="Output 2 2 2 2 2" xfId="17519"/>
    <cellStyle name="Output 2 2 2 2 3" xfId="17520"/>
    <cellStyle name="Output 2 2 2 2 4" xfId="17521"/>
    <cellStyle name="Output 2 2 2 2 5" xfId="17522"/>
    <cellStyle name="Output 2 2 2 2 6" xfId="17523"/>
    <cellStyle name="Output 2 2 2 2 7" xfId="17524"/>
    <cellStyle name="Output 2 2 2 2 8" xfId="17525"/>
    <cellStyle name="Output 2 2 2 3" xfId="17526"/>
    <cellStyle name="Output 2 2 2 3 2" xfId="17527"/>
    <cellStyle name="Output 2 2 2 3 3" xfId="17528"/>
    <cellStyle name="Output 2 2 2 3 4" xfId="17529"/>
    <cellStyle name="Output 2 2 2 3 5" xfId="17530"/>
    <cellStyle name="Output 2 2 2 3 6" xfId="17531"/>
    <cellStyle name="Output 2 2 2 3 7" xfId="17532"/>
    <cellStyle name="Output 2 2 2 3 8" xfId="17533"/>
    <cellStyle name="Output 2 2 2 4" xfId="17534"/>
    <cellStyle name="Output 2 2 2 4 2" xfId="17535"/>
    <cellStyle name="Output 2 2 2 4 3" xfId="17536"/>
    <cellStyle name="Output 2 2 2 4 4" xfId="17537"/>
    <cellStyle name="Output 2 2 2 4 5" xfId="17538"/>
    <cellStyle name="Output 2 2 2 4 6" xfId="17539"/>
    <cellStyle name="Output 2 2 2 4 7" xfId="17540"/>
    <cellStyle name="Output 2 2 2 4 8" xfId="17541"/>
    <cellStyle name="Output 2 2 2 5" xfId="17542"/>
    <cellStyle name="Output 2 2 2 6" xfId="17543"/>
    <cellStyle name="Output 2 2 2 7" xfId="17544"/>
    <cellStyle name="Output 2 2 2 8" xfId="17545"/>
    <cellStyle name="Output 2 2 2 9" xfId="17546"/>
    <cellStyle name="Output 2 2 3" xfId="17547"/>
    <cellStyle name="Output 2 2 3 2" xfId="17548"/>
    <cellStyle name="Output 2 2 3 3" xfId="17549"/>
    <cellStyle name="Output 2 2 3 4" xfId="17550"/>
    <cellStyle name="Output 2 2 3 5" xfId="17551"/>
    <cellStyle name="Output 2 2 3 6" xfId="17552"/>
    <cellStyle name="Output 2 2 3 7" xfId="17553"/>
    <cellStyle name="Output 2 2 3 8" xfId="17554"/>
    <cellStyle name="Output 2 2 4" xfId="17555"/>
    <cellStyle name="Output 2 2 4 2" xfId="17556"/>
    <cellStyle name="Output 2 2 4 3" xfId="17557"/>
    <cellStyle name="Output 2 2 4 4" xfId="17558"/>
    <cellStyle name="Output 2 2 4 5" xfId="17559"/>
    <cellStyle name="Output 2 2 4 6" xfId="17560"/>
    <cellStyle name="Output 2 2 4 7" xfId="17561"/>
    <cellStyle name="Output 2 2 4 8" xfId="17562"/>
    <cellStyle name="Output 2 2 5" xfId="17563"/>
    <cellStyle name="Output 2 2 5 2" xfId="17564"/>
    <cellStyle name="Output 2 2 5 3" xfId="17565"/>
    <cellStyle name="Output 2 2 5 4" xfId="17566"/>
    <cellStyle name="Output 2 2 5 5" xfId="17567"/>
    <cellStyle name="Output 2 2 5 6" xfId="17568"/>
    <cellStyle name="Output 2 2 5 7" xfId="17569"/>
    <cellStyle name="Output 2 2 5 8" xfId="17570"/>
    <cellStyle name="Output 2 2 6" xfId="17571"/>
    <cellStyle name="Output 2 2 7" xfId="17572"/>
    <cellStyle name="Output 2 2 8" xfId="17573"/>
    <cellStyle name="Output 2 2 9" xfId="17574"/>
    <cellStyle name="Output 2 3" xfId="17575"/>
    <cellStyle name="Output 2 3 10" xfId="17576"/>
    <cellStyle name="Output 2 3 11" xfId="17577"/>
    <cellStyle name="Output 2 3 12" xfId="17578"/>
    <cellStyle name="Output 2 3 2" xfId="17579"/>
    <cellStyle name="Output 2 3 2 2" xfId="17580"/>
    <cellStyle name="Output 2 3 2 3" xfId="17581"/>
    <cellStyle name="Output 2 3 2 4" xfId="17582"/>
    <cellStyle name="Output 2 3 2 5" xfId="17583"/>
    <cellStyle name="Output 2 3 2 6" xfId="17584"/>
    <cellStyle name="Output 2 3 2 7" xfId="17585"/>
    <cellStyle name="Output 2 3 2 8" xfId="17586"/>
    <cellStyle name="Output 2 3 3" xfId="17587"/>
    <cellStyle name="Output 2 3 3 2" xfId="17588"/>
    <cellStyle name="Output 2 3 3 3" xfId="17589"/>
    <cellStyle name="Output 2 3 3 4" xfId="17590"/>
    <cellStyle name="Output 2 3 3 5" xfId="17591"/>
    <cellStyle name="Output 2 3 3 6" xfId="17592"/>
    <cellStyle name="Output 2 3 3 7" xfId="17593"/>
    <cellStyle name="Output 2 3 3 8" xfId="17594"/>
    <cellStyle name="Output 2 3 4" xfId="17595"/>
    <cellStyle name="Output 2 3 4 2" xfId="17596"/>
    <cellStyle name="Output 2 3 4 3" xfId="17597"/>
    <cellStyle name="Output 2 3 4 4" xfId="17598"/>
    <cellStyle name="Output 2 3 4 5" xfId="17599"/>
    <cellStyle name="Output 2 3 4 6" xfId="17600"/>
    <cellStyle name="Output 2 3 4 7" xfId="17601"/>
    <cellStyle name="Output 2 3 4 8" xfId="17602"/>
    <cellStyle name="Output 2 3 5" xfId="17603"/>
    <cellStyle name="Output 2 3 6" xfId="17604"/>
    <cellStyle name="Output 2 3 7" xfId="17605"/>
    <cellStyle name="Output 2 3 8" xfId="17606"/>
    <cellStyle name="Output 2 3 9" xfId="17607"/>
    <cellStyle name="Output 2 4" xfId="17608"/>
    <cellStyle name="Output 2 4 2" xfId="17609"/>
    <cellStyle name="Output 2 4 3" xfId="17610"/>
    <cellStyle name="Output 2 4 4" xfId="17611"/>
    <cellStyle name="Output 2 4 5" xfId="17612"/>
    <cellStyle name="Output 2 4 6" xfId="17613"/>
    <cellStyle name="Output 2 4 7" xfId="17614"/>
    <cellStyle name="Output 2 4 8" xfId="17615"/>
    <cellStyle name="Output 2 5" xfId="17616"/>
    <cellStyle name="Output 2 5 2" xfId="17617"/>
    <cellStyle name="Output 2 5 3" xfId="17618"/>
    <cellStyle name="Output 2 5 4" xfId="17619"/>
    <cellStyle name="Output 2 5 5" xfId="17620"/>
    <cellStyle name="Output 2 5 6" xfId="17621"/>
    <cellStyle name="Output 2 5 7" xfId="17622"/>
    <cellStyle name="Output 2 5 8" xfId="17623"/>
    <cellStyle name="Output 2 6" xfId="17624"/>
    <cellStyle name="Output 2 6 2" xfId="17625"/>
    <cellStyle name="Output 2 6 3" xfId="17626"/>
    <cellStyle name="Output 2 6 4" xfId="17627"/>
    <cellStyle name="Output 2 6 5" xfId="17628"/>
    <cellStyle name="Output 2 6 6" xfId="17629"/>
    <cellStyle name="Output 2 6 7" xfId="17630"/>
    <cellStyle name="Output 2 6 8" xfId="17631"/>
    <cellStyle name="Output 2 7" xfId="17632"/>
    <cellStyle name="Output 2 8" xfId="17633"/>
    <cellStyle name="Output 2 9" xfId="17634"/>
    <cellStyle name="Output 3" xfId="17635"/>
    <cellStyle name="Output 3 10" xfId="17636"/>
    <cellStyle name="Output 3 11" xfId="17637"/>
    <cellStyle name="Output 3 12" xfId="17638"/>
    <cellStyle name="Output 3 13" xfId="17639"/>
    <cellStyle name="Output 3 14" xfId="17640"/>
    <cellStyle name="Output 3 2" xfId="17641"/>
    <cellStyle name="Output 3 2 10" xfId="17642"/>
    <cellStyle name="Output 3 2 11" xfId="17643"/>
    <cellStyle name="Output 3 2 12" xfId="17644"/>
    <cellStyle name="Output 3 2 13" xfId="17645"/>
    <cellStyle name="Output 3 2 14" xfId="17646"/>
    <cellStyle name="Output 3 2 2" xfId="17647"/>
    <cellStyle name="Output 3 2 2 10" xfId="17648"/>
    <cellStyle name="Output 3 2 2 11" xfId="17649"/>
    <cellStyle name="Output 3 2 2 12" xfId="17650"/>
    <cellStyle name="Output 3 2 2 2" xfId="17651"/>
    <cellStyle name="Output 3 2 2 2 2" xfId="17652"/>
    <cellStyle name="Output 3 2 2 2 3" xfId="17653"/>
    <cellStyle name="Output 3 2 2 2 4" xfId="17654"/>
    <cellStyle name="Output 3 2 2 2 5" xfId="17655"/>
    <cellStyle name="Output 3 2 2 2 6" xfId="17656"/>
    <cellStyle name="Output 3 2 2 2 7" xfId="17657"/>
    <cellStyle name="Output 3 2 2 2 8" xfId="17658"/>
    <cellStyle name="Output 3 2 2 3" xfId="17659"/>
    <cellStyle name="Output 3 2 2 3 2" xfId="17660"/>
    <cellStyle name="Output 3 2 2 3 3" xfId="17661"/>
    <cellStyle name="Output 3 2 2 3 4" xfId="17662"/>
    <cellStyle name="Output 3 2 2 3 5" xfId="17663"/>
    <cellStyle name="Output 3 2 2 3 6" xfId="17664"/>
    <cellStyle name="Output 3 2 2 3 7" xfId="17665"/>
    <cellStyle name="Output 3 2 2 3 8" xfId="17666"/>
    <cellStyle name="Output 3 2 2 4" xfId="17667"/>
    <cellStyle name="Output 3 2 2 4 2" xfId="17668"/>
    <cellStyle name="Output 3 2 2 4 3" xfId="17669"/>
    <cellStyle name="Output 3 2 2 4 4" xfId="17670"/>
    <cellStyle name="Output 3 2 2 4 5" xfId="17671"/>
    <cellStyle name="Output 3 2 2 4 6" xfId="17672"/>
    <cellStyle name="Output 3 2 2 4 7" xfId="17673"/>
    <cellStyle name="Output 3 2 2 4 8" xfId="17674"/>
    <cellStyle name="Output 3 2 2 5" xfId="17675"/>
    <cellStyle name="Output 3 2 2 6" xfId="17676"/>
    <cellStyle name="Output 3 2 2 7" xfId="17677"/>
    <cellStyle name="Output 3 2 2 8" xfId="17678"/>
    <cellStyle name="Output 3 2 2 9" xfId="17679"/>
    <cellStyle name="Output 3 2 3" xfId="17680"/>
    <cellStyle name="Output 3 2 3 2" xfId="17681"/>
    <cellStyle name="Output 3 2 3 3" xfId="17682"/>
    <cellStyle name="Output 3 2 3 4" xfId="17683"/>
    <cellStyle name="Output 3 2 3 5" xfId="17684"/>
    <cellStyle name="Output 3 2 3 6" xfId="17685"/>
    <cellStyle name="Output 3 2 3 7" xfId="17686"/>
    <cellStyle name="Output 3 2 3 8" xfId="17687"/>
    <cellStyle name="Output 3 2 4" xfId="17688"/>
    <cellStyle name="Output 3 2 4 2" xfId="17689"/>
    <cellStyle name="Output 3 2 4 3" xfId="17690"/>
    <cellStyle name="Output 3 2 4 4" xfId="17691"/>
    <cellStyle name="Output 3 2 4 5" xfId="17692"/>
    <cellStyle name="Output 3 2 4 6" xfId="17693"/>
    <cellStyle name="Output 3 2 4 7" xfId="17694"/>
    <cellStyle name="Output 3 2 4 8" xfId="17695"/>
    <cellStyle name="Output 3 2 5" xfId="17696"/>
    <cellStyle name="Output 3 2 5 2" xfId="17697"/>
    <cellStyle name="Output 3 2 5 3" xfId="17698"/>
    <cellStyle name="Output 3 2 5 4" xfId="17699"/>
    <cellStyle name="Output 3 2 5 5" xfId="17700"/>
    <cellStyle name="Output 3 2 5 6" xfId="17701"/>
    <cellStyle name="Output 3 2 5 7" xfId="17702"/>
    <cellStyle name="Output 3 2 5 8" xfId="17703"/>
    <cellStyle name="Output 3 2 6" xfId="17704"/>
    <cellStyle name="Output 3 2 7" xfId="17705"/>
    <cellStyle name="Output 3 2 8" xfId="17706"/>
    <cellStyle name="Output 3 2 9" xfId="17707"/>
    <cellStyle name="Output 3 3" xfId="17708"/>
    <cellStyle name="Output 3 3 10" xfId="17709"/>
    <cellStyle name="Output 3 3 11" xfId="17710"/>
    <cellStyle name="Output 3 3 12" xfId="17711"/>
    <cellStyle name="Output 3 3 2" xfId="17712"/>
    <cellStyle name="Output 3 3 2 2" xfId="17713"/>
    <cellStyle name="Output 3 3 2 3" xfId="17714"/>
    <cellStyle name="Output 3 3 2 4" xfId="17715"/>
    <cellStyle name="Output 3 3 2 5" xfId="17716"/>
    <cellStyle name="Output 3 3 2 6" xfId="17717"/>
    <cellStyle name="Output 3 3 2 7" xfId="17718"/>
    <cellStyle name="Output 3 3 2 8" xfId="17719"/>
    <cellStyle name="Output 3 3 3" xfId="17720"/>
    <cellStyle name="Output 3 3 3 2" xfId="17721"/>
    <cellStyle name="Output 3 3 3 3" xfId="17722"/>
    <cellStyle name="Output 3 3 3 4" xfId="17723"/>
    <cellStyle name="Output 3 3 3 5" xfId="17724"/>
    <cellStyle name="Output 3 3 3 6" xfId="17725"/>
    <cellStyle name="Output 3 3 3 7" xfId="17726"/>
    <cellStyle name="Output 3 3 3 8" xfId="17727"/>
    <cellStyle name="Output 3 3 4" xfId="17728"/>
    <cellStyle name="Output 3 3 4 2" xfId="17729"/>
    <cellStyle name="Output 3 3 4 3" xfId="17730"/>
    <cellStyle name="Output 3 3 4 4" xfId="17731"/>
    <cellStyle name="Output 3 3 4 5" xfId="17732"/>
    <cellStyle name="Output 3 3 4 6" xfId="17733"/>
    <cellStyle name="Output 3 3 4 7" xfId="17734"/>
    <cellStyle name="Output 3 3 4 8" xfId="17735"/>
    <cellStyle name="Output 3 3 5" xfId="17736"/>
    <cellStyle name="Output 3 3 6" xfId="17737"/>
    <cellStyle name="Output 3 3 7" xfId="17738"/>
    <cellStyle name="Output 3 3 8" xfId="17739"/>
    <cellStyle name="Output 3 3 9" xfId="17740"/>
    <cellStyle name="Output 3 4" xfId="17741"/>
    <cellStyle name="Output 3 4 2" xfId="17742"/>
    <cellStyle name="Output 3 4 3" xfId="17743"/>
    <cellStyle name="Output 3 4 4" xfId="17744"/>
    <cellStyle name="Output 3 4 5" xfId="17745"/>
    <cellStyle name="Output 3 4 6" xfId="17746"/>
    <cellStyle name="Output 3 4 7" xfId="17747"/>
    <cellStyle name="Output 3 4 8" xfId="17748"/>
    <cellStyle name="Output 3 5" xfId="17749"/>
    <cellStyle name="Output 3 5 2" xfId="17750"/>
    <cellStyle name="Output 3 5 3" xfId="17751"/>
    <cellStyle name="Output 3 5 4" xfId="17752"/>
    <cellStyle name="Output 3 5 5" xfId="17753"/>
    <cellStyle name="Output 3 5 6" xfId="17754"/>
    <cellStyle name="Output 3 5 7" xfId="17755"/>
    <cellStyle name="Output 3 5 8" xfId="17756"/>
    <cellStyle name="Output 3 6" xfId="17757"/>
    <cellStyle name="Output 3 6 2" xfId="17758"/>
    <cellStyle name="Output 3 6 3" xfId="17759"/>
    <cellStyle name="Output 3 6 4" xfId="17760"/>
    <cellStyle name="Output 3 6 5" xfId="17761"/>
    <cellStyle name="Output 3 6 6" xfId="17762"/>
    <cellStyle name="Output 3 6 7" xfId="17763"/>
    <cellStyle name="Output 3 6 8" xfId="17764"/>
    <cellStyle name="Output 3 7" xfId="17765"/>
    <cellStyle name="Output 3 8" xfId="17766"/>
    <cellStyle name="Output 3 9" xfId="17767"/>
    <cellStyle name="Output 4" xfId="17768"/>
    <cellStyle name="Output 4 10" xfId="17769"/>
    <cellStyle name="Output 4 11" xfId="17770"/>
    <cellStyle name="Output 4 12" xfId="17771"/>
    <cellStyle name="Output 4 13" xfId="17772"/>
    <cellStyle name="Output 4 14" xfId="17773"/>
    <cellStyle name="Output 4 2" xfId="17774"/>
    <cellStyle name="Output 4 2 10" xfId="17775"/>
    <cellStyle name="Output 4 2 11" xfId="17776"/>
    <cellStyle name="Output 4 2 12" xfId="17777"/>
    <cellStyle name="Output 4 2 13" xfId="17778"/>
    <cellStyle name="Output 4 2 14" xfId="17779"/>
    <cellStyle name="Output 4 2 2" xfId="17780"/>
    <cellStyle name="Output 4 2 2 10" xfId="17781"/>
    <cellStyle name="Output 4 2 2 11" xfId="17782"/>
    <cellStyle name="Output 4 2 2 12" xfId="17783"/>
    <cellStyle name="Output 4 2 2 2" xfId="17784"/>
    <cellStyle name="Output 4 2 2 2 2" xfId="17785"/>
    <cellStyle name="Output 4 2 2 2 3" xfId="17786"/>
    <cellStyle name="Output 4 2 2 2 4" xfId="17787"/>
    <cellStyle name="Output 4 2 2 2 5" xfId="17788"/>
    <cellStyle name="Output 4 2 2 2 6" xfId="17789"/>
    <cellStyle name="Output 4 2 2 2 7" xfId="17790"/>
    <cellStyle name="Output 4 2 2 2 8" xfId="17791"/>
    <cellStyle name="Output 4 2 2 3" xfId="17792"/>
    <cellStyle name="Output 4 2 2 3 2" xfId="17793"/>
    <cellStyle name="Output 4 2 2 3 3" xfId="17794"/>
    <cellStyle name="Output 4 2 2 3 4" xfId="17795"/>
    <cellStyle name="Output 4 2 2 3 5" xfId="17796"/>
    <cellStyle name="Output 4 2 2 3 6" xfId="17797"/>
    <cellStyle name="Output 4 2 2 3 7" xfId="17798"/>
    <cellStyle name="Output 4 2 2 3 8" xfId="17799"/>
    <cellStyle name="Output 4 2 2 4" xfId="17800"/>
    <cellStyle name="Output 4 2 2 4 2" xfId="17801"/>
    <cellStyle name="Output 4 2 2 4 3" xfId="17802"/>
    <cellStyle name="Output 4 2 2 4 4" xfId="17803"/>
    <cellStyle name="Output 4 2 2 4 5" xfId="17804"/>
    <cellStyle name="Output 4 2 2 4 6" xfId="17805"/>
    <cellStyle name="Output 4 2 2 4 7" xfId="17806"/>
    <cellStyle name="Output 4 2 2 4 8" xfId="17807"/>
    <cellStyle name="Output 4 2 2 5" xfId="17808"/>
    <cellStyle name="Output 4 2 2 6" xfId="17809"/>
    <cellStyle name="Output 4 2 2 7" xfId="17810"/>
    <cellStyle name="Output 4 2 2 8" xfId="17811"/>
    <cellStyle name="Output 4 2 2 9" xfId="17812"/>
    <cellStyle name="Output 4 2 3" xfId="17813"/>
    <cellStyle name="Output 4 2 3 2" xfId="17814"/>
    <cellStyle name="Output 4 2 3 3" xfId="17815"/>
    <cellStyle name="Output 4 2 3 4" xfId="17816"/>
    <cellStyle name="Output 4 2 3 5" xfId="17817"/>
    <cellStyle name="Output 4 2 3 6" xfId="17818"/>
    <cellStyle name="Output 4 2 3 7" xfId="17819"/>
    <cellStyle name="Output 4 2 3 8" xfId="17820"/>
    <cellStyle name="Output 4 2 4" xfId="17821"/>
    <cellStyle name="Output 4 2 4 2" xfId="17822"/>
    <cellStyle name="Output 4 2 4 3" xfId="17823"/>
    <cellStyle name="Output 4 2 4 4" xfId="17824"/>
    <cellStyle name="Output 4 2 4 5" xfId="17825"/>
    <cellStyle name="Output 4 2 4 6" xfId="17826"/>
    <cellStyle name="Output 4 2 4 7" xfId="17827"/>
    <cellStyle name="Output 4 2 4 8" xfId="17828"/>
    <cellStyle name="Output 4 2 5" xfId="17829"/>
    <cellStyle name="Output 4 2 5 2" xfId="17830"/>
    <cellStyle name="Output 4 2 5 3" xfId="17831"/>
    <cellStyle name="Output 4 2 5 4" xfId="17832"/>
    <cellStyle name="Output 4 2 5 5" xfId="17833"/>
    <cellStyle name="Output 4 2 5 6" xfId="17834"/>
    <cellStyle name="Output 4 2 5 7" xfId="17835"/>
    <cellStyle name="Output 4 2 5 8" xfId="17836"/>
    <cellStyle name="Output 4 2 6" xfId="17837"/>
    <cellStyle name="Output 4 2 7" xfId="17838"/>
    <cellStyle name="Output 4 2 8" xfId="17839"/>
    <cellStyle name="Output 4 2 9" xfId="17840"/>
    <cellStyle name="Output 4 3" xfId="17841"/>
    <cellStyle name="Output 4 3 10" xfId="17842"/>
    <cellStyle name="Output 4 3 11" xfId="17843"/>
    <cellStyle name="Output 4 3 12" xfId="17844"/>
    <cellStyle name="Output 4 3 2" xfId="17845"/>
    <cellStyle name="Output 4 3 2 2" xfId="17846"/>
    <cellStyle name="Output 4 3 2 3" xfId="17847"/>
    <cellStyle name="Output 4 3 2 4" xfId="17848"/>
    <cellStyle name="Output 4 3 2 5" xfId="17849"/>
    <cellStyle name="Output 4 3 2 6" xfId="17850"/>
    <cellStyle name="Output 4 3 2 7" xfId="17851"/>
    <cellStyle name="Output 4 3 2 8" xfId="17852"/>
    <cellStyle name="Output 4 3 3" xfId="17853"/>
    <cellStyle name="Output 4 3 3 2" xfId="17854"/>
    <cellStyle name="Output 4 3 3 3" xfId="17855"/>
    <cellStyle name="Output 4 3 3 4" xfId="17856"/>
    <cellStyle name="Output 4 3 3 5" xfId="17857"/>
    <cellStyle name="Output 4 3 3 6" xfId="17858"/>
    <cellStyle name="Output 4 3 3 7" xfId="17859"/>
    <cellStyle name="Output 4 3 3 8" xfId="17860"/>
    <cellStyle name="Output 4 3 4" xfId="17861"/>
    <cellStyle name="Output 4 3 4 2" xfId="17862"/>
    <cellStyle name="Output 4 3 4 3" xfId="17863"/>
    <cellStyle name="Output 4 3 4 4" xfId="17864"/>
    <cellStyle name="Output 4 3 4 5" xfId="17865"/>
    <cellStyle name="Output 4 3 4 6" xfId="17866"/>
    <cellStyle name="Output 4 3 4 7" xfId="17867"/>
    <cellStyle name="Output 4 3 4 8" xfId="17868"/>
    <cellStyle name="Output 4 3 5" xfId="17869"/>
    <cellStyle name="Output 4 3 6" xfId="17870"/>
    <cellStyle name="Output 4 3 7" xfId="17871"/>
    <cellStyle name="Output 4 3 8" xfId="17872"/>
    <cellStyle name="Output 4 3 9" xfId="17873"/>
    <cellStyle name="Output 4 4" xfId="17874"/>
    <cellStyle name="Output 4 4 2" xfId="17875"/>
    <cellStyle name="Output 4 4 3" xfId="17876"/>
    <cellStyle name="Output 4 4 4" xfId="17877"/>
    <cellStyle name="Output 4 4 5" xfId="17878"/>
    <cellStyle name="Output 4 4 6" xfId="17879"/>
    <cellStyle name="Output 4 4 7" xfId="17880"/>
    <cellStyle name="Output 4 4 8" xfId="17881"/>
    <cellStyle name="Output 4 5" xfId="17882"/>
    <cellStyle name="Output 4 5 2" xfId="17883"/>
    <cellStyle name="Output 4 5 3" xfId="17884"/>
    <cellStyle name="Output 4 5 4" xfId="17885"/>
    <cellStyle name="Output 4 5 5" xfId="17886"/>
    <cellStyle name="Output 4 5 6" xfId="17887"/>
    <cellStyle name="Output 4 5 7" xfId="17888"/>
    <cellStyle name="Output 4 5 8" xfId="17889"/>
    <cellStyle name="Output 4 6" xfId="17890"/>
    <cellStyle name="Output 4 6 2" xfId="17891"/>
    <cellStyle name="Output 4 6 3" xfId="17892"/>
    <cellStyle name="Output 4 6 4" xfId="17893"/>
    <cellStyle name="Output 4 6 5" xfId="17894"/>
    <cellStyle name="Output 4 6 6" xfId="17895"/>
    <cellStyle name="Output 4 6 7" xfId="17896"/>
    <cellStyle name="Output 4 6 8" xfId="17897"/>
    <cellStyle name="Output 4 7" xfId="17898"/>
    <cellStyle name="Output 4 8" xfId="17899"/>
    <cellStyle name="Output 4 9" xfId="17900"/>
    <cellStyle name="Output 5" xfId="17901"/>
    <cellStyle name="Output 5 10" xfId="17902"/>
    <cellStyle name="Output 5 11" xfId="17903"/>
    <cellStyle name="Output 5 12" xfId="17904"/>
    <cellStyle name="Output 5 13" xfId="17905"/>
    <cellStyle name="Output 5 14" xfId="17906"/>
    <cellStyle name="Output 5 2" xfId="17907"/>
    <cellStyle name="Output 5 2 10" xfId="17908"/>
    <cellStyle name="Output 5 2 11" xfId="17909"/>
    <cellStyle name="Output 5 2 12" xfId="17910"/>
    <cellStyle name="Output 5 2 2" xfId="17911"/>
    <cellStyle name="Output 5 2 2 2" xfId="17912"/>
    <cellStyle name="Output 5 2 2 3" xfId="17913"/>
    <cellStyle name="Output 5 2 2 4" xfId="17914"/>
    <cellStyle name="Output 5 2 2 5" xfId="17915"/>
    <cellStyle name="Output 5 2 2 6" xfId="17916"/>
    <cellStyle name="Output 5 2 2 7" xfId="17917"/>
    <cellStyle name="Output 5 2 2 8" xfId="17918"/>
    <cellStyle name="Output 5 2 3" xfId="17919"/>
    <cellStyle name="Output 5 2 3 2" xfId="17920"/>
    <cellStyle name="Output 5 2 3 3" xfId="17921"/>
    <cellStyle name="Output 5 2 3 4" xfId="17922"/>
    <cellStyle name="Output 5 2 3 5" xfId="17923"/>
    <cellStyle name="Output 5 2 3 6" xfId="17924"/>
    <cellStyle name="Output 5 2 3 7" xfId="17925"/>
    <cellStyle name="Output 5 2 3 8" xfId="17926"/>
    <cellStyle name="Output 5 2 4" xfId="17927"/>
    <cellStyle name="Output 5 2 4 2" xfId="17928"/>
    <cellStyle name="Output 5 2 4 3" xfId="17929"/>
    <cellStyle name="Output 5 2 4 4" xfId="17930"/>
    <cellStyle name="Output 5 2 4 5" xfId="17931"/>
    <cellStyle name="Output 5 2 4 6" xfId="17932"/>
    <cellStyle name="Output 5 2 4 7" xfId="17933"/>
    <cellStyle name="Output 5 2 4 8" xfId="17934"/>
    <cellStyle name="Output 5 2 5" xfId="17935"/>
    <cellStyle name="Output 5 2 6" xfId="17936"/>
    <cellStyle name="Output 5 2 7" xfId="17937"/>
    <cellStyle name="Output 5 2 8" xfId="17938"/>
    <cellStyle name="Output 5 2 9" xfId="17939"/>
    <cellStyle name="Output 5 3" xfId="17940"/>
    <cellStyle name="Output 5 3 2" xfId="17941"/>
    <cellStyle name="Output 5 3 3" xfId="17942"/>
    <cellStyle name="Output 5 3 4" xfId="17943"/>
    <cellStyle name="Output 5 3 5" xfId="17944"/>
    <cellStyle name="Output 5 3 6" xfId="17945"/>
    <cellStyle name="Output 5 3 7" xfId="17946"/>
    <cellStyle name="Output 5 3 8" xfId="17947"/>
    <cellStyle name="Output 5 4" xfId="17948"/>
    <cellStyle name="Output 5 4 2" xfId="17949"/>
    <cellStyle name="Output 5 4 3" xfId="17950"/>
    <cellStyle name="Output 5 4 4" xfId="17951"/>
    <cellStyle name="Output 5 4 5" xfId="17952"/>
    <cellStyle name="Output 5 4 6" xfId="17953"/>
    <cellStyle name="Output 5 4 7" xfId="17954"/>
    <cellStyle name="Output 5 4 8" xfId="17955"/>
    <cellStyle name="Output 5 5" xfId="17956"/>
    <cellStyle name="Output 5 5 2" xfId="17957"/>
    <cellStyle name="Output 5 5 3" xfId="17958"/>
    <cellStyle name="Output 5 5 4" xfId="17959"/>
    <cellStyle name="Output 5 5 5" xfId="17960"/>
    <cellStyle name="Output 5 5 6" xfId="17961"/>
    <cellStyle name="Output 5 5 7" xfId="17962"/>
    <cellStyle name="Output 5 5 8" xfId="17963"/>
    <cellStyle name="Output 5 6" xfId="17964"/>
    <cellStyle name="Output 5 7" xfId="17965"/>
    <cellStyle name="Output 5 8" xfId="17966"/>
    <cellStyle name="Output 5 9" xfId="17967"/>
    <cellStyle name="Output 6" xfId="17968"/>
    <cellStyle name="Output 6 10" xfId="17969"/>
    <cellStyle name="Output 6 11" xfId="17970"/>
    <cellStyle name="Output 6 12" xfId="17971"/>
    <cellStyle name="Output 6 2" xfId="17972"/>
    <cellStyle name="Output 6 2 2" xfId="17973"/>
    <cellStyle name="Output 6 2 3" xfId="17974"/>
    <cellStyle name="Output 6 2 4" xfId="17975"/>
    <cellStyle name="Output 6 2 5" xfId="17976"/>
    <cellStyle name="Output 6 2 6" xfId="17977"/>
    <cellStyle name="Output 6 2 7" xfId="17978"/>
    <cellStyle name="Output 6 2 8" xfId="17979"/>
    <cellStyle name="Output 6 3" xfId="17980"/>
    <cellStyle name="Output 6 3 2" xfId="17981"/>
    <cellStyle name="Output 6 3 3" xfId="17982"/>
    <cellStyle name="Output 6 3 4" xfId="17983"/>
    <cellStyle name="Output 6 3 5" xfId="17984"/>
    <cellStyle name="Output 6 3 6" xfId="17985"/>
    <cellStyle name="Output 6 3 7" xfId="17986"/>
    <cellStyle name="Output 6 3 8" xfId="17987"/>
    <cellStyle name="Output 6 4" xfId="17988"/>
    <cellStyle name="Output 6 4 2" xfId="17989"/>
    <cellStyle name="Output 6 4 3" xfId="17990"/>
    <cellStyle name="Output 6 4 4" xfId="17991"/>
    <cellStyle name="Output 6 4 5" xfId="17992"/>
    <cellStyle name="Output 6 4 6" xfId="17993"/>
    <cellStyle name="Output 6 4 7" xfId="17994"/>
    <cellStyle name="Output 6 4 8" xfId="17995"/>
    <cellStyle name="Output 6 5" xfId="17996"/>
    <cellStyle name="Output 6 6" xfId="17997"/>
    <cellStyle name="Output 6 7" xfId="17998"/>
    <cellStyle name="Output 6 8" xfId="17999"/>
    <cellStyle name="Output 6 9" xfId="18000"/>
    <cellStyle name="Output 7" xfId="18001"/>
    <cellStyle name="Output 7 2" xfId="18002"/>
    <cellStyle name="Output 7 3" xfId="18003"/>
    <cellStyle name="Output 7 4" xfId="18004"/>
    <cellStyle name="Output 7 5" xfId="18005"/>
    <cellStyle name="Output 7 6" xfId="18006"/>
    <cellStyle name="Output 7 7" xfId="18007"/>
    <cellStyle name="Output 7 8" xfId="18008"/>
    <cellStyle name="Output 8" xfId="18009"/>
    <cellStyle name="Output 8 2" xfId="18010"/>
    <cellStyle name="Output 8 3" xfId="18011"/>
    <cellStyle name="Output 8 4" xfId="18012"/>
    <cellStyle name="Output 8 5" xfId="18013"/>
    <cellStyle name="Output 8 6" xfId="18014"/>
    <cellStyle name="Output 8 7" xfId="18015"/>
    <cellStyle name="Output 8 8" xfId="18016"/>
    <cellStyle name="Output 9" xfId="18017"/>
    <cellStyle name="Output 9 2" xfId="18018"/>
    <cellStyle name="Output 9 3" xfId="18019"/>
    <cellStyle name="Output 9 4" xfId="18020"/>
    <cellStyle name="Output 9 5" xfId="18021"/>
    <cellStyle name="Output 9 6" xfId="18022"/>
    <cellStyle name="Output 9 7" xfId="18023"/>
    <cellStyle name="Output 9 8" xfId="18024"/>
    <cellStyle name="Output Amounts" xfId="18025"/>
    <cellStyle name="Output Column Headings" xfId="18026"/>
    <cellStyle name="Output Line Items" xfId="18027"/>
    <cellStyle name="Output Report Heading" xfId="18028"/>
    <cellStyle name="Output Report Title" xfId="18029"/>
    <cellStyle name="Output_Расчет котловых тарифов 25.12.2009" xfId="18030"/>
    <cellStyle name="Outputtitle" xfId="18031"/>
    <cellStyle name="Paaotsikko" xfId="18032"/>
    <cellStyle name="Page Number" xfId="18033"/>
    <cellStyle name="PageHeading" xfId="18034"/>
    <cellStyle name="pb_page_heading_LS" xfId="18035"/>
    <cellStyle name="Pénznem [0]_Document" xfId="18036"/>
    <cellStyle name="Pénznem_Document" xfId="18037"/>
    <cellStyle name="Percent [0]" xfId="18038"/>
    <cellStyle name="Percent [0] 2" xfId="18039"/>
    <cellStyle name="Percent [00]" xfId="18040"/>
    <cellStyle name="Percent [1]" xfId="18041"/>
    <cellStyle name="Percent [2]" xfId="18042"/>
    <cellStyle name="Percent [2] 2" xfId="18043"/>
    <cellStyle name="Percent [2] 3" xfId="18044"/>
    <cellStyle name="Percent 2" xfId="18045"/>
    <cellStyle name="Percent 2 2" xfId="18046"/>
    <cellStyle name="Percent 2 3" xfId="18047"/>
    <cellStyle name="Percent 3" xfId="18048"/>
    <cellStyle name="Percent 3 2" xfId="18049"/>
    <cellStyle name="Percent 3 2 2" xfId="18050"/>
    <cellStyle name="Percent 3 2 2 2" xfId="18051"/>
    <cellStyle name="Percent 3 2 3" xfId="18052"/>
    <cellStyle name="Percent 3 2 3 2" xfId="18053"/>
    <cellStyle name="Percent 3 2 4" xfId="18054"/>
    <cellStyle name="Percent 3 2 4 2" xfId="18055"/>
    <cellStyle name="Percent 3 2 5" xfId="18056"/>
    <cellStyle name="Percent 3 2 5 2" xfId="18057"/>
    <cellStyle name="Percent 3 2 6" xfId="18058"/>
    <cellStyle name="Percent 3 2 7" xfId="18059"/>
    <cellStyle name="Percent 3 3" xfId="18060"/>
    <cellStyle name="Percent 3 3 2" xfId="18061"/>
    <cellStyle name="Percent 3 4" xfId="18062"/>
    <cellStyle name="Percent 3 4 2" xfId="18063"/>
    <cellStyle name="Percent 3 5" xfId="18064"/>
    <cellStyle name="Percent 3 5 2" xfId="18065"/>
    <cellStyle name="Percent 3 6" xfId="18066"/>
    <cellStyle name="Percent 3 6 2" xfId="18067"/>
    <cellStyle name="Percent 3 7" xfId="18068"/>
    <cellStyle name="Percent 3 8" xfId="18069"/>
    <cellStyle name="Percent 4" xfId="18070"/>
    <cellStyle name="Percent 4 2" xfId="18071"/>
    <cellStyle name="Percent 6" xfId="18072"/>
    <cellStyle name="Percent 6 2" xfId="18073"/>
    <cellStyle name="Percent_#6 Temps &amp; Contractors" xfId="18074"/>
    <cellStyle name="Percent1" xfId="18075"/>
    <cellStyle name="PillarText" xfId="18076"/>
    <cellStyle name="Piug" xfId="18077"/>
    <cellStyle name="Plug" xfId="18078"/>
    <cellStyle name="PrePop Currency (0)" xfId="18079"/>
    <cellStyle name="PrePop Currency (2)" xfId="18080"/>
    <cellStyle name="PrePop Units (0)" xfId="18081"/>
    <cellStyle name="PrePop Units (1)" xfId="18082"/>
    <cellStyle name="PrePop Units (2)" xfId="18083"/>
    <cellStyle name="Price" xfId="18084"/>
    <cellStyle name="prochrek" xfId="18085"/>
    <cellStyle name="prochrek 10" xfId="18086"/>
    <cellStyle name="prochrek 11" xfId="18087"/>
    <cellStyle name="prochrek 12" xfId="18088"/>
    <cellStyle name="prochrek 13" xfId="18089"/>
    <cellStyle name="prochrek 2" xfId="18090"/>
    <cellStyle name="prochrek 2 2" xfId="18091"/>
    <cellStyle name="prochrek 2 3" xfId="18092"/>
    <cellStyle name="prochrek 2 4" xfId="18093"/>
    <cellStyle name="prochrek 2 5" xfId="18094"/>
    <cellStyle name="prochrek 2 6" xfId="18095"/>
    <cellStyle name="prochrek 2 7" xfId="18096"/>
    <cellStyle name="prochrek 2 8" xfId="18097"/>
    <cellStyle name="prochrek 3" xfId="18098"/>
    <cellStyle name="prochrek 3 2" xfId="18099"/>
    <cellStyle name="prochrek 3 3" xfId="18100"/>
    <cellStyle name="prochrek 3 4" xfId="18101"/>
    <cellStyle name="prochrek 3 5" xfId="18102"/>
    <cellStyle name="prochrek 3 6" xfId="18103"/>
    <cellStyle name="prochrek 3 7" xfId="18104"/>
    <cellStyle name="prochrek 3 8" xfId="18105"/>
    <cellStyle name="prochrek 4" xfId="18106"/>
    <cellStyle name="prochrek 4 2" xfId="18107"/>
    <cellStyle name="prochrek 4 3" xfId="18108"/>
    <cellStyle name="prochrek 4 4" xfId="18109"/>
    <cellStyle name="prochrek 4 5" xfId="18110"/>
    <cellStyle name="prochrek 4 6" xfId="18111"/>
    <cellStyle name="prochrek 4 7" xfId="18112"/>
    <cellStyle name="prochrek 4 8" xfId="18113"/>
    <cellStyle name="prochrek 5" xfId="18114"/>
    <cellStyle name="prochrek 6" xfId="18115"/>
    <cellStyle name="prochrek 7" xfId="18116"/>
    <cellStyle name="prochrek 8" xfId="18117"/>
    <cellStyle name="prochrek 9" xfId="18118"/>
    <cellStyle name="ProductClass" xfId="18119"/>
    <cellStyle name="ProductType" xfId="18120"/>
    <cellStyle name="Protected" xfId="18121"/>
    <cellStyle name="Protected 10" xfId="18122"/>
    <cellStyle name="Protected 11" xfId="18123"/>
    <cellStyle name="Protected 12" xfId="18124"/>
    <cellStyle name="Protected 13" xfId="18125"/>
    <cellStyle name="Protected 2" xfId="18126"/>
    <cellStyle name="Protected 2 2" xfId="18127"/>
    <cellStyle name="Protected 2 3" xfId="18128"/>
    <cellStyle name="Protected 2 4" xfId="18129"/>
    <cellStyle name="Protected 2 5" xfId="18130"/>
    <cellStyle name="Protected 2 6" xfId="18131"/>
    <cellStyle name="Protected 2 7" xfId="18132"/>
    <cellStyle name="Protected 2 8" xfId="18133"/>
    <cellStyle name="Protected 3" xfId="18134"/>
    <cellStyle name="Protected 3 2" xfId="18135"/>
    <cellStyle name="Protected 3 3" xfId="18136"/>
    <cellStyle name="Protected 3 4" xfId="18137"/>
    <cellStyle name="Protected 3 5" xfId="18138"/>
    <cellStyle name="Protected 3 6" xfId="18139"/>
    <cellStyle name="Protected 3 7" xfId="18140"/>
    <cellStyle name="Protected 3 8" xfId="18141"/>
    <cellStyle name="Protected 4" xfId="18142"/>
    <cellStyle name="Protected 4 2" xfId="18143"/>
    <cellStyle name="Protected 4 3" xfId="18144"/>
    <cellStyle name="Protected 4 4" xfId="18145"/>
    <cellStyle name="Protected 4 5" xfId="18146"/>
    <cellStyle name="Protected 4 6" xfId="18147"/>
    <cellStyle name="Protected 4 7" xfId="18148"/>
    <cellStyle name="Protected 4 8" xfId="18149"/>
    <cellStyle name="Protected 5" xfId="18150"/>
    <cellStyle name="Protected 6" xfId="18151"/>
    <cellStyle name="Protected 7" xfId="18152"/>
    <cellStyle name="Protected 8" xfId="18153"/>
    <cellStyle name="Protected 9" xfId="18154"/>
    <cellStyle name="Pддotsikko" xfId="18155"/>
    <cellStyle name="QTitle" xfId="18156"/>
    <cellStyle name="QTitle 10" xfId="18157"/>
    <cellStyle name="QTitle 11" xfId="18158"/>
    <cellStyle name="QTitle 12" xfId="18159"/>
    <cellStyle name="QTitle 13" xfId="18160"/>
    <cellStyle name="QTitle 14" xfId="18161"/>
    <cellStyle name="QTitle 15" xfId="18162"/>
    <cellStyle name="QTitle 16" xfId="18163"/>
    <cellStyle name="QTitle 2" xfId="18164"/>
    <cellStyle name="QTitle 2 10" xfId="18165"/>
    <cellStyle name="QTitle 2 11" xfId="18166"/>
    <cellStyle name="QTitle 2 12" xfId="18167"/>
    <cellStyle name="QTitle 2 13" xfId="18168"/>
    <cellStyle name="QTitle 2 14" xfId="18169"/>
    <cellStyle name="QTitle 2 2" xfId="18170"/>
    <cellStyle name="QTitle 2 2 10" xfId="18171"/>
    <cellStyle name="QTitle 2 2 11" xfId="18172"/>
    <cellStyle name="QTitle 2 2 12" xfId="18173"/>
    <cellStyle name="QTitle 2 2 2" xfId="18174"/>
    <cellStyle name="QTitle 2 2 2 2" xfId="18175"/>
    <cellStyle name="QTitle 2 2 2 3" xfId="18176"/>
    <cellStyle name="QTitle 2 2 2 4" xfId="18177"/>
    <cellStyle name="QTitle 2 2 2 5" xfId="18178"/>
    <cellStyle name="QTitle 2 2 2 6" xfId="18179"/>
    <cellStyle name="QTitle 2 2 2 7" xfId="18180"/>
    <cellStyle name="QTitle 2 2 2 8" xfId="18181"/>
    <cellStyle name="QTitle 2 2 3" xfId="18182"/>
    <cellStyle name="QTitle 2 2 3 2" xfId="18183"/>
    <cellStyle name="QTitle 2 2 3 3" xfId="18184"/>
    <cellStyle name="QTitle 2 2 3 4" xfId="18185"/>
    <cellStyle name="QTitle 2 2 3 5" xfId="18186"/>
    <cellStyle name="QTitle 2 2 3 6" xfId="18187"/>
    <cellStyle name="QTitle 2 2 3 7" xfId="18188"/>
    <cellStyle name="QTitle 2 2 3 8" xfId="18189"/>
    <cellStyle name="QTitle 2 2 4" xfId="18190"/>
    <cellStyle name="QTitle 2 2 4 2" xfId="18191"/>
    <cellStyle name="QTitle 2 2 4 3" xfId="18192"/>
    <cellStyle name="QTitle 2 2 4 4" xfId="18193"/>
    <cellStyle name="QTitle 2 2 4 5" xfId="18194"/>
    <cellStyle name="QTitle 2 2 4 6" xfId="18195"/>
    <cellStyle name="QTitle 2 2 4 7" xfId="18196"/>
    <cellStyle name="QTitle 2 2 4 8" xfId="18197"/>
    <cellStyle name="QTitle 2 2 5" xfId="18198"/>
    <cellStyle name="QTitle 2 2 6" xfId="18199"/>
    <cellStyle name="QTitle 2 2 7" xfId="18200"/>
    <cellStyle name="QTitle 2 2 8" xfId="18201"/>
    <cellStyle name="QTitle 2 2 9" xfId="18202"/>
    <cellStyle name="QTitle 2 3" xfId="18203"/>
    <cellStyle name="QTitle 2 3 10" xfId="18204"/>
    <cellStyle name="QTitle 2 3 11" xfId="18205"/>
    <cellStyle name="QTitle 2 3 12" xfId="18206"/>
    <cellStyle name="QTitle 2 3 2" xfId="18207"/>
    <cellStyle name="QTitle 2 3 2 2" xfId="18208"/>
    <cellStyle name="QTitle 2 3 2 3" xfId="18209"/>
    <cellStyle name="QTitle 2 3 2 4" xfId="18210"/>
    <cellStyle name="QTitle 2 3 2 5" xfId="18211"/>
    <cellStyle name="QTitle 2 3 2 6" xfId="18212"/>
    <cellStyle name="QTitle 2 3 2 7" xfId="18213"/>
    <cellStyle name="QTitle 2 3 2 8" xfId="18214"/>
    <cellStyle name="QTitle 2 3 3" xfId="18215"/>
    <cellStyle name="QTitle 2 3 3 2" xfId="18216"/>
    <cellStyle name="QTitle 2 3 3 3" xfId="18217"/>
    <cellStyle name="QTitle 2 3 3 4" xfId="18218"/>
    <cellStyle name="QTitle 2 3 3 5" xfId="18219"/>
    <cellStyle name="QTitle 2 3 3 6" xfId="18220"/>
    <cellStyle name="QTitle 2 3 3 7" xfId="18221"/>
    <cellStyle name="QTitle 2 3 3 8" xfId="18222"/>
    <cellStyle name="QTitle 2 3 4" xfId="18223"/>
    <cellStyle name="QTitle 2 3 4 2" xfId="18224"/>
    <cellStyle name="QTitle 2 3 4 3" xfId="18225"/>
    <cellStyle name="QTitle 2 3 4 4" xfId="18226"/>
    <cellStyle name="QTitle 2 3 4 5" xfId="18227"/>
    <cellStyle name="QTitle 2 3 4 6" xfId="18228"/>
    <cellStyle name="QTitle 2 3 4 7" xfId="18229"/>
    <cellStyle name="QTitle 2 3 4 8" xfId="18230"/>
    <cellStyle name="QTitle 2 3 5" xfId="18231"/>
    <cellStyle name="QTitle 2 3 6" xfId="18232"/>
    <cellStyle name="QTitle 2 3 7" xfId="18233"/>
    <cellStyle name="QTitle 2 3 8" xfId="18234"/>
    <cellStyle name="QTitle 2 3 9" xfId="18235"/>
    <cellStyle name="QTitle 2 4" xfId="18236"/>
    <cellStyle name="QTitle 2 4 2" xfId="18237"/>
    <cellStyle name="QTitle 2 4 3" xfId="18238"/>
    <cellStyle name="QTitle 2 4 4" xfId="18239"/>
    <cellStyle name="QTitle 2 4 5" xfId="18240"/>
    <cellStyle name="QTitle 2 4 6" xfId="18241"/>
    <cellStyle name="QTitle 2 4 7" xfId="18242"/>
    <cellStyle name="QTitle 2 4 8" xfId="18243"/>
    <cellStyle name="QTitle 2 5" xfId="18244"/>
    <cellStyle name="QTitle 2 5 2" xfId="18245"/>
    <cellStyle name="QTitle 2 5 3" xfId="18246"/>
    <cellStyle name="QTitle 2 5 4" xfId="18247"/>
    <cellStyle name="QTitle 2 5 5" xfId="18248"/>
    <cellStyle name="QTitle 2 5 6" xfId="18249"/>
    <cellStyle name="QTitle 2 5 7" xfId="18250"/>
    <cellStyle name="QTitle 2 5 8" xfId="18251"/>
    <cellStyle name="QTitle 2 6" xfId="18252"/>
    <cellStyle name="QTitle 2 6 2" xfId="18253"/>
    <cellStyle name="QTitle 2 6 3" xfId="18254"/>
    <cellStyle name="QTitle 2 6 4" xfId="18255"/>
    <cellStyle name="QTitle 2 6 5" xfId="18256"/>
    <cellStyle name="QTitle 2 6 6" xfId="18257"/>
    <cellStyle name="QTitle 2 6 7" xfId="18258"/>
    <cellStyle name="QTitle 2 6 8" xfId="18259"/>
    <cellStyle name="QTitle 2 7" xfId="18260"/>
    <cellStyle name="QTitle 2 8" xfId="18261"/>
    <cellStyle name="QTitle 2 9" xfId="18262"/>
    <cellStyle name="QTitle 3" xfId="18263"/>
    <cellStyle name="QTitle 3 10" xfId="18264"/>
    <cellStyle name="QTitle 3 11" xfId="18265"/>
    <cellStyle name="QTitle 3 12" xfId="18266"/>
    <cellStyle name="QTitle 3 13" xfId="18267"/>
    <cellStyle name="QTitle 3 14" xfId="18268"/>
    <cellStyle name="QTitle 3 2" xfId="18269"/>
    <cellStyle name="QTitle 3 2 10" xfId="18270"/>
    <cellStyle name="QTitle 3 2 11" xfId="18271"/>
    <cellStyle name="QTitle 3 2 12" xfId="18272"/>
    <cellStyle name="QTitle 3 2 2" xfId="18273"/>
    <cellStyle name="QTitle 3 2 2 2" xfId="18274"/>
    <cellStyle name="QTitle 3 2 2 3" xfId="18275"/>
    <cellStyle name="QTitle 3 2 2 4" xfId="18276"/>
    <cellStyle name="QTitle 3 2 2 5" xfId="18277"/>
    <cellStyle name="QTitle 3 2 2 6" xfId="18278"/>
    <cellStyle name="QTitle 3 2 2 7" xfId="18279"/>
    <cellStyle name="QTitle 3 2 2 8" xfId="18280"/>
    <cellStyle name="QTitle 3 2 3" xfId="18281"/>
    <cellStyle name="QTitle 3 2 3 2" xfId="18282"/>
    <cellStyle name="QTitle 3 2 3 3" xfId="18283"/>
    <cellStyle name="QTitle 3 2 3 4" xfId="18284"/>
    <cellStyle name="QTitle 3 2 3 5" xfId="18285"/>
    <cellStyle name="QTitle 3 2 3 6" xfId="18286"/>
    <cellStyle name="QTitle 3 2 3 7" xfId="18287"/>
    <cellStyle name="QTitle 3 2 3 8" xfId="18288"/>
    <cellStyle name="QTitle 3 2 4" xfId="18289"/>
    <cellStyle name="QTitle 3 2 4 2" xfId="18290"/>
    <cellStyle name="QTitle 3 2 4 3" xfId="18291"/>
    <cellStyle name="QTitle 3 2 4 4" xfId="18292"/>
    <cellStyle name="QTitle 3 2 4 5" xfId="18293"/>
    <cellStyle name="QTitle 3 2 4 6" xfId="18294"/>
    <cellStyle name="QTitle 3 2 4 7" xfId="18295"/>
    <cellStyle name="QTitle 3 2 4 8" xfId="18296"/>
    <cellStyle name="QTitle 3 2 5" xfId="18297"/>
    <cellStyle name="QTitle 3 2 6" xfId="18298"/>
    <cellStyle name="QTitle 3 2 7" xfId="18299"/>
    <cellStyle name="QTitle 3 2 8" xfId="18300"/>
    <cellStyle name="QTitle 3 2 9" xfId="18301"/>
    <cellStyle name="QTitle 3 3" xfId="18302"/>
    <cellStyle name="QTitle 3 3 10" xfId="18303"/>
    <cellStyle name="QTitle 3 3 11" xfId="18304"/>
    <cellStyle name="QTitle 3 3 12" xfId="18305"/>
    <cellStyle name="QTitle 3 3 2" xfId="18306"/>
    <cellStyle name="QTitle 3 3 2 2" xfId="18307"/>
    <cellStyle name="QTitle 3 3 2 3" xfId="18308"/>
    <cellStyle name="QTitle 3 3 2 4" xfId="18309"/>
    <cellStyle name="QTitle 3 3 2 5" xfId="18310"/>
    <cellStyle name="QTitle 3 3 2 6" xfId="18311"/>
    <cellStyle name="QTitle 3 3 2 7" xfId="18312"/>
    <cellStyle name="QTitle 3 3 2 8" xfId="18313"/>
    <cellStyle name="QTitle 3 3 3" xfId="18314"/>
    <cellStyle name="QTitle 3 3 3 2" xfId="18315"/>
    <cellStyle name="QTitle 3 3 3 3" xfId="18316"/>
    <cellStyle name="QTitle 3 3 3 4" xfId="18317"/>
    <cellStyle name="QTitle 3 3 3 5" xfId="18318"/>
    <cellStyle name="QTitle 3 3 3 6" xfId="18319"/>
    <cellStyle name="QTitle 3 3 3 7" xfId="18320"/>
    <cellStyle name="QTitle 3 3 3 8" xfId="18321"/>
    <cellStyle name="QTitle 3 3 4" xfId="18322"/>
    <cellStyle name="QTitle 3 3 4 2" xfId="18323"/>
    <cellStyle name="QTitle 3 3 4 3" xfId="18324"/>
    <cellStyle name="QTitle 3 3 4 4" xfId="18325"/>
    <cellStyle name="QTitle 3 3 4 5" xfId="18326"/>
    <cellStyle name="QTitle 3 3 4 6" xfId="18327"/>
    <cellStyle name="QTitle 3 3 4 7" xfId="18328"/>
    <cellStyle name="QTitle 3 3 4 8" xfId="18329"/>
    <cellStyle name="QTitle 3 3 5" xfId="18330"/>
    <cellStyle name="QTitle 3 3 6" xfId="18331"/>
    <cellStyle name="QTitle 3 3 7" xfId="18332"/>
    <cellStyle name="QTitle 3 3 8" xfId="18333"/>
    <cellStyle name="QTitle 3 3 9" xfId="18334"/>
    <cellStyle name="QTitle 3 4" xfId="18335"/>
    <cellStyle name="QTitle 3 4 2" xfId="18336"/>
    <cellStyle name="QTitle 3 4 3" xfId="18337"/>
    <cellStyle name="QTitle 3 4 4" xfId="18338"/>
    <cellStyle name="QTitle 3 4 5" xfId="18339"/>
    <cellStyle name="QTitle 3 4 6" xfId="18340"/>
    <cellStyle name="QTitle 3 4 7" xfId="18341"/>
    <cellStyle name="QTitle 3 4 8" xfId="18342"/>
    <cellStyle name="QTitle 3 5" xfId="18343"/>
    <cellStyle name="QTitle 3 5 2" xfId="18344"/>
    <cellStyle name="QTitle 3 5 3" xfId="18345"/>
    <cellStyle name="QTitle 3 5 4" xfId="18346"/>
    <cellStyle name="QTitle 3 5 5" xfId="18347"/>
    <cellStyle name="QTitle 3 5 6" xfId="18348"/>
    <cellStyle name="QTitle 3 5 7" xfId="18349"/>
    <cellStyle name="QTitle 3 5 8" xfId="18350"/>
    <cellStyle name="QTitle 3 6" xfId="18351"/>
    <cellStyle name="QTitle 3 6 2" xfId="18352"/>
    <cellStyle name="QTitle 3 6 3" xfId="18353"/>
    <cellStyle name="QTitle 3 6 4" xfId="18354"/>
    <cellStyle name="QTitle 3 6 5" xfId="18355"/>
    <cellStyle name="QTitle 3 6 6" xfId="18356"/>
    <cellStyle name="QTitle 3 6 7" xfId="18357"/>
    <cellStyle name="QTitle 3 6 8" xfId="18358"/>
    <cellStyle name="QTitle 3 7" xfId="18359"/>
    <cellStyle name="QTitle 3 8" xfId="18360"/>
    <cellStyle name="QTitle 3 9" xfId="18361"/>
    <cellStyle name="QTitle 4" xfId="18362"/>
    <cellStyle name="QTitle 4 10" xfId="18363"/>
    <cellStyle name="QTitle 4 11" xfId="18364"/>
    <cellStyle name="QTitle 4 12" xfId="18365"/>
    <cellStyle name="QTitle 4 2" xfId="18366"/>
    <cellStyle name="QTitle 4 2 2" xfId="18367"/>
    <cellStyle name="QTitle 4 2 3" xfId="18368"/>
    <cellStyle name="QTitle 4 2 4" xfId="18369"/>
    <cellStyle name="QTitle 4 2 5" xfId="18370"/>
    <cellStyle name="QTitle 4 2 6" xfId="18371"/>
    <cellStyle name="QTitle 4 2 7" xfId="18372"/>
    <cellStyle name="QTitle 4 2 8" xfId="18373"/>
    <cellStyle name="QTitle 4 3" xfId="18374"/>
    <cellStyle name="QTitle 4 3 2" xfId="18375"/>
    <cellStyle name="QTitle 4 3 3" xfId="18376"/>
    <cellStyle name="QTitle 4 3 4" xfId="18377"/>
    <cellStyle name="QTitle 4 3 5" xfId="18378"/>
    <cellStyle name="QTitle 4 3 6" xfId="18379"/>
    <cellStyle name="QTitle 4 3 7" xfId="18380"/>
    <cellStyle name="QTitle 4 3 8" xfId="18381"/>
    <cellStyle name="QTitle 4 4" xfId="18382"/>
    <cellStyle name="QTitle 4 4 2" xfId="18383"/>
    <cellStyle name="QTitle 4 4 3" xfId="18384"/>
    <cellStyle name="QTitle 4 4 4" xfId="18385"/>
    <cellStyle name="QTitle 4 4 5" xfId="18386"/>
    <cellStyle name="QTitle 4 4 6" xfId="18387"/>
    <cellStyle name="QTitle 4 4 7" xfId="18388"/>
    <cellStyle name="QTitle 4 4 8" xfId="18389"/>
    <cellStyle name="QTitle 4 5" xfId="18390"/>
    <cellStyle name="QTitle 4 6" xfId="18391"/>
    <cellStyle name="QTitle 4 7" xfId="18392"/>
    <cellStyle name="QTitle 4 8" xfId="18393"/>
    <cellStyle name="QTitle 4 9" xfId="18394"/>
    <cellStyle name="QTitle 5" xfId="18395"/>
    <cellStyle name="QTitle 5 10" xfId="18396"/>
    <cellStyle name="QTitle 5 11" xfId="18397"/>
    <cellStyle name="QTitle 5 12" xfId="18398"/>
    <cellStyle name="QTitle 5 2" xfId="18399"/>
    <cellStyle name="QTitle 5 2 2" xfId="18400"/>
    <cellStyle name="QTitle 5 2 3" xfId="18401"/>
    <cellStyle name="QTitle 5 2 4" xfId="18402"/>
    <cellStyle name="QTitle 5 2 5" xfId="18403"/>
    <cellStyle name="QTitle 5 2 6" xfId="18404"/>
    <cellStyle name="QTitle 5 2 7" xfId="18405"/>
    <cellStyle name="QTitle 5 2 8" xfId="18406"/>
    <cellStyle name="QTitle 5 3" xfId="18407"/>
    <cellStyle name="QTitle 5 3 2" xfId="18408"/>
    <cellStyle name="QTitle 5 3 3" xfId="18409"/>
    <cellStyle name="QTitle 5 3 4" xfId="18410"/>
    <cellStyle name="QTitle 5 3 5" xfId="18411"/>
    <cellStyle name="QTitle 5 3 6" xfId="18412"/>
    <cellStyle name="QTitle 5 3 7" xfId="18413"/>
    <cellStyle name="QTitle 5 3 8" xfId="18414"/>
    <cellStyle name="QTitle 5 4" xfId="18415"/>
    <cellStyle name="QTitle 5 4 2" xfId="18416"/>
    <cellStyle name="QTitle 5 4 3" xfId="18417"/>
    <cellStyle name="QTitle 5 4 4" xfId="18418"/>
    <cellStyle name="QTitle 5 4 5" xfId="18419"/>
    <cellStyle name="QTitle 5 4 6" xfId="18420"/>
    <cellStyle name="QTitle 5 4 7" xfId="18421"/>
    <cellStyle name="QTitle 5 4 8" xfId="18422"/>
    <cellStyle name="QTitle 5 5" xfId="18423"/>
    <cellStyle name="QTitle 5 6" xfId="18424"/>
    <cellStyle name="QTitle 5 7" xfId="18425"/>
    <cellStyle name="QTitle 5 8" xfId="18426"/>
    <cellStyle name="QTitle 5 9" xfId="18427"/>
    <cellStyle name="QTitle 6" xfId="18428"/>
    <cellStyle name="QTitle 6 2" xfId="18429"/>
    <cellStyle name="QTitle 6 3" xfId="18430"/>
    <cellStyle name="QTitle 6 4" xfId="18431"/>
    <cellStyle name="QTitle 6 5" xfId="18432"/>
    <cellStyle name="QTitle 6 6" xfId="18433"/>
    <cellStyle name="QTitle 6 7" xfId="18434"/>
    <cellStyle name="QTitle 6 8" xfId="18435"/>
    <cellStyle name="QTitle 7" xfId="18436"/>
    <cellStyle name="QTitle 7 2" xfId="18437"/>
    <cellStyle name="QTitle 7 3" xfId="18438"/>
    <cellStyle name="QTitle 7 4" xfId="18439"/>
    <cellStyle name="QTitle 7 5" xfId="18440"/>
    <cellStyle name="QTitle 7 6" xfId="18441"/>
    <cellStyle name="QTitle 7 7" xfId="18442"/>
    <cellStyle name="QTitle 7 8" xfId="18443"/>
    <cellStyle name="QTitle 8" xfId="18444"/>
    <cellStyle name="QTitle 8 2" xfId="18445"/>
    <cellStyle name="QTitle 8 3" xfId="18446"/>
    <cellStyle name="QTitle 8 4" xfId="18447"/>
    <cellStyle name="QTitle 8 5" xfId="18448"/>
    <cellStyle name="QTitle 8 6" xfId="18449"/>
    <cellStyle name="QTitle 8 7" xfId="18450"/>
    <cellStyle name="QTitle 8 8" xfId="18451"/>
    <cellStyle name="QTitle 9" xfId="18452"/>
    <cellStyle name="range" xfId="18453"/>
    <cellStyle name="RebateValue" xfId="18454"/>
    <cellStyle name="Red" xfId="18455"/>
    <cellStyle name="ResellerType" xfId="18456"/>
    <cellStyle name="Result" xfId="18457"/>
    <cellStyle name="Result2" xfId="18458"/>
    <cellStyle name="S0" xfId="4"/>
    <cellStyle name="S0 2" xfId="18459"/>
    <cellStyle name="S0 3" xfId="18460"/>
    <cellStyle name="S0 4" xfId="18461"/>
    <cellStyle name="S1" xfId="18462"/>
    <cellStyle name="S10" xfId="18463"/>
    <cellStyle name="S11" xfId="18464"/>
    <cellStyle name="S12" xfId="18465"/>
    <cellStyle name="S13" xfId="5"/>
    <cellStyle name="S14" xfId="18466"/>
    <cellStyle name="S14 2" xfId="18467"/>
    <cellStyle name="S14 2 2" xfId="18468"/>
    <cellStyle name="S14 2 2 2" xfId="18469"/>
    <cellStyle name="S14 2 2 2 2" xfId="18470"/>
    <cellStyle name="S14 2 2 3" xfId="18471"/>
    <cellStyle name="S14 2 3" xfId="18472"/>
    <cellStyle name="S14 2 3 2" xfId="18473"/>
    <cellStyle name="S14 2 4" xfId="18474"/>
    <cellStyle name="S14 2 5" xfId="18475"/>
    <cellStyle name="S14 2 6" xfId="18476"/>
    <cellStyle name="S14 3" xfId="18477"/>
    <cellStyle name="S14 3 2" xfId="18478"/>
    <cellStyle name="S14 3 2 2" xfId="18479"/>
    <cellStyle name="S14 3 3" xfId="18480"/>
    <cellStyle name="S14 4" xfId="18481"/>
    <cellStyle name="S14 5" xfId="18482"/>
    <cellStyle name="S14 6" xfId="18483"/>
    <cellStyle name="S14 7" xfId="18484"/>
    <cellStyle name="S15" xfId="18485"/>
    <cellStyle name="S15 2" xfId="18486"/>
    <cellStyle name="S15 2 2" xfId="18487"/>
    <cellStyle name="S15 2 2 2" xfId="18488"/>
    <cellStyle name="S15 2 2 2 2" xfId="18489"/>
    <cellStyle name="S15 2 2 3" xfId="18490"/>
    <cellStyle name="S15 2 3" xfId="18491"/>
    <cellStyle name="S15 2 3 2" xfId="18492"/>
    <cellStyle name="S15 2 4" xfId="18493"/>
    <cellStyle name="S15 2 5" xfId="18494"/>
    <cellStyle name="S15 2 6" xfId="18495"/>
    <cellStyle name="S15 3" xfId="18496"/>
    <cellStyle name="S15 3 2" xfId="18497"/>
    <cellStyle name="S15 3 2 2" xfId="18498"/>
    <cellStyle name="S15 3 3" xfId="18499"/>
    <cellStyle name="S15 4" xfId="18500"/>
    <cellStyle name="S15 4 2" xfId="18501"/>
    <cellStyle name="S15 5" xfId="18502"/>
    <cellStyle name="S15 6" xfId="18503"/>
    <cellStyle name="S15 7" xfId="18504"/>
    <cellStyle name="S16" xfId="18505"/>
    <cellStyle name="S16 2" xfId="18506"/>
    <cellStyle name="S16 2 2" xfId="18507"/>
    <cellStyle name="S16 2 2 2" xfId="18508"/>
    <cellStyle name="S16 2 2 2 2" xfId="18509"/>
    <cellStyle name="S16 2 2 3" xfId="18510"/>
    <cellStyle name="S16 2 3" xfId="18511"/>
    <cellStyle name="S16 2 3 2" xfId="18512"/>
    <cellStyle name="S16 2 4" xfId="18513"/>
    <cellStyle name="S16 2 5" xfId="18514"/>
    <cellStyle name="S16 2 6" xfId="18515"/>
    <cellStyle name="S16 3" xfId="18516"/>
    <cellStyle name="S16 3 2" xfId="18517"/>
    <cellStyle name="S16 3 2 2" xfId="18518"/>
    <cellStyle name="S16 3 3" xfId="18519"/>
    <cellStyle name="S16 4" xfId="18520"/>
    <cellStyle name="S16 5" xfId="18521"/>
    <cellStyle name="S16 6" xfId="18522"/>
    <cellStyle name="S16 7" xfId="18523"/>
    <cellStyle name="S17" xfId="18524"/>
    <cellStyle name="S17 2" xfId="18525"/>
    <cellStyle name="S17 2 2" xfId="18526"/>
    <cellStyle name="S17 2 2 2" xfId="18527"/>
    <cellStyle name="S17 2 2 2 2" xfId="18528"/>
    <cellStyle name="S17 2 2 3" xfId="18529"/>
    <cellStyle name="S17 2 3" xfId="18530"/>
    <cellStyle name="S17 2 3 2" xfId="18531"/>
    <cellStyle name="S17 2 4" xfId="18532"/>
    <cellStyle name="S17 2 5" xfId="18533"/>
    <cellStyle name="S17 2 6" xfId="18534"/>
    <cellStyle name="S17 3" xfId="18535"/>
    <cellStyle name="S17 3 2" xfId="18536"/>
    <cellStyle name="S17 3 2 2" xfId="18537"/>
    <cellStyle name="S17 3 3" xfId="18538"/>
    <cellStyle name="S17 4" xfId="18539"/>
    <cellStyle name="S17 5" xfId="18540"/>
    <cellStyle name="S17 6" xfId="18541"/>
    <cellStyle name="S17 7" xfId="18542"/>
    <cellStyle name="S18" xfId="6"/>
    <cellStyle name="S18 2" xfId="18543"/>
    <cellStyle name="S18 2 2" xfId="18544"/>
    <cellStyle name="S18 2 2 2" xfId="18545"/>
    <cellStyle name="S18 2 2 2 2" xfId="18546"/>
    <cellStyle name="S18 2 2 2 2 2" xfId="18547"/>
    <cellStyle name="S18 2 2 2 3" xfId="18548"/>
    <cellStyle name="S18 2 2 3" xfId="18549"/>
    <cellStyle name="S18 2 2 3 2" xfId="18550"/>
    <cellStyle name="S18 2 2 4" xfId="18551"/>
    <cellStyle name="S18 2 2 5" xfId="18552"/>
    <cellStyle name="S18 2 2 6" xfId="18553"/>
    <cellStyle name="S18 2 3" xfId="18554"/>
    <cellStyle name="S18 2 3 2" xfId="18555"/>
    <cellStyle name="S18 2 3 2 2" xfId="18556"/>
    <cellStyle name="S18 2 3 3" xfId="18557"/>
    <cellStyle name="S18 2 4" xfId="18558"/>
    <cellStyle name="S18 2 5" xfId="18559"/>
    <cellStyle name="S18 2 6" xfId="18560"/>
    <cellStyle name="S18 2 7" xfId="18561"/>
    <cellStyle name="S18 3" xfId="18562"/>
    <cellStyle name="S18 3 2" xfId="18563"/>
    <cellStyle name="S18 3 2 2" xfId="18564"/>
    <cellStyle name="S18 3 2 2 2" xfId="18565"/>
    <cellStyle name="S18 3 2 3" xfId="18566"/>
    <cellStyle name="S18 3 3" xfId="18567"/>
    <cellStyle name="S18 3 3 2" xfId="18568"/>
    <cellStyle name="S18 3 4" xfId="18569"/>
    <cellStyle name="S18 3 5" xfId="18570"/>
    <cellStyle name="S18 3 6" xfId="18571"/>
    <cellStyle name="S18 4" xfId="18572"/>
    <cellStyle name="S18 4 2" xfId="18573"/>
    <cellStyle name="S18 4 2 2" xfId="18574"/>
    <cellStyle name="S18 4 3" xfId="18575"/>
    <cellStyle name="S18 5" xfId="18576"/>
    <cellStyle name="S18 6" xfId="18577"/>
    <cellStyle name="S18 7" xfId="18578"/>
    <cellStyle name="S18 8" xfId="18579"/>
    <cellStyle name="S19" xfId="7"/>
    <cellStyle name="S19 2" xfId="18580"/>
    <cellStyle name="S19 2 2" xfId="18581"/>
    <cellStyle name="S19 2 2 2" xfId="18582"/>
    <cellStyle name="S19 2 2 2 2" xfId="18583"/>
    <cellStyle name="S19 2 2 3" xfId="18584"/>
    <cellStyle name="S19 2 3" xfId="18585"/>
    <cellStyle name="S19 2 3 2" xfId="18586"/>
    <cellStyle name="S19 2 4" xfId="18587"/>
    <cellStyle name="S19 2 5" xfId="18588"/>
    <cellStyle name="S19 2 6" xfId="18589"/>
    <cellStyle name="S19 3" xfId="18590"/>
    <cellStyle name="S19 3 2" xfId="18591"/>
    <cellStyle name="S19 3 2 2" xfId="18592"/>
    <cellStyle name="S19 3 3" xfId="18593"/>
    <cellStyle name="S19 4" xfId="18594"/>
    <cellStyle name="S19 5" xfId="18595"/>
    <cellStyle name="S19 6" xfId="18596"/>
    <cellStyle name="S19 7" xfId="18597"/>
    <cellStyle name="S2" xfId="8"/>
    <cellStyle name="S20" xfId="18598"/>
    <cellStyle name="S20 2" xfId="18599"/>
    <cellStyle name="S20 2 2" xfId="18600"/>
    <cellStyle name="S20 2 2 2" xfId="18601"/>
    <cellStyle name="S20 2 2 2 2" xfId="18602"/>
    <cellStyle name="S20 2 2 3" xfId="18603"/>
    <cellStyle name="S20 2 3" xfId="18604"/>
    <cellStyle name="S20 2 3 2" xfId="18605"/>
    <cellStyle name="S20 2 4" xfId="18606"/>
    <cellStyle name="S20 2 5" xfId="18607"/>
    <cellStyle name="S20 2 6" xfId="18608"/>
    <cellStyle name="S20 3" xfId="18609"/>
    <cellStyle name="S20 3 2" xfId="18610"/>
    <cellStyle name="S20 3 2 2" xfId="18611"/>
    <cellStyle name="S20 3 3" xfId="18612"/>
    <cellStyle name="S20 4" xfId="18613"/>
    <cellStyle name="S20 4 2" xfId="18614"/>
    <cellStyle name="S20 5" xfId="18615"/>
    <cellStyle name="S20 6" xfId="18616"/>
    <cellStyle name="S20 7" xfId="18617"/>
    <cellStyle name="S21" xfId="18618"/>
    <cellStyle name="S21 2" xfId="18619"/>
    <cellStyle name="S21 2 2" xfId="18620"/>
    <cellStyle name="S21 2 2 2" xfId="18621"/>
    <cellStyle name="S21 2 2 2 2" xfId="18622"/>
    <cellStyle name="S21 2 2 3" xfId="18623"/>
    <cellStyle name="S21 2 3" xfId="18624"/>
    <cellStyle name="S21 2 3 2" xfId="18625"/>
    <cellStyle name="S21 2 4" xfId="18626"/>
    <cellStyle name="S21 2 5" xfId="18627"/>
    <cellStyle name="S21 2 6" xfId="18628"/>
    <cellStyle name="S21 3" xfId="18629"/>
    <cellStyle name="S21 3 2" xfId="18630"/>
    <cellStyle name="S21 3 2 2" xfId="18631"/>
    <cellStyle name="S21 3 3" xfId="18632"/>
    <cellStyle name="S21 4" xfId="18633"/>
    <cellStyle name="S21 5" xfId="18634"/>
    <cellStyle name="S21 6" xfId="18635"/>
    <cellStyle name="S21 7" xfId="18636"/>
    <cellStyle name="S22" xfId="18637"/>
    <cellStyle name="S22 2" xfId="18638"/>
    <cellStyle name="S22 2 2" xfId="18639"/>
    <cellStyle name="S22 2 2 2" xfId="18640"/>
    <cellStyle name="S22 2 2 2 2" xfId="18641"/>
    <cellStyle name="S22 2 2 3" xfId="18642"/>
    <cellStyle name="S22 2 3" xfId="18643"/>
    <cellStyle name="S22 2 3 2" xfId="18644"/>
    <cellStyle name="S22 2 4" xfId="18645"/>
    <cellStyle name="S22 2 5" xfId="18646"/>
    <cellStyle name="S22 2 6" xfId="18647"/>
    <cellStyle name="S22 3" xfId="18648"/>
    <cellStyle name="S22 3 2" xfId="18649"/>
    <cellStyle name="S22 3 2 2" xfId="18650"/>
    <cellStyle name="S22 3 3" xfId="18651"/>
    <cellStyle name="S22 4" xfId="18652"/>
    <cellStyle name="S22 5" xfId="18653"/>
    <cellStyle name="S22 6" xfId="18654"/>
    <cellStyle name="S22 7" xfId="18655"/>
    <cellStyle name="S23" xfId="18656"/>
    <cellStyle name="S23 2" xfId="18657"/>
    <cellStyle name="S23 2 2" xfId="18658"/>
    <cellStyle name="S23 2 2 2" xfId="18659"/>
    <cellStyle name="S23 2 2 2 2" xfId="18660"/>
    <cellStyle name="S23 2 2 2 2 2" xfId="18661"/>
    <cellStyle name="S23 2 2 2 3" xfId="18662"/>
    <cellStyle name="S23 2 2 3" xfId="18663"/>
    <cellStyle name="S23 2 2 3 2" xfId="18664"/>
    <cellStyle name="S23 2 2 4" xfId="18665"/>
    <cellStyle name="S23 2 2 5" xfId="18666"/>
    <cellStyle name="S23 2 2 6" xfId="18667"/>
    <cellStyle name="S23 2 3" xfId="18668"/>
    <cellStyle name="S23 2 3 2" xfId="18669"/>
    <cellStyle name="S23 2 3 2 2" xfId="18670"/>
    <cellStyle name="S23 2 3 3" xfId="18671"/>
    <cellStyle name="S23 2 4" xfId="18672"/>
    <cellStyle name="S23 2 5" xfId="18673"/>
    <cellStyle name="S23 2 6" xfId="18674"/>
    <cellStyle name="S23 2 7" xfId="18675"/>
    <cellStyle name="S23 3" xfId="18676"/>
    <cellStyle name="S23 3 2" xfId="18677"/>
    <cellStyle name="S23 3 2 2" xfId="18678"/>
    <cellStyle name="S23 3 2 2 2" xfId="18679"/>
    <cellStyle name="S23 3 2 3" xfId="18680"/>
    <cellStyle name="S23 3 3" xfId="18681"/>
    <cellStyle name="S23 3 3 2" xfId="18682"/>
    <cellStyle name="S23 3 4" xfId="18683"/>
    <cellStyle name="S23 3 5" xfId="18684"/>
    <cellStyle name="S23 3 6" xfId="18685"/>
    <cellStyle name="S23 4" xfId="18686"/>
    <cellStyle name="S23 4 2" xfId="18687"/>
    <cellStyle name="S23 4 2 2" xfId="18688"/>
    <cellStyle name="S23 4 3" xfId="18689"/>
    <cellStyle name="S23 5" xfId="18690"/>
    <cellStyle name="S23 6" xfId="18691"/>
    <cellStyle name="S23 7" xfId="18692"/>
    <cellStyle name="S23 8" xfId="18693"/>
    <cellStyle name="S24" xfId="18694"/>
    <cellStyle name="S24 2" xfId="18695"/>
    <cellStyle name="S24 2 2" xfId="18696"/>
    <cellStyle name="S24 2 2 2" xfId="18697"/>
    <cellStyle name="S24 2 2 2 2" xfId="18698"/>
    <cellStyle name="S24 2 2 3" xfId="18699"/>
    <cellStyle name="S24 2 3" xfId="18700"/>
    <cellStyle name="S24 2 3 2" xfId="18701"/>
    <cellStyle name="S24 2 4" xfId="18702"/>
    <cellStyle name="S24 2 5" xfId="18703"/>
    <cellStyle name="S24 2 6" xfId="18704"/>
    <cellStyle name="S24 3" xfId="18705"/>
    <cellStyle name="S24 3 2" xfId="18706"/>
    <cellStyle name="S24 3 2 2" xfId="18707"/>
    <cellStyle name="S24 3 3" xfId="18708"/>
    <cellStyle name="S24 4" xfId="18709"/>
    <cellStyle name="S24 5" xfId="18710"/>
    <cellStyle name="S24 6" xfId="18711"/>
    <cellStyle name="S24 7" xfId="18712"/>
    <cellStyle name="S25" xfId="18713"/>
    <cellStyle name="S25 2" xfId="18714"/>
    <cellStyle name="S25 2 2" xfId="18715"/>
    <cellStyle name="S25 3" xfId="18716"/>
    <cellStyle name="S25 4" xfId="18717"/>
    <cellStyle name="S26" xfId="18718"/>
    <cellStyle name="S27" xfId="18719"/>
    <cellStyle name="S28" xfId="9"/>
    <cellStyle name="S29" xfId="10"/>
    <cellStyle name="S3" xfId="11"/>
    <cellStyle name="S30" xfId="18720"/>
    <cellStyle name="S31" xfId="12"/>
    <cellStyle name="S32" xfId="18721"/>
    <cellStyle name="S33" xfId="13"/>
    <cellStyle name="S34" xfId="18722"/>
    <cellStyle name="S34 2" xfId="18723"/>
    <cellStyle name="S35" xfId="18724"/>
    <cellStyle name="S36" xfId="18725"/>
    <cellStyle name="S37" xfId="18726"/>
    <cellStyle name="S38" xfId="18727"/>
    <cellStyle name="S39" xfId="18728"/>
    <cellStyle name="S39 2" xfId="18729"/>
    <cellStyle name="S39 2 2" xfId="18730"/>
    <cellStyle name="S39 3" xfId="18731"/>
    <cellStyle name="S39 4" xfId="18732"/>
    <cellStyle name="S4" xfId="14"/>
    <cellStyle name="S4 2" xfId="18733"/>
    <cellStyle name="S4 2 2" xfId="18734"/>
    <cellStyle name="S4 3" xfId="18735"/>
    <cellStyle name="S4 4" xfId="18736"/>
    <cellStyle name="S40" xfId="18737"/>
    <cellStyle name="S41" xfId="18738"/>
    <cellStyle name="S41 2" xfId="18739"/>
    <cellStyle name="S41 2 2" xfId="18740"/>
    <cellStyle name="S41 3" xfId="18741"/>
    <cellStyle name="S41 4" xfId="18742"/>
    <cellStyle name="S42" xfId="18743"/>
    <cellStyle name="S43" xfId="18744"/>
    <cellStyle name="S44" xfId="15"/>
    <cellStyle name="S45" xfId="16"/>
    <cellStyle name="S46" xfId="17"/>
    <cellStyle name="S47" xfId="18"/>
    <cellStyle name="S48" xfId="18745"/>
    <cellStyle name="S49" xfId="18746"/>
    <cellStyle name="S49 2" xfId="18747"/>
    <cellStyle name="S49 2 2" xfId="18748"/>
    <cellStyle name="S49 3" xfId="18749"/>
    <cellStyle name="S49 4" xfId="18750"/>
    <cellStyle name="S5" xfId="19"/>
    <cellStyle name="S50" xfId="18751"/>
    <cellStyle name="S6" xfId="18752"/>
    <cellStyle name="S7" xfId="18753"/>
    <cellStyle name="S8" xfId="18754"/>
    <cellStyle name="S9" xfId="18755"/>
    <cellStyle name="Salomon Logo" xfId="18756"/>
    <cellStyle name="Salomon Logo 2" xfId="18757"/>
    <cellStyle name="Salomon Logo 3" xfId="18758"/>
    <cellStyle name="Sample" xfId="18759"/>
    <cellStyle name="SAPBEXaggData" xfId="18760"/>
    <cellStyle name="SAPBEXaggData 10" xfId="18761"/>
    <cellStyle name="SAPBEXaggData 10 2" xfId="18762"/>
    <cellStyle name="SAPBEXaggData 10 3" xfId="18763"/>
    <cellStyle name="SAPBEXaggData 10 4" xfId="18764"/>
    <cellStyle name="SAPBEXaggData 10 5" xfId="18765"/>
    <cellStyle name="SAPBEXaggData 10 6" xfId="18766"/>
    <cellStyle name="SAPBEXaggData 11" xfId="18767"/>
    <cellStyle name="SAPBEXaggData 12" xfId="18768"/>
    <cellStyle name="SAPBEXaggData 13" xfId="18769"/>
    <cellStyle name="SAPBEXaggData 14" xfId="18770"/>
    <cellStyle name="SAPBEXaggData 15" xfId="18771"/>
    <cellStyle name="SAPBEXaggData 16" xfId="18772"/>
    <cellStyle name="SAPBEXaggData 17" xfId="18773"/>
    <cellStyle name="SAPBEXaggData 18" xfId="18774"/>
    <cellStyle name="SAPBEXaggData 2" xfId="18775"/>
    <cellStyle name="SAPBEXaggData 2 10" xfId="18776"/>
    <cellStyle name="SAPBEXaggData 2 11" xfId="18777"/>
    <cellStyle name="SAPBEXaggData 2 12" xfId="18778"/>
    <cellStyle name="SAPBEXaggData 2 13" xfId="18779"/>
    <cellStyle name="SAPBEXaggData 2 14" xfId="18780"/>
    <cellStyle name="SAPBEXaggData 2 15" xfId="18781"/>
    <cellStyle name="SAPBEXaggData 2 16" xfId="18782"/>
    <cellStyle name="SAPBEXaggData 2 2" xfId="18783"/>
    <cellStyle name="SAPBEXaggData 2 2 10" xfId="18784"/>
    <cellStyle name="SAPBEXaggData 2 2 11" xfId="18785"/>
    <cellStyle name="SAPBEXaggData 2 2 12" xfId="18786"/>
    <cellStyle name="SAPBEXaggData 2 2 13" xfId="18787"/>
    <cellStyle name="SAPBEXaggData 2 2 14" xfId="18788"/>
    <cellStyle name="SAPBEXaggData 2 2 15" xfId="18789"/>
    <cellStyle name="SAPBEXaggData 2 2 16" xfId="18790"/>
    <cellStyle name="SAPBEXaggData 2 2 2" xfId="18791"/>
    <cellStyle name="SAPBEXaggData 2 2 2 10" xfId="18792"/>
    <cellStyle name="SAPBEXaggData 2 2 2 11" xfId="18793"/>
    <cellStyle name="SAPBEXaggData 2 2 2 12" xfId="18794"/>
    <cellStyle name="SAPBEXaggData 2 2 2 13" xfId="18795"/>
    <cellStyle name="SAPBEXaggData 2 2 2 14" xfId="18796"/>
    <cellStyle name="SAPBEXaggData 2 2 2 2" xfId="18797"/>
    <cellStyle name="SAPBEXaggData 2 2 2 2 2" xfId="18798"/>
    <cellStyle name="SAPBEXaggData 2 2 2 2 3" xfId="18799"/>
    <cellStyle name="SAPBEXaggData 2 2 2 2 4" xfId="18800"/>
    <cellStyle name="SAPBEXaggData 2 2 2 2 5" xfId="18801"/>
    <cellStyle name="SAPBEXaggData 2 2 2 2 6" xfId="18802"/>
    <cellStyle name="SAPBEXaggData 2 2 2 2 7" xfId="18803"/>
    <cellStyle name="SAPBEXaggData 2 2 2 2 8" xfId="18804"/>
    <cellStyle name="SAPBEXaggData 2 2 2 3" xfId="18805"/>
    <cellStyle name="SAPBEXaggData 2 2 2 3 2" xfId="18806"/>
    <cellStyle name="SAPBEXaggData 2 2 2 3 3" xfId="18807"/>
    <cellStyle name="SAPBEXaggData 2 2 2 3 4" xfId="18808"/>
    <cellStyle name="SAPBEXaggData 2 2 2 3 5" xfId="18809"/>
    <cellStyle name="SAPBEXaggData 2 2 2 3 6" xfId="18810"/>
    <cellStyle name="SAPBEXaggData 2 2 2 3 7" xfId="18811"/>
    <cellStyle name="SAPBEXaggData 2 2 2 3 8" xfId="18812"/>
    <cellStyle name="SAPBEXaggData 2 2 2 4" xfId="18813"/>
    <cellStyle name="SAPBEXaggData 2 2 2 4 2" xfId="18814"/>
    <cellStyle name="SAPBEXaggData 2 2 2 4 3" xfId="18815"/>
    <cellStyle name="SAPBEXaggData 2 2 2 4 4" xfId="18816"/>
    <cellStyle name="SAPBEXaggData 2 2 2 4 5" xfId="18817"/>
    <cellStyle name="SAPBEXaggData 2 2 2 4 6" xfId="18818"/>
    <cellStyle name="SAPBEXaggData 2 2 2 4 7" xfId="18819"/>
    <cellStyle name="SAPBEXaggData 2 2 2 4 8" xfId="18820"/>
    <cellStyle name="SAPBEXaggData 2 2 2 5" xfId="18821"/>
    <cellStyle name="SAPBEXaggData 2 2 2 6" xfId="18822"/>
    <cellStyle name="SAPBEXaggData 2 2 2 7" xfId="18823"/>
    <cellStyle name="SAPBEXaggData 2 2 2 8" xfId="18824"/>
    <cellStyle name="SAPBEXaggData 2 2 2 9" xfId="18825"/>
    <cellStyle name="SAPBEXaggData 2 2 3" xfId="18826"/>
    <cellStyle name="SAPBEXaggData 2 2 3 2" xfId="18827"/>
    <cellStyle name="SAPBEXaggData 2 2 3 3" xfId="18828"/>
    <cellStyle name="SAPBEXaggData 2 2 3 4" xfId="18829"/>
    <cellStyle name="SAPBEXaggData 2 2 3 5" xfId="18830"/>
    <cellStyle name="SAPBEXaggData 2 2 3 6" xfId="18831"/>
    <cellStyle name="SAPBEXaggData 2 2 3 7" xfId="18832"/>
    <cellStyle name="SAPBEXaggData 2 2 3 8" xfId="18833"/>
    <cellStyle name="SAPBEXaggData 2 2 4" xfId="18834"/>
    <cellStyle name="SAPBEXaggData 2 2 4 2" xfId="18835"/>
    <cellStyle name="SAPBEXaggData 2 2 4 3" xfId="18836"/>
    <cellStyle name="SAPBEXaggData 2 2 4 4" xfId="18837"/>
    <cellStyle name="SAPBEXaggData 2 2 4 5" xfId="18838"/>
    <cellStyle name="SAPBEXaggData 2 2 4 6" xfId="18839"/>
    <cellStyle name="SAPBEXaggData 2 2 4 7" xfId="18840"/>
    <cellStyle name="SAPBEXaggData 2 2 4 8" xfId="18841"/>
    <cellStyle name="SAPBEXaggData 2 2 5" xfId="18842"/>
    <cellStyle name="SAPBEXaggData 2 2 5 2" xfId="18843"/>
    <cellStyle name="SAPBEXaggData 2 2 5 3" xfId="18844"/>
    <cellStyle name="SAPBEXaggData 2 2 5 4" xfId="18845"/>
    <cellStyle name="SAPBEXaggData 2 2 5 5" xfId="18846"/>
    <cellStyle name="SAPBEXaggData 2 2 5 6" xfId="18847"/>
    <cellStyle name="SAPBEXaggData 2 2 5 7" xfId="18848"/>
    <cellStyle name="SAPBEXaggData 2 2 5 8" xfId="18849"/>
    <cellStyle name="SAPBEXaggData 2 2 6" xfId="18850"/>
    <cellStyle name="SAPBEXaggData 2 2 7" xfId="18851"/>
    <cellStyle name="SAPBEXaggData 2 2 8" xfId="18852"/>
    <cellStyle name="SAPBEXaggData 2 2 9" xfId="18853"/>
    <cellStyle name="SAPBEXaggData 2 3" xfId="18854"/>
    <cellStyle name="SAPBEXaggData 2 3 10" xfId="18855"/>
    <cellStyle name="SAPBEXaggData 2 3 11" xfId="18856"/>
    <cellStyle name="SAPBEXaggData 2 3 12" xfId="18857"/>
    <cellStyle name="SAPBEXaggData 2 3 13" xfId="18858"/>
    <cellStyle name="SAPBEXaggData 2 3 14" xfId="18859"/>
    <cellStyle name="SAPBEXaggData 2 3 2" xfId="18860"/>
    <cellStyle name="SAPBEXaggData 2 3 2 2" xfId="18861"/>
    <cellStyle name="SAPBEXaggData 2 3 2 3" xfId="18862"/>
    <cellStyle name="SAPBEXaggData 2 3 2 4" xfId="18863"/>
    <cellStyle name="SAPBEXaggData 2 3 2 5" xfId="18864"/>
    <cellStyle name="SAPBEXaggData 2 3 2 6" xfId="18865"/>
    <cellStyle name="SAPBEXaggData 2 3 2 7" xfId="18866"/>
    <cellStyle name="SAPBEXaggData 2 3 2 8" xfId="18867"/>
    <cellStyle name="SAPBEXaggData 2 3 3" xfId="18868"/>
    <cellStyle name="SAPBEXaggData 2 3 3 2" xfId="18869"/>
    <cellStyle name="SAPBEXaggData 2 3 3 3" xfId="18870"/>
    <cellStyle name="SAPBEXaggData 2 3 3 4" xfId="18871"/>
    <cellStyle name="SAPBEXaggData 2 3 3 5" xfId="18872"/>
    <cellStyle name="SAPBEXaggData 2 3 3 6" xfId="18873"/>
    <cellStyle name="SAPBEXaggData 2 3 3 7" xfId="18874"/>
    <cellStyle name="SAPBEXaggData 2 3 3 8" xfId="18875"/>
    <cellStyle name="SAPBEXaggData 2 3 4" xfId="18876"/>
    <cellStyle name="SAPBEXaggData 2 3 4 2" xfId="18877"/>
    <cellStyle name="SAPBEXaggData 2 3 4 3" xfId="18878"/>
    <cellStyle name="SAPBEXaggData 2 3 4 4" xfId="18879"/>
    <cellStyle name="SAPBEXaggData 2 3 4 5" xfId="18880"/>
    <cellStyle name="SAPBEXaggData 2 3 4 6" xfId="18881"/>
    <cellStyle name="SAPBEXaggData 2 3 4 7" xfId="18882"/>
    <cellStyle name="SAPBEXaggData 2 3 4 8" xfId="18883"/>
    <cellStyle name="SAPBEXaggData 2 3 5" xfId="18884"/>
    <cellStyle name="SAPBEXaggData 2 3 6" xfId="18885"/>
    <cellStyle name="SAPBEXaggData 2 3 7" xfId="18886"/>
    <cellStyle name="SAPBEXaggData 2 3 8" xfId="18887"/>
    <cellStyle name="SAPBEXaggData 2 3 9" xfId="18888"/>
    <cellStyle name="SAPBEXaggData 2 4" xfId="18889"/>
    <cellStyle name="SAPBEXaggData 2 4 10" xfId="18890"/>
    <cellStyle name="SAPBEXaggData 2 4 2" xfId="18891"/>
    <cellStyle name="SAPBEXaggData 2 4 3" xfId="18892"/>
    <cellStyle name="SAPBEXaggData 2 4 4" xfId="18893"/>
    <cellStyle name="SAPBEXaggData 2 4 5" xfId="18894"/>
    <cellStyle name="SAPBEXaggData 2 4 6" xfId="18895"/>
    <cellStyle name="SAPBEXaggData 2 4 7" xfId="18896"/>
    <cellStyle name="SAPBEXaggData 2 4 8" xfId="18897"/>
    <cellStyle name="SAPBEXaggData 2 4 9" xfId="18898"/>
    <cellStyle name="SAPBEXaggData 2 5" xfId="18899"/>
    <cellStyle name="SAPBEXaggData 2 5 2" xfId="18900"/>
    <cellStyle name="SAPBEXaggData 2 5 3" xfId="18901"/>
    <cellStyle name="SAPBEXaggData 2 5 4" xfId="18902"/>
    <cellStyle name="SAPBEXaggData 2 5 5" xfId="18903"/>
    <cellStyle name="SAPBEXaggData 2 5 6" xfId="18904"/>
    <cellStyle name="SAPBEXaggData 2 5 7" xfId="18905"/>
    <cellStyle name="SAPBEXaggData 2 5 8" xfId="18906"/>
    <cellStyle name="SAPBEXaggData 2 6" xfId="18907"/>
    <cellStyle name="SAPBEXaggData 2 6 2" xfId="18908"/>
    <cellStyle name="SAPBEXaggData 2 6 3" xfId="18909"/>
    <cellStyle name="SAPBEXaggData 2 6 4" xfId="18910"/>
    <cellStyle name="SAPBEXaggData 2 6 5" xfId="18911"/>
    <cellStyle name="SAPBEXaggData 2 6 6" xfId="18912"/>
    <cellStyle name="SAPBEXaggData 2 6 7" xfId="18913"/>
    <cellStyle name="SAPBEXaggData 2 6 8" xfId="18914"/>
    <cellStyle name="SAPBEXaggData 2 7" xfId="18915"/>
    <cellStyle name="SAPBEXaggData 2 8" xfId="18916"/>
    <cellStyle name="SAPBEXaggData 2 9" xfId="18917"/>
    <cellStyle name="SAPBEXaggData 3" xfId="18918"/>
    <cellStyle name="SAPBEXaggData 3 10" xfId="18919"/>
    <cellStyle name="SAPBEXaggData 3 11" xfId="18920"/>
    <cellStyle name="SAPBEXaggData 3 12" xfId="18921"/>
    <cellStyle name="SAPBEXaggData 3 13" xfId="18922"/>
    <cellStyle name="SAPBEXaggData 3 14" xfId="18923"/>
    <cellStyle name="SAPBEXaggData 3 15" xfId="18924"/>
    <cellStyle name="SAPBEXaggData 3 16" xfId="18925"/>
    <cellStyle name="SAPBEXaggData 3 2" xfId="18926"/>
    <cellStyle name="SAPBEXaggData 3 2 10" xfId="18927"/>
    <cellStyle name="SAPBEXaggData 3 2 11" xfId="18928"/>
    <cellStyle name="SAPBEXaggData 3 2 12" xfId="18929"/>
    <cellStyle name="SAPBEXaggData 3 2 13" xfId="18930"/>
    <cellStyle name="SAPBEXaggData 3 2 14" xfId="18931"/>
    <cellStyle name="SAPBEXaggData 3 2 15" xfId="18932"/>
    <cellStyle name="SAPBEXaggData 3 2 16" xfId="18933"/>
    <cellStyle name="SAPBEXaggData 3 2 2" xfId="18934"/>
    <cellStyle name="SAPBEXaggData 3 2 2 10" xfId="18935"/>
    <cellStyle name="SAPBEXaggData 3 2 2 11" xfId="18936"/>
    <cellStyle name="SAPBEXaggData 3 2 2 12" xfId="18937"/>
    <cellStyle name="SAPBEXaggData 3 2 2 2" xfId="18938"/>
    <cellStyle name="SAPBEXaggData 3 2 2 2 2" xfId="18939"/>
    <cellStyle name="SAPBEXaggData 3 2 2 2 3" xfId="18940"/>
    <cellStyle name="SAPBEXaggData 3 2 2 2 4" xfId="18941"/>
    <cellStyle name="SAPBEXaggData 3 2 2 2 5" xfId="18942"/>
    <cellStyle name="SAPBEXaggData 3 2 2 2 6" xfId="18943"/>
    <cellStyle name="SAPBEXaggData 3 2 2 2 7" xfId="18944"/>
    <cellStyle name="SAPBEXaggData 3 2 2 2 8" xfId="18945"/>
    <cellStyle name="SAPBEXaggData 3 2 2 3" xfId="18946"/>
    <cellStyle name="SAPBEXaggData 3 2 2 3 2" xfId="18947"/>
    <cellStyle name="SAPBEXaggData 3 2 2 3 3" xfId="18948"/>
    <cellStyle name="SAPBEXaggData 3 2 2 3 4" xfId="18949"/>
    <cellStyle name="SAPBEXaggData 3 2 2 3 5" xfId="18950"/>
    <cellStyle name="SAPBEXaggData 3 2 2 3 6" xfId="18951"/>
    <cellStyle name="SAPBEXaggData 3 2 2 3 7" xfId="18952"/>
    <cellStyle name="SAPBEXaggData 3 2 2 3 8" xfId="18953"/>
    <cellStyle name="SAPBEXaggData 3 2 2 4" xfId="18954"/>
    <cellStyle name="SAPBEXaggData 3 2 2 4 2" xfId="18955"/>
    <cellStyle name="SAPBEXaggData 3 2 2 4 3" xfId="18956"/>
    <cellStyle name="SAPBEXaggData 3 2 2 4 4" xfId="18957"/>
    <cellStyle name="SAPBEXaggData 3 2 2 4 5" xfId="18958"/>
    <cellStyle name="SAPBEXaggData 3 2 2 4 6" xfId="18959"/>
    <cellStyle name="SAPBEXaggData 3 2 2 4 7" xfId="18960"/>
    <cellStyle name="SAPBEXaggData 3 2 2 4 8" xfId="18961"/>
    <cellStyle name="SAPBEXaggData 3 2 2 5" xfId="18962"/>
    <cellStyle name="SAPBEXaggData 3 2 2 6" xfId="18963"/>
    <cellStyle name="SAPBEXaggData 3 2 2 7" xfId="18964"/>
    <cellStyle name="SAPBEXaggData 3 2 2 8" xfId="18965"/>
    <cellStyle name="SAPBEXaggData 3 2 2 9" xfId="18966"/>
    <cellStyle name="SAPBEXaggData 3 2 3" xfId="18967"/>
    <cellStyle name="SAPBEXaggData 3 2 3 2" xfId="18968"/>
    <cellStyle name="SAPBEXaggData 3 2 3 3" xfId="18969"/>
    <cellStyle name="SAPBEXaggData 3 2 3 4" xfId="18970"/>
    <cellStyle name="SAPBEXaggData 3 2 3 5" xfId="18971"/>
    <cellStyle name="SAPBEXaggData 3 2 3 6" xfId="18972"/>
    <cellStyle name="SAPBEXaggData 3 2 3 7" xfId="18973"/>
    <cellStyle name="SAPBEXaggData 3 2 3 8" xfId="18974"/>
    <cellStyle name="SAPBEXaggData 3 2 4" xfId="18975"/>
    <cellStyle name="SAPBEXaggData 3 2 4 2" xfId="18976"/>
    <cellStyle name="SAPBEXaggData 3 2 4 3" xfId="18977"/>
    <cellStyle name="SAPBEXaggData 3 2 4 4" xfId="18978"/>
    <cellStyle name="SAPBEXaggData 3 2 4 5" xfId="18979"/>
    <cellStyle name="SAPBEXaggData 3 2 4 6" xfId="18980"/>
    <cellStyle name="SAPBEXaggData 3 2 4 7" xfId="18981"/>
    <cellStyle name="SAPBEXaggData 3 2 4 8" xfId="18982"/>
    <cellStyle name="SAPBEXaggData 3 2 5" xfId="18983"/>
    <cellStyle name="SAPBEXaggData 3 2 5 2" xfId="18984"/>
    <cellStyle name="SAPBEXaggData 3 2 5 3" xfId="18985"/>
    <cellStyle name="SAPBEXaggData 3 2 5 4" xfId="18986"/>
    <cellStyle name="SAPBEXaggData 3 2 5 5" xfId="18987"/>
    <cellStyle name="SAPBEXaggData 3 2 5 6" xfId="18988"/>
    <cellStyle name="SAPBEXaggData 3 2 5 7" xfId="18989"/>
    <cellStyle name="SAPBEXaggData 3 2 5 8" xfId="18990"/>
    <cellStyle name="SAPBEXaggData 3 2 6" xfId="18991"/>
    <cellStyle name="SAPBEXaggData 3 2 7" xfId="18992"/>
    <cellStyle name="SAPBEXaggData 3 2 8" xfId="18993"/>
    <cellStyle name="SAPBEXaggData 3 2 9" xfId="18994"/>
    <cellStyle name="SAPBEXaggData 3 3" xfId="18995"/>
    <cellStyle name="SAPBEXaggData 3 3 10" xfId="18996"/>
    <cellStyle name="SAPBEXaggData 3 3 11" xfId="18997"/>
    <cellStyle name="SAPBEXaggData 3 3 12" xfId="18998"/>
    <cellStyle name="SAPBEXaggData 3 3 2" xfId="18999"/>
    <cellStyle name="SAPBEXaggData 3 3 2 2" xfId="19000"/>
    <cellStyle name="SAPBEXaggData 3 3 2 3" xfId="19001"/>
    <cellStyle name="SAPBEXaggData 3 3 2 4" xfId="19002"/>
    <cellStyle name="SAPBEXaggData 3 3 2 5" xfId="19003"/>
    <cellStyle name="SAPBEXaggData 3 3 2 6" xfId="19004"/>
    <cellStyle name="SAPBEXaggData 3 3 2 7" xfId="19005"/>
    <cellStyle name="SAPBEXaggData 3 3 2 8" xfId="19006"/>
    <cellStyle name="SAPBEXaggData 3 3 3" xfId="19007"/>
    <cellStyle name="SAPBEXaggData 3 3 3 2" xfId="19008"/>
    <cellStyle name="SAPBEXaggData 3 3 3 3" xfId="19009"/>
    <cellStyle name="SAPBEXaggData 3 3 3 4" xfId="19010"/>
    <cellStyle name="SAPBEXaggData 3 3 3 5" xfId="19011"/>
    <cellStyle name="SAPBEXaggData 3 3 3 6" xfId="19012"/>
    <cellStyle name="SAPBEXaggData 3 3 3 7" xfId="19013"/>
    <cellStyle name="SAPBEXaggData 3 3 3 8" xfId="19014"/>
    <cellStyle name="SAPBEXaggData 3 3 4" xfId="19015"/>
    <cellStyle name="SAPBEXaggData 3 3 4 2" xfId="19016"/>
    <cellStyle name="SAPBEXaggData 3 3 4 3" xfId="19017"/>
    <cellStyle name="SAPBEXaggData 3 3 4 4" xfId="19018"/>
    <cellStyle name="SAPBEXaggData 3 3 4 5" xfId="19019"/>
    <cellStyle name="SAPBEXaggData 3 3 4 6" xfId="19020"/>
    <cellStyle name="SAPBEXaggData 3 3 4 7" xfId="19021"/>
    <cellStyle name="SAPBEXaggData 3 3 4 8" xfId="19022"/>
    <cellStyle name="SAPBEXaggData 3 3 5" xfId="19023"/>
    <cellStyle name="SAPBEXaggData 3 3 6" xfId="19024"/>
    <cellStyle name="SAPBEXaggData 3 3 7" xfId="19025"/>
    <cellStyle name="SAPBEXaggData 3 3 8" xfId="19026"/>
    <cellStyle name="SAPBEXaggData 3 3 9" xfId="19027"/>
    <cellStyle name="SAPBEXaggData 3 4" xfId="19028"/>
    <cellStyle name="SAPBEXaggData 3 4 2" xfId="19029"/>
    <cellStyle name="SAPBEXaggData 3 4 3" xfId="19030"/>
    <cellStyle name="SAPBEXaggData 3 4 4" xfId="19031"/>
    <cellStyle name="SAPBEXaggData 3 4 5" xfId="19032"/>
    <cellStyle name="SAPBEXaggData 3 4 6" xfId="19033"/>
    <cellStyle name="SAPBEXaggData 3 4 7" xfId="19034"/>
    <cellStyle name="SAPBEXaggData 3 4 8" xfId="19035"/>
    <cellStyle name="SAPBEXaggData 3 5" xfId="19036"/>
    <cellStyle name="SAPBEXaggData 3 5 2" xfId="19037"/>
    <cellStyle name="SAPBEXaggData 3 5 3" xfId="19038"/>
    <cellStyle name="SAPBEXaggData 3 5 4" xfId="19039"/>
    <cellStyle name="SAPBEXaggData 3 5 5" xfId="19040"/>
    <cellStyle name="SAPBEXaggData 3 5 6" xfId="19041"/>
    <cellStyle name="SAPBEXaggData 3 5 7" xfId="19042"/>
    <cellStyle name="SAPBEXaggData 3 5 8" xfId="19043"/>
    <cellStyle name="SAPBEXaggData 3 6" xfId="19044"/>
    <cellStyle name="SAPBEXaggData 3 6 2" xfId="19045"/>
    <cellStyle name="SAPBEXaggData 3 6 3" xfId="19046"/>
    <cellStyle name="SAPBEXaggData 3 6 4" xfId="19047"/>
    <cellStyle name="SAPBEXaggData 3 6 5" xfId="19048"/>
    <cellStyle name="SAPBEXaggData 3 6 6" xfId="19049"/>
    <cellStyle name="SAPBEXaggData 3 6 7" xfId="19050"/>
    <cellStyle name="SAPBEXaggData 3 6 8" xfId="19051"/>
    <cellStyle name="SAPBEXaggData 3 7" xfId="19052"/>
    <cellStyle name="SAPBEXaggData 3 8" xfId="19053"/>
    <cellStyle name="SAPBEXaggData 3 9" xfId="19054"/>
    <cellStyle name="SAPBEXaggData 4" xfId="19055"/>
    <cellStyle name="SAPBEXaggData 4 10" xfId="19056"/>
    <cellStyle name="SAPBEXaggData 4 11" xfId="19057"/>
    <cellStyle name="SAPBEXaggData 4 12" xfId="19058"/>
    <cellStyle name="SAPBEXaggData 4 13" xfId="19059"/>
    <cellStyle name="SAPBEXaggData 4 14" xfId="19060"/>
    <cellStyle name="SAPBEXaggData 4 15" xfId="19061"/>
    <cellStyle name="SAPBEXaggData 4 16" xfId="19062"/>
    <cellStyle name="SAPBEXaggData 4 2" xfId="19063"/>
    <cellStyle name="SAPBEXaggData 4 2 10" xfId="19064"/>
    <cellStyle name="SAPBEXaggData 4 2 11" xfId="19065"/>
    <cellStyle name="SAPBEXaggData 4 2 12" xfId="19066"/>
    <cellStyle name="SAPBEXaggData 4 2 13" xfId="19067"/>
    <cellStyle name="SAPBEXaggData 4 2 14" xfId="19068"/>
    <cellStyle name="SAPBEXaggData 4 2 2" xfId="19069"/>
    <cellStyle name="SAPBEXaggData 4 2 2 10" xfId="19070"/>
    <cellStyle name="SAPBEXaggData 4 2 2 2" xfId="19071"/>
    <cellStyle name="SAPBEXaggData 4 2 2 3" xfId="19072"/>
    <cellStyle name="SAPBEXaggData 4 2 2 4" xfId="19073"/>
    <cellStyle name="SAPBEXaggData 4 2 2 5" xfId="19074"/>
    <cellStyle name="SAPBEXaggData 4 2 2 6" xfId="19075"/>
    <cellStyle name="SAPBEXaggData 4 2 2 7" xfId="19076"/>
    <cellStyle name="SAPBEXaggData 4 2 2 8" xfId="19077"/>
    <cellStyle name="SAPBEXaggData 4 2 2 9" xfId="19078"/>
    <cellStyle name="SAPBEXaggData 4 2 3" xfId="19079"/>
    <cellStyle name="SAPBEXaggData 4 2 3 2" xfId="19080"/>
    <cellStyle name="SAPBEXaggData 4 2 3 3" xfId="19081"/>
    <cellStyle name="SAPBEXaggData 4 2 3 4" xfId="19082"/>
    <cellStyle name="SAPBEXaggData 4 2 3 5" xfId="19083"/>
    <cellStyle name="SAPBEXaggData 4 2 3 6" xfId="19084"/>
    <cellStyle name="SAPBEXaggData 4 2 3 7" xfId="19085"/>
    <cellStyle name="SAPBEXaggData 4 2 3 8" xfId="19086"/>
    <cellStyle name="SAPBEXaggData 4 2 4" xfId="19087"/>
    <cellStyle name="SAPBEXaggData 4 2 4 2" xfId="19088"/>
    <cellStyle name="SAPBEXaggData 4 2 4 3" xfId="19089"/>
    <cellStyle name="SAPBEXaggData 4 2 4 4" xfId="19090"/>
    <cellStyle name="SAPBEXaggData 4 2 4 5" xfId="19091"/>
    <cellStyle name="SAPBEXaggData 4 2 4 6" xfId="19092"/>
    <cellStyle name="SAPBEXaggData 4 2 4 7" xfId="19093"/>
    <cellStyle name="SAPBEXaggData 4 2 4 8" xfId="19094"/>
    <cellStyle name="SAPBEXaggData 4 2 5" xfId="19095"/>
    <cellStyle name="SAPBEXaggData 4 2 6" xfId="19096"/>
    <cellStyle name="SAPBEXaggData 4 2 7" xfId="19097"/>
    <cellStyle name="SAPBEXaggData 4 2 8" xfId="19098"/>
    <cellStyle name="SAPBEXaggData 4 2 9" xfId="19099"/>
    <cellStyle name="SAPBEXaggData 4 3" xfId="19100"/>
    <cellStyle name="SAPBEXaggData 4 3 10" xfId="19101"/>
    <cellStyle name="SAPBEXaggData 4 3 2" xfId="19102"/>
    <cellStyle name="SAPBEXaggData 4 3 3" xfId="19103"/>
    <cellStyle name="SAPBEXaggData 4 3 4" xfId="19104"/>
    <cellStyle name="SAPBEXaggData 4 3 5" xfId="19105"/>
    <cellStyle name="SAPBEXaggData 4 3 6" xfId="19106"/>
    <cellStyle name="SAPBEXaggData 4 3 7" xfId="19107"/>
    <cellStyle name="SAPBEXaggData 4 3 8" xfId="19108"/>
    <cellStyle name="SAPBEXaggData 4 3 9" xfId="19109"/>
    <cellStyle name="SAPBEXaggData 4 4" xfId="19110"/>
    <cellStyle name="SAPBEXaggData 4 4 2" xfId="19111"/>
    <cellStyle name="SAPBEXaggData 4 4 3" xfId="19112"/>
    <cellStyle name="SAPBEXaggData 4 4 4" xfId="19113"/>
    <cellStyle name="SAPBEXaggData 4 4 5" xfId="19114"/>
    <cellStyle name="SAPBEXaggData 4 4 6" xfId="19115"/>
    <cellStyle name="SAPBEXaggData 4 4 7" xfId="19116"/>
    <cellStyle name="SAPBEXaggData 4 4 8" xfId="19117"/>
    <cellStyle name="SAPBEXaggData 4 5" xfId="19118"/>
    <cellStyle name="SAPBEXaggData 4 5 2" xfId="19119"/>
    <cellStyle name="SAPBEXaggData 4 5 3" xfId="19120"/>
    <cellStyle name="SAPBEXaggData 4 5 4" xfId="19121"/>
    <cellStyle name="SAPBEXaggData 4 5 5" xfId="19122"/>
    <cellStyle name="SAPBEXaggData 4 5 6" xfId="19123"/>
    <cellStyle name="SAPBEXaggData 4 5 7" xfId="19124"/>
    <cellStyle name="SAPBEXaggData 4 5 8" xfId="19125"/>
    <cellStyle name="SAPBEXaggData 4 6" xfId="19126"/>
    <cellStyle name="SAPBEXaggData 4 7" xfId="19127"/>
    <cellStyle name="SAPBEXaggData 4 8" xfId="19128"/>
    <cellStyle name="SAPBEXaggData 4 9" xfId="19129"/>
    <cellStyle name="SAPBEXaggData 5" xfId="19130"/>
    <cellStyle name="SAPBEXaggData 5 10" xfId="19131"/>
    <cellStyle name="SAPBEXaggData 5 11" xfId="19132"/>
    <cellStyle name="SAPBEXaggData 5 12" xfId="19133"/>
    <cellStyle name="SAPBEXaggData 5 13" xfId="19134"/>
    <cellStyle name="SAPBEXaggData 5 14" xfId="19135"/>
    <cellStyle name="SAPBEXaggData 5 2" xfId="19136"/>
    <cellStyle name="SAPBEXaggData 5 2 10" xfId="19137"/>
    <cellStyle name="SAPBEXaggData 5 2 2" xfId="19138"/>
    <cellStyle name="SAPBEXaggData 5 2 3" xfId="19139"/>
    <cellStyle name="SAPBEXaggData 5 2 4" xfId="19140"/>
    <cellStyle name="SAPBEXaggData 5 2 5" xfId="19141"/>
    <cellStyle name="SAPBEXaggData 5 2 6" xfId="19142"/>
    <cellStyle name="SAPBEXaggData 5 2 7" xfId="19143"/>
    <cellStyle name="SAPBEXaggData 5 2 8" xfId="19144"/>
    <cellStyle name="SAPBEXaggData 5 2 9" xfId="19145"/>
    <cellStyle name="SAPBEXaggData 5 3" xfId="19146"/>
    <cellStyle name="SAPBEXaggData 5 3 2" xfId="19147"/>
    <cellStyle name="SAPBEXaggData 5 3 3" xfId="19148"/>
    <cellStyle name="SAPBEXaggData 5 3 4" xfId="19149"/>
    <cellStyle name="SAPBEXaggData 5 3 5" xfId="19150"/>
    <cellStyle name="SAPBEXaggData 5 3 6" xfId="19151"/>
    <cellStyle name="SAPBEXaggData 5 3 7" xfId="19152"/>
    <cellStyle name="SAPBEXaggData 5 3 8" xfId="19153"/>
    <cellStyle name="SAPBEXaggData 5 4" xfId="19154"/>
    <cellStyle name="SAPBEXaggData 5 4 2" xfId="19155"/>
    <cellStyle name="SAPBEXaggData 5 4 3" xfId="19156"/>
    <cellStyle name="SAPBEXaggData 5 4 4" xfId="19157"/>
    <cellStyle name="SAPBEXaggData 5 4 5" xfId="19158"/>
    <cellStyle name="SAPBEXaggData 5 4 6" xfId="19159"/>
    <cellStyle name="SAPBEXaggData 5 4 7" xfId="19160"/>
    <cellStyle name="SAPBEXaggData 5 4 8" xfId="19161"/>
    <cellStyle name="SAPBEXaggData 5 5" xfId="19162"/>
    <cellStyle name="SAPBEXaggData 5 6" xfId="19163"/>
    <cellStyle name="SAPBEXaggData 5 7" xfId="19164"/>
    <cellStyle name="SAPBEXaggData 5 8" xfId="19165"/>
    <cellStyle name="SAPBEXaggData 5 9" xfId="19166"/>
    <cellStyle name="SAPBEXaggData 6" xfId="19167"/>
    <cellStyle name="SAPBEXaggData 6 10" xfId="19168"/>
    <cellStyle name="SAPBEXaggData 6 2" xfId="19169"/>
    <cellStyle name="SAPBEXaggData 6 2 2" xfId="19170"/>
    <cellStyle name="SAPBEXaggData 6 2 3" xfId="19171"/>
    <cellStyle name="SAPBEXaggData 6 2 4" xfId="19172"/>
    <cellStyle name="SAPBEXaggData 6 2 5" xfId="19173"/>
    <cellStyle name="SAPBEXaggData 6 2 6" xfId="19174"/>
    <cellStyle name="SAPBEXaggData 6 3" xfId="19175"/>
    <cellStyle name="SAPBEXaggData 6 4" xfId="19176"/>
    <cellStyle name="SAPBEXaggData 6 5" xfId="19177"/>
    <cellStyle name="SAPBEXaggData 6 6" xfId="19178"/>
    <cellStyle name="SAPBEXaggData 6 7" xfId="19179"/>
    <cellStyle name="SAPBEXaggData 6 8" xfId="19180"/>
    <cellStyle name="SAPBEXaggData 6 9" xfId="19181"/>
    <cellStyle name="SAPBEXaggData 7" xfId="19182"/>
    <cellStyle name="SAPBEXaggData 7 10" xfId="19183"/>
    <cellStyle name="SAPBEXaggData 7 2" xfId="19184"/>
    <cellStyle name="SAPBEXaggData 7 2 2" xfId="19185"/>
    <cellStyle name="SAPBEXaggData 7 2 3" xfId="19186"/>
    <cellStyle name="SAPBEXaggData 7 2 4" xfId="19187"/>
    <cellStyle name="SAPBEXaggData 7 2 5" xfId="19188"/>
    <cellStyle name="SAPBEXaggData 7 2 6" xfId="19189"/>
    <cellStyle name="SAPBEXaggData 7 3" xfId="19190"/>
    <cellStyle name="SAPBEXaggData 7 4" xfId="19191"/>
    <cellStyle name="SAPBEXaggData 7 5" xfId="19192"/>
    <cellStyle name="SAPBEXaggData 7 6" xfId="19193"/>
    <cellStyle name="SAPBEXaggData 7 7" xfId="19194"/>
    <cellStyle name="SAPBEXaggData 7 8" xfId="19195"/>
    <cellStyle name="SAPBEXaggData 7 9" xfId="19196"/>
    <cellStyle name="SAPBEXaggData 8" xfId="19197"/>
    <cellStyle name="SAPBEXaggData 8 10" xfId="19198"/>
    <cellStyle name="SAPBEXaggData 8 2" xfId="19199"/>
    <cellStyle name="SAPBEXaggData 8 2 2" xfId="19200"/>
    <cellStyle name="SAPBEXaggData 8 2 3" xfId="19201"/>
    <cellStyle name="SAPBEXaggData 8 2 4" xfId="19202"/>
    <cellStyle name="SAPBEXaggData 8 2 5" xfId="19203"/>
    <cellStyle name="SAPBEXaggData 8 2 6" xfId="19204"/>
    <cellStyle name="SAPBEXaggData 8 3" xfId="19205"/>
    <cellStyle name="SAPBEXaggData 8 4" xfId="19206"/>
    <cellStyle name="SAPBEXaggData 8 5" xfId="19207"/>
    <cellStyle name="SAPBEXaggData 8 6" xfId="19208"/>
    <cellStyle name="SAPBEXaggData 8 7" xfId="19209"/>
    <cellStyle name="SAPBEXaggData 8 8" xfId="19210"/>
    <cellStyle name="SAPBEXaggData 8 9" xfId="19211"/>
    <cellStyle name="SAPBEXaggData 9" xfId="19212"/>
    <cellStyle name="SAPBEXaggData 9 2" xfId="19213"/>
    <cellStyle name="SAPBEXaggData 9 2 2" xfId="19214"/>
    <cellStyle name="SAPBEXaggData 9 2 3" xfId="19215"/>
    <cellStyle name="SAPBEXaggData 9 2 4" xfId="19216"/>
    <cellStyle name="SAPBEXaggData 9 2 5" xfId="19217"/>
    <cellStyle name="SAPBEXaggData 9 2 6" xfId="19218"/>
    <cellStyle name="SAPBEXaggData 9 3" xfId="19219"/>
    <cellStyle name="SAPBEXaggData 9 4" xfId="19220"/>
    <cellStyle name="SAPBEXaggData 9 5" xfId="19221"/>
    <cellStyle name="SAPBEXaggData 9 6" xfId="19222"/>
    <cellStyle name="SAPBEXaggData 9 7" xfId="19223"/>
    <cellStyle name="SAPBEXaggData_реестр объектов ЕНЭС" xfId="19224"/>
    <cellStyle name="SAPBEXaggDataEmph" xfId="19225"/>
    <cellStyle name="SAPBEXaggDataEmph 10" xfId="19226"/>
    <cellStyle name="SAPBEXaggDataEmph 10 2" xfId="19227"/>
    <cellStyle name="SAPBEXaggDataEmph 10 3" xfId="19228"/>
    <cellStyle name="SAPBEXaggDataEmph 10 4" xfId="19229"/>
    <cellStyle name="SAPBEXaggDataEmph 10 5" xfId="19230"/>
    <cellStyle name="SAPBEXaggDataEmph 10 6" xfId="19231"/>
    <cellStyle name="SAPBEXaggDataEmph 11" xfId="19232"/>
    <cellStyle name="SAPBEXaggDataEmph 12" xfId="19233"/>
    <cellStyle name="SAPBEXaggDataEmph 13" xfId="19234"/>
    <cellStyle name="SAPBEXaggDataEmph 14" xfId="19235"/>
    <cellStyle name="SAPBEXaggDataEmph 15" xfId="19236"/>
    <cellStyle name="SAPBEXaggDataEmph 16" xfId="19237"/>
    <cellStyle name="SAPBEXaggDataEmph 17" xfId="19238"/>
    <cellStyle name="SAPBEXaggDataEmph 18" xfId="19239"/>
    <cellStyle name="SAPBEXaggDataEmph 2" xfId="19240"/>
    <cellStyle name="SAPBEXaggDataEmph 2 10" xfId="19241"/>
    <cellStyle name="SAPBEXaggDataEmph 2 11" xfId="19242"/>
    <cellStyle name="SAPBEXaggDataEmph 2 12" xfId="19243"/>
    <cellStyle name="SAPBEXaggDataEmph 2 13" xfId="19244"/>
    <cellStyle name="SAPBEXaggDataEmph 2 14" xfId="19245"/>
    <cellStyle name="SAPBEXaggDataEmph 2 15" xfId="19246"/>
    <cellStyle name="SAPBEXaggDataEmph 2 16" xfId="19247"/>
    <cellStyle name="SAPBEXaggDataEmph 2 2" xfId="19248"/>
    <cellStyle name="SAPBEXaggDataEmph 2 2 10" xfId="19249"/>
    <cellStyle name="SAPBEXaggDataEmph 2 2 11" xfId="19250"/>
    <cellStyle name="SAPBEXaggDataEmph 2 2 12" xfId="19251"/>
    <cellStyle name="SAPBEXaggDataEmph 2 2 13" xfId="19252"/>
    <cellStyle name="SAPBEXaggDataEmph 2 2 14" xfId="19253"/>
    <cellStyle name="SAPBEXaggDataEmph 2 2 15" xfId="19254"/>
    <cellStyle name="SAPBEXaggDataEmph 2 2 16" xfId="19255"/>
    <cellStyle name="SAPBEXaggDataEmph 2 2 2" xfId="19256"/>
    <cellStyle name="SAPBEXaggDataEmph 2 2 2 10" xfId="19257"/>
    <cellStyle name="SAPBEXaggDataEmph 2 2 2 11" xfId="19258"/>
    <cellStyle name="SAPBEXaggDataEmph 2 2 2 12" xfId="19259"/>
    <cellStyle name="SAPBEXaggDataEmph 2 2 2 13" xfId="19260"/>
    <cellStyle name="SAPBEXaggDataEmph 2 2 2 14" xfId="19261"/>
    <cellStyle name="SAPBEXaggDataEmph 2 2 2 2" xfId="19262"/>
    <cellStyle name="SAPBEXaggDataEmph 2 2 2 2 2" xfId="19263"/>
    <cellStyle name="SAPBEXaggDataEmph 2 2 2 2 3" xfId="19264"/>
    <cellStyle name="SAPBEXaggDataEmph 2 2 2 2 4" xfId="19265"/>
    <cellStyle name="SAPBEXaggDataEmph 2 2 2 2 5" xfId="19266"/>
    <cellStyle name="SAPBEXaggDataEmph 2 2 2 2 6" xfId="19267"/>
    <cellStyle name="SAPBEXaggDataEmph 2 2 2 2 7" xfId="19268"/>
    <cellStyle name="SAPBEXaggDataEmph 2 2 2 2 8" xfId="19269"/>
    <cellStyle name="SAPBEXaggDataEmph 2 2 2 3" xfId="19270"/>
    <cellStyle name="SAPBEXaggDataEmph 2 2 2 3 2" xfId="19271"/>
    <cellStyle name="SAPBEXaggDataEmph 2 2 2 3 3" xfId="19272"/>
    <cellStyle name="SAPBEXaggDataEmph 2 2 2 3 4" xfId="19273"/>
    <cellStyle name="SAPBEXaggDataEmph 2 2 2 3 5" xfId="19274"/>
    <cellStyle name="SAPBEXaggDataEmph 2 2 2 3 6" xfId="19275"/>
    <cellStyle name="SAPBEXaggDataEmph 2 2 2 3 7" xfId="19276"/>
    <cellStyle name="SAPBEXaggDataEmph 2 2 2 3 8" xfId="19277"/>
    <cellStyle name="SAPBEXaggDataEmph 2 2 2 4" xfId="19278"/>
    <cellStyle name="SAPBEXaggDataEmph 2 2 2 4 2" xfId="19279"/>
    <cellStyle name="SAPBEXaggDataEmph 2 2 2 4 3" xfId="19280"/>
    <cellStyle name="SAPBEXaggDataEmph 2 2 2 4 4" xfId="19281"/>
    <cellStyle name="SAPBEXaggDataEmph 2 2 2 4 5" xfId="19282"/>
    <cellStyle name="SAPBEXaggDataEmph 2 2 2 4 6" xfId="19283"/>
    <cellStyle name="SAPBEXaggDataEmph 2 2 2 4 7" xfId="19284"/>
    <cellStyle name="SAPBEXaggDataEmph 2 2 2 4 8" xfId="19285"/>
    <cellStyle name="SAPBEXaggDataEmph 2 2 2 5" xfId="19286"/>
    <cellStyle name="SAPBEXaggDataEmph 2 2 2 6" xfId="19287"/>
    <cellStyle name="SAPBEXaggDataEmph 2 2 2 7" xfId="19288"/>
    <cellStyle name="SAPBEXaggDataEmph 2 2 2 8" xfId="19289"/>
    <cellStyle name="SAPBEXaggDataEmph 2 2 2 9" xfId="19290"/>
    <cellStyle name="SAPBEXaggDataEmph 2 2 3" xfId="19291"/>
    <cellStyle name="SAPBEXaggDataEmph 2 2 3 2" xfId="19292"/>
    <cellStyle name="SAPBEXaggDataEmph 2 2 3 3" xfId="19293"/>
    <cellStyle name="SAPBEXaggDataEmph 2 2 3 4" xfId="19294"/>
    <cellStyle name="SAPBEXaggDataEmph 2 2 3 5" xfId="19295"/>
    <cellStyle name="SAPBEXaggDataEmph 2 2 3 6" xfId="19296"/>
    <cellStyle name="SAPBEXaggDataEmph 2 2 3 7" xfId="19297"/>
    <cellStyle name="SAPBEXaggDataEmph 2 2 3 8" xfId="19298"/>
    <cellStyle name="SAPBEXaggDataEmph 2 2 4" xfId="19299"/>
    <cellStyle name="SAPBEXaggDataEmph 2 2 4 2" xfId="19300"/>
    <cellStyle name="SAPBEXaggDataEmph 2 2 4 3" xfId="19301"/>
    <cellStyle name="SAPBEXaggDataEmph 2 2 4 4" xfId="19302"/>
    <cellStyle name="SAPBEXaggDataEmph 2 2 4 5" xfId="19303"/>
    <cellStyle name="SAPBEXaggDataEmph 2 2 4 6" xfId="19304"/>
    <cellStyle name="SAPBEXaggDataEmph 2 2 4 7" xfId="19305"/>
    <cellStyle name="SAPBEXaggDataEmph 2 2 4 8" xfId="19306"/>
    <cellStyle name="SAPBEXaggDataEmph 2 2 5" xfId="19307"/>
    <cellStyle name="SAPBEXaggDataEmph 2 2 5 2" xfId="19308"/>
    <cellStyle name="SAPBEXaggDataEmph 2 2 5 3" xfId="19309"/>
    <cellStyle name="SAPBEXaggDataEmph 2 2 5 4" xfId="19310"/>
    <cellStyle name="SAPBEXaggDataEmph 2 2 5 5" xfId="19311"/>
    <cellStyle name="SAPBEXaggDataEmph 2 2 5 6" xfId="19312"/>
    <cellStyle name="SAPBEXaggDataEmph 2 2 5 7" xfId="19313"/>
    <cellStyle name="SAPBEXaggDataEmph 2 2 5 8" xfId="19314"/>
    <cellStyle name="SAPBEXaggDataEmph 2 2 6" xfId="19315"/>
    <cellStyle name="SAPBEXaggDataEmph 2 2 7" xfId="19316"/>
    <cellStyle name="SAPBEXaggDataEmph 2 2 8" xfId="19317"/>
    <cellStyle name="SAPBEXaggDataEmph 2 2 9" xfId="19318"/>
    <cellStyle name="SAPBEXaggDataEmph 2 3" xfId="19319"/>
    <cellStyle name="SAPBEXaggDataEmph 2 3 10" xfId="19320"/>
    <cellStyle name="SAPBEXaggDataEmph 2 3 11" xfId="19321"/>
    <cellStyle name="SAPBEXaggDataEmph 2 3 12" xfId="19322"/>
    <cellStyle name="SAPBEXaggDataEmph 2 3 13" xfId="19323"/>
    <cellStyle name="SAPBEXaggDataEmph 2 3 14" xfId="19324"/>
    <cellStyle name="SAPBEXaggDataEmph 2 3 2" xfId="19325"/>
    <cellStyle name="SAPBEXaggDataEmph 2 3 2 2" xfId="19326"/>
    <cellStyle name="SAPBEXaggDataEmph 2 3 2 3" xfId="19327"/>
    <cellStyle name="SAPBEXaggDataEmph 2 3 2 4" xfId="19328"/>
    <cellStyle name="SAPBEXaggDataEmph 2 3 2 5" xfId="19329"/>
    <cellStyle name="SAPBEXaggDataEmph 2 3 2 6" xfId="19330"/>
    <cellStyle name="SAPBEXaggDataEmph 2 3 2 7" xfId="19331"/>
    <cellStyle name="SAPBEXaggDataEmph 2 3 2 8" xfId="19332"/>
    <cellStyle name="SAPBEXaggDataEmph 2 3 3" xfId="19333"/>
    <cellStyle name="SAPBEXaggDataEmph 2 3 3 2" xfId="19334"/>
    <cellStyle name="SAPBEXaggDataEmph 2 3 3 3" xfId="19335"/>
    <cellStyle name="SAPBEXaggDataEmph 2 3 3 4" xfId="19336"/>
    <cellStyle name="SAPBEXaggDataEmph 2 3 3 5" xfId="19337"/>
    <cellStyle name="SAPBEXaggDataEmph 2 3 3 6" xfId="19338"/>
    <cellStyle name="SAPBEXaggDataEmph 2 3 3 7" xfId="19339"/>
    <cellStyle name="SAPBEXaggDataEmph 2 3 3 8" xfId="19340"/>
    <cellStyle name="SAPBEXaggDataEmph 2 3 4" xfId="19341"/>
    <cellStyle name="SAPBEXaggDataEmph 2 3 4 2" xfId="19342"/>
    <cellStyle name="SAPBEXaggDataEmph 2 3 4 3" xfId="19343"/>
    <cellStyle name="SAPBEXaggDataEmph 2 3 4 4" xfId="19344"/>
    <cellStyle name="SAPBEXaggDataEmph 2 3 4 5" xfId="19345"/>
    <cellStyle name="SAPBEXaggDataEmph 2 3 4 6" xfId="19346"/>
    <cellStyle name="SAPBEXaggDataEmph 2 3 4 7" xfId="19347"/>
    <cellStyle name="SAPBEXaggDataEmph 2 3 4 8" xfId="19348"/>
    <cellStyle name="SAPBEXaggDataEmph 2 3 5" xfId="19349"/>
    <cellStyle name="SAPBEXaggDataEmph 2 3 6" xfId="19350"/>
    <cellStyle name="SAPBEXaggDataEmph 2 3 7" xfId="19351"/>
    <cellStyle name="SAPBEXaggDataEmph 2 3 8" xfId="19352"/>
    <cellStyle name="SAPBEXaggDataEmph 2 3 9" xfId="19353"/>
    <cellStyle name="SAPBEXaggDataEmph 2 4" xfId="19354"/>
    <cellStyle name="SAPBEXaggDataEmph 2 4 10" xfId="19355"/>
    <cellStyle name="SAPBEXaggDataEmph 2 4 2" xfId="19356"/>
    <cellStyle name="SAPBEXaggDataEmph 2 4 3" xfId="19357"/>
    <cellStyle name="SAPBEXaggDataEmph 2 4 4" xfId="19358"/>
    <cellStyle name="SAPBEXaggDataEmph 2 4 5" xfId="19359"/>
    <cellStyle name="SAPBEXaggDataEmph 2 4 6" xfId="19360"/>
    <cellStyle name="SAPBEXaggDataEmph 2 4 7" xfId="19361"/>
    <cellStyle name="SAPBEXaggDataEmph 2 4 8" xfId="19362"/>
    <cellStyle name="SAPBEXaggDataEmph 2 4 9" xfId="19363"/>
    <cellStyle name="SAPBEXaggDataEmph 2 5" xfId="19364"/>
    <cellStyle name="SAPBEXaggDataEmph 2 5 2" xfId="19365"/>
    <cellStyle name="SAPBEXaggDataEmph 2 5 3" xfId="19366"/>
    <cellStyle name="SAPBEXaggDataEmph 2 5 4" xfId="19367"/>
    <cellStyle name="SAPBEXaggDataEmph 2 5 5" xfId="19368"/>
    <cellStyle name="SAPBEXaggDataEmph 2 5 6" xfId="19369"/>
    <cellStyle name="SAPBEXaggDataEmph 2 5 7" xfId="19370"/>
    <cellStyle name="SAPBEXaggDataEmph 2 5 8" xfId="19371"/>
    <cellStyle name="SAPBEXaggDataEmph 2 6" xfId="19372"/>
    <cellStyle name="SAPBEXaggDataEmph 2 6 2" xfId="19373"/>
    <cellStyle name="SAPBEXaggDataEmph 2 6 3" xfId="19374"/>
    <cellStyle name="SAPBEXaggDataEmph 2 6 4" xfId="19375"/>
    <cellStyle name="SAPBEXaggDataEmph 2 6 5" xfId="19376"/>
    <cellStyle name="SAPBEXaggDataEmph 2 6 6" xfId="19377"/>
    <cellStyle name="SAPBEXaggDataEmph 2 6 7" xfId="19378"/>
    <cellStyle name="SAPBEXaggDataEmph 2 6 8" xfId="19379"/>
    <cellStyle name="SAPBEXaggDataEmph 2 7" xfId="19380"/>
    <cellStyle name="SAPBEXaggDataEmph 2 8" xfId="19381"/>
    <cellStyle name="SAPBEXaggDataEmph 2 9" xfId="19382"/>
    <cellStyle name="SAPBEXaggDataEmph 3" xfId="19383"/>
    <cellStyle name="SAPBEXaggDataEmph 3 10" xfId="19384"/>
    <cellStyle name="SAPBEXaggDataEmph 3 11" xfId="19385"/>
    <cellStyle name="SAPBEXaggDataEmph 3 12" xfId="19386"/>
    <cellStyle name="SAPBEXaggDataEmph 3 13" xfId="19387"/>
    <cellStyle name="SAPBEXaggDataEmph 3 14" xfId="19388"/>
    <cellStyle name="SAPBEXaggDataEmph 3 15" xfId="19389"/>
    <cellStyle name="SAPBEXaggDataEmph 3 16" xfId="19390"/>
    <cellStyle name="SAPBEXaggDataEmph 3 2" xfId="19391"/>
    <cellStyle name="SAPBEXaggDataEmph 3 2 10" xfId="19392"/>
    <cellStyle name="SAPBEXaggDataEmph 3 2 11" xfId="19393"/>
    <cellStyle name="SAPBEXaggDataEmph 3 2 12" xfId="19394"/>
    <cellStyle name="SAPBEXaggDataEmph 3 2 13" xfId="19395"/>
    <cellStyle name="SAPBEXaggDataEmph 3 2 14" xfId="19396"/>
    <cellStyle name="SAPBEXaggDataEmph 3 2 15" xfId="19397"/>
    <cellStyle name="SAPBEXaggDataEmph 3 2 16" xfId="19398"/>
    <cellStyle name="SAPBEXaggDataEmph 3 2 2" xfId="19399"/>
    <cellStyle name="SAPBEXaggDataEmph 3 2 2 10" xfId="19400"/>
    <cellStyle name="SAPBEXaggDataEmph 3 2 2 11" xfId="19401"/>
    <cellStyle name="SAPBEXaggDataEmph 3 2 2 12" xfId="19402"/>
    <cellStyle name="SAPBEXaggDataEmph 3 2 2 2" xfId="19403"/>
    <cellStyle name="SAPBEXaggDataEmph 3 2 2 2 2" xfId="19404"/>
    <cellStyle name="SAPBEXaggDataEmph 3 2 2 2 3" xfId="19405"/>
    <cellStyle name="SAPBEXaggDataEmph 3 2 2 2 4" xfId="19406"/>
    <cellStyle name="SAPBEXaggDataEmph 3 2 2 2 5" xfId="19407"/>
    <cellStyle name="SAPBEXaggDataEmph 3 2 2 2 6" xfId="19408"/>
    <cellStyle name="SAPBEXaggDataEmph 3 2 2 2 7" xfId="19409"/>
    <cellStyle name="SAPBEXaggDataEmph 3 2 2 2 8" xfId="19410"/>
    <cellStyle name="SAPBEXaggDataEmph 3 2 2 3" xfId="19411"/>
    <cellStyle name="SAPBEXaggDataEmph 3 2 2 3 2" xfId="19412"/>
    <cellStyle name="SAPBEXaggDataEmph 3 2 2 3 3" xfId="19413"/>
    <cellStyle name="SAPBEXaggDataEmph 3 2 2 3 4" xfId="19414"/>
    <cellStyle name="SAPBEXaggDataEmph 3 2 2 3 5" xfId="19415"/>
    <cellStyle name="SAPBEXaggDataEmph 3 2 2 3 6" xfId="19416"/>
    <cellStyle name="SAPBEXaggDataEmph 3 2 2 3 7" xfId="19417"/>
    <cellStyle name="SAPBEXaggDataEmph 3 2 2 3 8" xfId="19418"/>
    <cellStyle name="SAPBEXaggDataEmph 3 2 2 4" xfId="19419"/>
    <cellStyle name="SAPBEXaggDataEmph 3 2 2 4 2" xfId="19420"/>
    <cellStyle name="SAPBEXaggDataEmph 3 2 2 4 3" xfId="19421"/>
    <cellStyle name="SAPBEXaggDataEmph 3 2 2 4 4" xfId="19422"/>
    <cellStyle name="SAPBEXaggDataEmph 3 2 2 4 5" xfId="19423"/>
    <cellStyle name="SAPBEXaggDataEmph 3 2 2 4 6" xfId="19424"/>
    <cellStyle name="SAPBEXaggDataEmph 3 2 2 4 7" xfId="19425"/>
    <cellStyle name="SAPBEXaggDataEmph 3 2 2 4 8" xfId="19426"/>
    <cellStyle name="SAPBEXaggDataEmph 3 2 2 5" xfId="19427"/>
    <cellStyle name="SAPBEXaggDataEmph 3 2 2 6" xfId="19428"/>
    <cellStyle name="SAPBEXaggDataEmph 3 2 2 7" xfId="19429"/>
    <cellStyle name="SAPBEXaggDataEmph 3 2 2 8" xfId="19430"/>
    <cellStyle name="SAPBEXaggDataEmph 3 2 2 9" xfId="19431"/>
    <cellStyle name="SAPBEXaggDataEmph 3 2 3" xfId="19432"/>
    <cellStyle name="SAPBEXaggDataEmph 3 2 3 2" xfId="19433"/>
    <cellStyle name="SAPBEXaggDataEmph 3 2 3 3" xfId="19434"/>
    <cellStyle name="SAPBEXaggDataEmph 3 2 3 4" xfId="19435"/>
    <cellStyle name="SAPBEXaggDataEmph 3 2 3 5" xfId="19436"/>
    <cellStyle name="SAPBEXaggDataEmph 3 2 3 6" xfId="19437"/>
    <cellStyle name="SAPBEXaggDataEmph 3 2 3 7" xfId="19438"/>
    <cellStyle name="SAPBEXaggDataEmph 3 2 3 8" xfId="19439"/>
    <cellStyle name="SAPBEXaggDataEmph 3 2 4" xfId="19440"/>
    <cellStyle name="SAPBEXaggDataEmph 3 2 4 2" xfId="19441"/>
    <cellStyle name="SAPBEXaggDataEmph 3 2 4 3" xfId="19442"/>
    <cellStyle name="SAPBEXaggDataEmph 3 2 4 4" xfId="19443"/>
    <cellStyle name="SAPBEXaggDataEmph 3 2 4 5" xfId="19444"/>
    <cellStyle name="SAPBEXaggDataEmph 3 2 4 6" xfId="19445"/>
    <cellStyle name="SAPBEXaggDataEmph 3 2 4 7" xfId="19446"/>
    <cellStyle name="SAPBEXaggDataEmph 3 2 4 8" xfId="19447"/>
    <cellStyle name="SAPBEXaggDataEmph 3 2 5" xfId="19448"/>
    <cellStyle name="SAPBEXaggDataEmph 3 2 5 2" xfId="19449"/>
    <cellStyle name="SAPBEXaggDataEmph 3 2 5 3" xfId="19450"/>
    <cellStyle name="SAPBEXaggDataEmph 3 2 5 4" xfId="19451"/>
    <cellStyle name="SAPBEXaggDataEmph 3 2 5 5" xfId="19452"/>
    <cellStyle name="SAPBEXaggDataEmph 3 2 5 6" xfId="19453"/>
    <cellStyle name="SAPBEXaggDataEmph 3 2 5 7" xfId="19454"/>
    <cellStyle name="SAPBEXaggDataEmph 3 2 5 8" xfId="19455"/>
    <cellStyle name="SAPBEXaggDataEmph 3 2 6" xfId="19456"/>
    <cellStyle name="SAPBEXaggDataEmph 3 2 7" xfId="19457"/>
    <cellStyle name="SAPBEXaggDataEmph 3 2 8" xfId="19458"/>
    <cellStyle name="SAPBEXaggDataEmph 3 2 9" xfId="19459"/>
    <cellStyle name="SAPBEXaggDataEmph 3 3" xfId="19460"/>
    <cellStyle name="SAPBEXaggDataEmph 3 3 10" xfId="19461"/>
    <cellStyle name="SAPBEXaggDataEmph 3 3 11" xfId="19462"/>
    <cellStyle name="SAPBEXaggDataEmph 3 3 12" xfId="19463"/>
    <cellStyle name="SAPBEXaggDataEmph 3 3 2" xfId="19464"/>
    <cellStyle name="SAPBEXaggDataEmph 3 3 2 2" xfId="19465"/>
    <cellStyle name="SAPBEXaggDataEmph 3 3 2 3" xfId="19466"/>
    <cellStyle name="SAPBEXaggDataEmph 3 3 2 4" xfId="19467"/>
    <cellStyle name="SAPBEXaggDataEmph 3 3 2 5" xfId="19468"/>
    <cellStyle name="SAPBEXaggDataEmph 3 3 2 6" xfId="19469"/>
    <cellStyle name="SAPBEXaggDataEmph 3 3 2 7" xfId="19470"/>
    <cellStyle name="SAPBEXaggDataEmph 3 3 2 8" xfId="19471"/>
    <cellStyle name="SAPBEXaggDataEmph 3 3 3" xfId="19472"/>
    <cellStyle name="SAPBEXaggDataEmph 3 3 3 2" xfId="19473"/>
    <cellStyle name="SAPBEXaggDataEmph 3 3 3 3" xfId="19474"/>
    <cellStyle name="SAPBEXaggDataEmph 3 3 3 4" xfId="19475"/>
    <cellStyle name="SAPBEXaggDataEmph 3 3 3 5" xfId="19476"/>
    <cellStyle name="SAPBEXaggDataEmph 3 3 3 6" xfId="19477"/>
    <cellStyle name="SAPBEXaggDataEmph 3 3 3 7" xfId="19478"/>
    <cellStyle name="SAPBEXaggDataEmph 3 3 3 8" xfId="19479"/>
    <cellStyle name="SAPBEXaggDataEmph 3 3 4" xfId="19480"/>
    <cellStyle name="SAPBEXaggDataEmph 3 3 4 2" xfId="19481"/>
    <cellStyle name="SAPBEXaggDataEmph 3 3 4 3" xfId="19482"/>
    <cellStyle name="SAPBEXaggDataEmph 3 3 4 4" xfId="19483"/>
    <cellStyle name="SAPBEXaggDataEmph 3 3 4 5" xfId="19484"/>
    <cellStyle name="SAPBEXaggDataEmph 3 3 4 6" xfId="19485"/>
    <cellStyle name="SAPBEXaggDataEmph 3 3 4 7" xfId="19486"/>
    <cellStyle name="SAPBEXaggDataEmph 3 3 4 8" xfId="19487"/>
    <cellStyle name="SAPBEXaggDataEmph 3 3 5" xfId="19488"/>
    <cellStyle name="SAPBEXaggDataEmph 3 3 6" xfId="19489"/>
    <cellStyle name="SAPBEXaggDataEmph 3 3 7" xfId="19490"/>
    <cellStyle name="SAPBEXaggDataEmph 3 3 8" xfId="19491"/>
    <cellStyle name="SAPBEXaggDataEmph 3 3 9" xfId="19492"/>
    <cellStyle name="SAPBEXaggDataEmph 3 4" xfId="19493"/>
    <cellStyle name="SAPBEXaggDataEmph 3 4 2" xfId="19494"/>
    <cellStyle name="SAPBEXaggDataEmph 3 4 3" xfId="19495"/>
    <cellStyle name="SAPBEXaggDataEmph 3 4 4" xfId="19496"/>
    <cellStyle name="SAPBEXaggDataEmph 3 4 5" xfId="19497"/>
    <cellStyle name="SAPBEXaggDataEmph 3 4 6" xfId="19498"/>
    <cellStyle name="SAPBEXaggDataEmph 3 4 7" xfId="19499"/>
    <cellStyle name="SAPBEXaggDataEmph 3 4 8" xfId="19500"/>
    <cellStyle name="SAPBEXaggDataEmph 3 5" xfId="19501"/>
    <cellStyle name="SAPBEXaggDataEmph 3 5 2" xfId="19502"/>
    <cellStyle name="SAPBEXaggDataEmph 3 5 3" xfId="19503"/>
    <cellStyle name="SAPBEXaggDataEmph 3 5 4" xfId="19504"/>
    <cellStyle name="SAPBEXaggDataEmph 3 5 5" xfId="19505"/>
    <cellStyle name="SAPBEXaggDataEmph 3 5 6" xfId="19506"/>
    <cellStyle name="SAPBEXaggDataEmph 3 5 7" xfId="19507"/>
    <cellStyle name="SAPBEXaggDataEmph 3 5 8" xfId="19508"/>
    <cellStyle name="SAPBEXaggDataEmph 3 6" xfId="19509"/>
    <cellStyle name="SAPBEXaggDataEmph 3 6 2" xfId="19510"/>
    <cellStyle name="SAPBEXaggDataEmph 3 6 3" xfId="19511"/>
    <cellStyle name="SAPBEXaggDataEmph 3 6 4" xfId="19512"/>
    <cellStyle name="SAPBEXaggDataEmph 3 6 5" xfId="19513"/>
    <cellStyle name="SAPBEXaggDataEmph 3 6 6" xfId="19514"/>
    <cellStyle name="SAPBEXaggDataEmph 3 6 7" xfId="19515"/>
    <cellStyle name="SAPBEXaggDataEmph 3 6 8" xfId="19516"/>
    <cellStyle name="SAPBEXaggDataEmph 3 7" xfId="19517"/>
    <cellStyle name="SAPBEXaggDataEmph 3 8" xfId="19518"/>
    <cellStyle name="SAPBEXaggDataEmph 3 9" xfId="19519"/>
    <cellStyle name="SAPBEXaggDataEmph 4" xfId="19520"/>
    <cellStyle name="SAPBEXaggDataEmph 4 10" xfId="19521"/>
    <cellStyle name="SAPBEXaggDataEmph 4 11" xfId="19522"/>
    <cellStyle name="SAPBEXaggDataEmph 4 12" xfId="19523"/>
    <cellStyle name="SAPBEXaggDataEmph 4 13" xfId="19524"/>
    <cellStyle name="SAPBEXaggDataEmph 4 14" xfId="19525"/>
    <cellStyle name="SAPBEXaggDataEmph 4 15" xfId="19526"/>
    <cellStyle name="SAPBEXaggDataEmph 4 16" xfId="19527"/>
    <cellStyle name="SAPBEXaggDataEmph 4 2" xfId="19528"/>
    <cellStyle name="SAPBEXaggDataEmph 4 2 10" xfId="19529"/>
    <cellStyle name="SAPBEXaggDataEmph 4 2 11" xfId="19530"/>
    <cellStyle name="SAPBEXaggDataEmph 4 2 12" xfId="19531"/>
    <cellStyle name="SAPBEXaggDataEmph 4 2 13" xfId="19532"/>
    <cellStyle name="SAPBEXaggDataEmph 4 2 14" xfId="19533"/>
    <cellStyle name="SAPBEXaggDataEmph 4 2 2" xfId="19534"/>
    <cellStyle name="SAPBEXaggDataEmph 4 2 2 10" xfId="19535"/>
    <cellStyle name="SAPBEXaggDataEmph 4 2 2 2" xfId="19536"/>
    <cellStyle name="SAPBEXaggDataEmph 4 2 2 3" xfId="19537"/>
    <cellStyle name="SAPBEXaggDataEmph 4 2 2 4" xfId="19538"/>
    <cellStyle name="SAPBEXaggDataEmph 4 2 2 5" xfId="19539"/>
    <cellStyle name="SAPBEXaggDataEmph 4 2 2 6" xfId="19540"/>
    <cellStyle name="SAPBEXaggDataEmph 4 2 2 7" xfId="19541"/>
    <cellStyle name="SAPBEXaggDataEmph 4 2 2 8" xfId="19542"/>
    <cellStyle name="SAPBEXaggDataEmph 4 2 2 9" xfId="19543"/>
    <cellStyle name="SAPBEXaggDataEmph 4 2 3" xfId="19544"/>
    <cellStyle name="SAPBEXaggDataEmph 4 2 3 2" xfId="19545"/>
    <cellStyle name="SAPBEXaggDataEmph 4 2 3 3" xfId="19546"/>
    <cellStyle name="SAPBEXaggDataEmph 4 2 3 4" xfId="19547"/>
    <cellStyle name="SAPBEXaggDataEmph 4 2 3 5" xfId="19548"/>
    <cellStyle name="SAPBEXaggDataEmph 4 2 3 6" xfId="19549"/>
    <cellStyle name="SAPBEXaggDataEmph 4 2 3 7" xfId="19550"/>
    <cellStyle name="SAPBEXaggDataEmph 4 2 3 8" xfId="19551"/>
    <cellStyle name="SAPBEXaggDataEmph 4 2 4" xfId="19552"/>
    <cellStyle name="SAPBEXaggDataEmph 4 2 4 2" xfId="19553"/>
    <cellStyle name="SAPBEXaggDataEmph 4 2 4 3" xfId="19554"/>
    <cellStyle name="SAPBEXaggDataEmph 4 2 4 4" xfId="19555"/>
    <cellStyle name="SAPBEXaggDataEmph 4 2 4 5" xfId="19556"/>
    <cellStyle name="SAPBEXaggDataEmph 4 2 4 6" xfId="19557"/>
    <cellStyle name="SAPBEXaggDataEmph 4 2 4 7" xfId="19558"/>
    <cellStyle name="SAPBEXaggDataEmph 4 2 4 8" xfId="19559"/>
    <cellStyle name="SAPBEXaggDataEmph 4 2 5" xfId="19560"/>
    <cellStyle name="SAPBEXaggDataEmph 4 2 6" xfId="19561"/>
    <cellStyle name="SAPBEXaggDataEmph 4 2 7" xfId="19562"/>
    <cellStyle name="SAPBEXaggDataEmph 4 2 8" xfId="19563"/>
    <cellStyle name="SAPBEXaggDataEmph 4 2 9" xfId="19564"/>
    <cellStyle name="SAPBEXaggDataEmph 4 3" xfId="19565"/>
    <cellStyle name="SAPBEXaggDataEmph 4 3 10" xfId="19566"/>
    <cellStyle name="SAPBEXaggDataEmph 4 3 2" xfId="19567"/>
    <cellStyle name="SAPBEXaggDataEmph 4 3 3" xfId="19568"/>
    <cellStyle name="SAPBEXaggDataEmph 4 3 4" xfId="19569"/>
    <cellStyle name="SAPBEXaggDataEmph 4 3 5" xfId="19570"/>
    <cellStyle name="SAPBEXaggDataEmph 4 3 6" xfId="19571"/>
    <cellStyle name="SAPBEXaggDataEmph 4 3 7" xfId="19572"/>
    <cellStyle name="SAPBEXaggDataEmph 4 3 8" xfId="19573"/>
    <cellStyle name="SAPBEXaggDataEmph 4 3 9" xfId="19574"/>
    <cellStyle name="SAPBEXaggDataEmph 4 4" xfId="19575"/>
    <cellStyle name="SAPBEXaggDataEmph 4 4 2" xfId="19576"/>
    <cellStyle name="SAPBEXaggDataEmph 4 4 3" xfId="19577"/>
    <cellStyle name="SAPBEXaggDataEmph 4 4 4" xfId="19578"/>
    <cellStyle name="SAPBEXaggDataEmph 4 4 5" xfId="19579"/>
    <cellStyle name="SAPBEXaggDataEmph 4 4 6" xfId="19580"/>
    <cellStyle name="SAPBEXaggDataEmph 4 4 7" xfId="19581"/>
    <cellStyle name="SAPBEXaggDataEmph 4 4 8" xfId="19582"/>
    <cellStyle name="SAPBEXaggDataEmph 4 5" xfId="19583"/>
    <cellStyle name="SAPBEXaggDataEmph 4 5 2" xfId="19584"/>
    <cellStyle name="SAPBEXaggDataEmph 4 5 3" xfId="19585"/>
    <cellStyle name="SAPBEXaggDataEmph 4 5 4" xfId="19586"/>
    <cellStyle name="SAPBEXaggDataEmph 4 5 5" xfId="19587"/>
    <cellStyle name="SAPBEXaggDataEmph 4 5 6" xfId="19588"/>
    <cellStyle name="SAPBEXaggDataEmph 4 5 7" xfId="19589"/>
    <cellStyle name="SAPBEXaggDataEmph 4 5 8" xfId="19590"/>
    <cellStyle name="SAPBEXaggDataEmph 4 6" xfId="19591"/>
    <cellStyle name="SAPBEXaggDataEmph 4 7" xfId="19592"/>
    <cellStyle name="SAPBEXaggDataEmph 4 8" xfId="19593"/>
    <cellStyle name="SAPBEXaggDataEmph 4 9" xfId="19594"/>
    <cellStyle name="SAPBEXaggDataEmph 5" xfId="19595"/>
    <cellStyle name="SAPBEXaggDataEmph 5 10" xfId="19596"/>
    <cellStyle name="SAPBEXaggDataEmph 5 11" xfId="19597"/>
    <cellStyle name="SAPBEXaggDataEmph 5 12" xfId="19598"/>
    <cellStyle name="SAPBEXaggDataEmph 5 13" xfId="19599"/>
    <cellStyle name="SAPBEXaggDataEmph 5 14" xfId="19600"/>
    <cellStyle name="SAPBEXaggDataEmph 5 2" xfId="19601"/>
    <cellStyle name="SAPBEXaggDataEmph 5 2 10" xfId="19602"/>
    <cellStyle name="SAPBEXaggDataEmph 5 2 2" xfId="19603"/>
    <cellStyle name="SAPBEXaggDataEmph 5 2 3" xfId="19604"/>
    <cellStyle name="SAPBEXaggDataEmph 5 2 4" xfId="19605"/>
    <cellStyle name="SAPBEXaggDataEmph 5 2 5" xfId="19606"/>
    <cellStyle name="SAPBEXaggDataEmph 5 2 6" xfId="19607"/>
    <cellStyle name="SAPBEXaggDataEmph 5 2 7" xfId="19608"/>
    <cellStyle name="SAPBEXaggDataEmph 5 2 8" xfId="19609"/>
    <cellStyle name="SAPBEXaggDataEmph 5 2 9" xfId="19610"/>
    <cellStyle name="SAPBEXaggDataEmph 5 3" xfId="19611"/>
    <cellStyle name="SAPBEXaggDataEmph 5 3 2" xfId="19612"/>
    <cellStyle name="SAPBEXaggDataEmph 5 3 3" xfId="19613"/>
    <cellStyle name="SAPBEXaggDataEmph 5 3 4" xfId="19614"/>
    <cellStyle name="SAPBEXaggDataEmph 5 3 5" xfId="19615"/>
    <cellStyle name="SAPBEXaggDataEmph 5 3 6" xfId="19616"/>
    <cellStyle name="SAPBEXaggDataEmph 5 3 7" xfId="19617"/>
    <cellStyle name="SAPBEXaggDataEmph 5 3 8" xfId="19618"/>
    <cellStyle name="SAPBEXaggDataEmph 5 4" xfId="19619"/>
    <cellStyle name="SAPBEXaggDataEmph 5 4 2" xfId="19620"/>
    <cellStyle name="SAPBEXaggDataEmph 5 4 3" xfId="19621"/>
    <cellStyle name="SAPBEXaggDataEmph 5 4 4" xfId="19622"/>
    <cellStyle name="SAPBEXaggDataEmph 5 4 5" xfId="19623"/>
    <cellStyle name="SAPBEXaggDataEmph 5 4 6" xfId="19624"/>
    <cellStyle name="SAPBEXaggDataEmph 5 4 7" xfId="19625"/>
    <cellStyle name="SAPBEXaggDataEmph 5 4 8" xfId="19626"/>
    <cellStyle name="SAPBEXaggDataEmph 5 5" xfId="19627"/>
    <cellStyle name="SAPBEXaggDataEmph 5 6" xfId="19628"/>
    <cellStyle name="SAPBEXaggDataEmph 5 7" xfId="19629"/>
    <cellStyle name="SAPBEXaggDataEmph 5 8" xfId="19630"/>
    <cellStyle name="SAPBEXaggDataEmph 5 9" xfId="19631"/>
    <cellStyle name="SAPBEXaggDataEmph 6" xfId="19632"/>
    <cellStyle name="SAPBEXaggDataEmph 6 10" xfId="19633"/>
    <cellStyle name="SAPBEXaggDataEmph 6 2" xfId="19634"/>
    <cellStyle name="SAPBEXaggDataEmph 6 2 2" xfId="19635"/>
    <cellStyle name="SAPBEXaggDataEmph 6 2 3" xfId="19636"/>
    <cellStyle name="SAPBEXaggDataEmph 6 2 4" xfId="19637"/>
    <cellStyle name="SAPBEXaggDataEmph 6 2 5" xfId="19638"/>
    <cellStyle name="SAPBEXaggDataEmph 6 2 6" xfId="19639"/>
    <cellStyle name="SAPBEXaggDataEmph 6 3" xfId="19640"/>
    <cellStyle name="SAPBEXaggDataEmph 6 4" xfId="19641"/>
    <cellStyle name="SAPBEXaggDataEmph 6 5" xfId="19642"/>
    <cellStyle name="SAPBEXaggDataEmph 6 6" xfId="19643"/>
    <cellStyle name="SAPBEXaggDataEmph 6 7" xfId="19644"/>
    <cellStyle name="SAPBEXaggDataEmph 6 8" xfId="19645"/>
    <cellStyle name="SAPBEXaggDataEmph 6 9" xfId="19646"/>
    <cellStyle name="SAPBEXaggDataEmph 7" xfId="19647"/>
    <cellStyle name="SAPBEXaggDataEmph 7 10" xfId="19648"/>
    <cellStyle name="SAPBEXaggDataEmph 7 2" xfId="19649"/>
    <cellStyle name="SAPBEXaggDataEmph 7 2 2" xfId="19650"/>
    <cellStyle name="SAPBEXaggDataEmph 7 2 3" xfId="19651"/>
    <cellStyle name="SAPBEXaggDataEmph 7 2 4" xfId="19652"/>
    <cellStyle name="SAPBEXaggDataEmph 7 2 5" xfId="19653"/>
    <cellStyle name="SAPBEXaggDataEmph 7 2 6" xfId="19654"/>
    <cellStyle name="SAPBEXaggDataEmph 7 3" xfId="19655"/>
    <cellStyle name="SAPBEXaggDataEmph 7 4" xfId="19656"/>
    <cellStyle name="SAPBEXaggDataEmph 7 5" xfId="19657"/>
    <cellStyle name="SAPBEXaggDataEmph 7 6" xfId="19658"/>
    <cellStyle name="SAPBEXaggDataEmph 7 7" xfId="19659"/>
    <cellStyle name="SAPBEXaggDataEmph 7 8" xfId="19660"/>
    <cellStyle name="SAPBEXaggDataEmph 7 9" xfId="19661"/>
    <cellStyle name="SAPBEXaggDataEmph 8" xfId="19662"/>
    <cellStyle name="SAPBEXaggDataEmph 8 10" xfId="19663"/>
    <cellStyle name="SAPBEXaggDataEmph 8 2" xfId="19664"/>
    <cellStyle name="SAPBEXaggDataEmph 8 2 2" xfId="19665"/>
    <cellStyle name="SAPBEXaggDataEmph 8 2 3" xfId="19666"/>
    <cellStyle name="SAPBEXaggDataEmph 8 2 4" xfId="19667"/>
    <cellStyle name="SAPBEXaggDataEmph 8 2 5" xfId="19668"/>
    <cellStyle name="SAPBEXaggDataEmph 8 2 6" xfId="19669"/>
    <cellStyle name="SAPBEXaggDataEmph 8 3" xfId="19670"/>
    <cellStyle name="SAPBEXaggDataEmph 8 4" xfId="19671"/>
    <cellStyle name="SAPBEXaggDataEmph 8 5" xfId="19672"/>
    <cellStyle name="SAPBEXaggDataEmph 8 6" xfId="19673"/>
    <cellStyle name="SAPBEXaggDataEmph 8 7" xfId="19674"/>
    <cellStyle name="SAPBEXaggDataEmph 8 8" xfId="19675"/>
    <cellStyle name="SAPBEXaggDataEmph 8 9" xfId="19676"/>
    <cellStyle name="SAPBEXaggDataEmph 9" xfId="19677"/>
    <cellStyle name="SAPBEXaggDataEmph 9 2" xfId="19678"/>
    <cellStyle name="SAPBEXaggDataEmph 9 2 2" xfId="19679"/>
    <cellStyle name="SAPBEXaggDataEmph 9 2 3" xfId="19680"/>
    <cellStyle name="SAPBEXaggDataEmph 9 2 4" xfId="19681"/>
    <cellStyle name="SAPBEXaggDataEmph 9 2 5" xfId="19682"/>
    <cellStyle name="SAPBEXaggDataEmph 9 2 6" xfId="19683"/>
    <cellStyle name="SAPBEXaggDataEmph 9 3" xfId="19684"/>
    <cellStyle name="SAPBEXaggDataEmph 9 4" xfId="19685"/>
    <cellStyle name="SAPBEXaggDataEmph 9 5" xfId="19686"/>
    <cellStyle name="SAPBEXaggDataEmph 9 6" xfId="19687"/>
    <cellStyle name="SAPBEXaggDataEmph 9 7" xfId="19688"/>
    <cellStyle name="SAPBEXaggDataEmph_реестр объектов ЕНЭС" xfId="19689"/>
    <cellStyle name="SAPBEXaggItem" xfId="19690"/>
    <cellStyle name="SAPBEXaggItem 10" xfId="19691"/>
    <cellStyle name="SAPBEXaggItem 10 2" xfId="19692"/>
    <cellStyle name="SAPBEXaggItem 10 3" xfId="19693"/>
    <cellStyle name="SAPBEXaggItem 10 4" xfId="19694"/>
    <cellStyle name="SAPBEXaggItem 10 5" xfId="19695"/>
    <cellStyle name="SAPBEXaggItem 10 6" xfId="19696"/>
    <cellStyle name="SAPBEXaggItem 11" xfId="19697"/>
    <cellStyle name="SAPBEXaggItem 12" xfId="19698"/>
    <cellStyle name="SAPBEXaggItem 13" xfId="19699"/>
    <cellStyle name="SAPBEXaggItem 14" xfId="19700"/>
    <cellStyle name="SAPBEXaggItem 15" xfId="19701"/>
    <cellStyle name="SAPBEXaggItem 16" xfId="19702"/>
    <cellStyle name="SAPBEXaggItem 17" xfId="19703"/>
    <cellStyle name="SAPBEXaggItem 18" xfId="19704"/>
    <cellStyle name="SAPBEXaggItem 2" xfId="19705"/>
    <cellStyle name="SAPBEXaggItem 2 10" xfId="19706"/>
    <cellStyle name="SAPBEXaggItem 2 11" xfId="19707"/>
    <cellStyle name="SAPBEXaggItem 2 12" xfId="19708"/>
    <cellStyle name="SAPBEXaggItem 2 13" xfId="19709"/>
    <cellStyle name="SAPBEXaggItem 2 14" xfId="19710"/>
    <cellStyle name="SAPBEXaggItem 2 15" xfId="19711"/>
    <cellStyle name="SAPBEXaggItem 2 16" xfId="19712"/>
    <cellStyle name="SAPBEXaggItem 2 2" xfId="19713"/>
    <cellStyle name="SAPBEXaggItem 2 2 10" xfId="19714"/>
    <cellStyle name="SAPBEXaggItem 2 2 11" xfId="19715"/>
    <cellStyle name="SAPBEXaggItem 2 2 12" xfId="19716"/>
    <cellStyle name="SAPBEXaggItem 2 2 13" xfId="19717"/>
    <cellStyle name="SAPBEXaggItem 2 2 14" xfId="19718"/>
    <cellStyle name="SAPBEXaggItem 2 2 15" xfId="19719"/>
    <cellStyle name="SAPBEXaggItem 2 2 16" xfId="19720"/>
    <cellStyle name="SAPBEXaggItem 2 2 2" xfId="19721"/>
    <cellStyle name="SAPBEXaggItem 2 2 2 10" xfId="19722"/>
    <cellStyle name="SAPBEXaggItem 2 2 2 11" xfId="19723"/>
    <cellStyle name="SAPBEXaggItem 2 2 2 12" xfId="19724"/>
    <cellStyle name="SAPBEXaggItem 2 2 2 13" xfId="19725"/>
    <cellStyle name="SAPBEXaggItem 2 2 2 14" xfId="19726"/>
    <cellStyle name="SAPBEXaggItem 2 2 2 2" xfId="19727"/>
    <cellStyle name="SAPBEXaggItem 2 2 2 2 2" xfId="19728"/>
    <cellStyle name="SAPBEXaggItem 2 2 2 2 3" xfId="19729"/>
    <cellStyle name="SAPBEXaggItem 2 2 2 2 4" xfId="19730"/>
    <cellStyle name="SAPBEXaggItem 2 2 2 2 5" xfId="19731"/>
    <cellStyle name="SAPBEXaggItem 2 2 2 2 6" xfId="19732"/>
    <cellStyle name="SAPBEXaggItem 2 2 2 2 7" xfId="19733"/>
    <cellStyle name="SAPBEXaggItem 2 2 2 2 8" xfId="19734"/>
    <cellStyle name="SAPBEXaggItem 2 2 2 3" xfId="19735"/>
    <cellStyle name="SAPBEXaggItem 2 2 2 3 2" xfId="19736"/>
    <cellStyle name="SAPBEXaggItem 2 2 2 3 3" xfId="19737"/>
    <cellStyle name="SAPBEXaggItem 2 2 2 3 4" xfId="19738"/>
    <cellStyle name="SAPBEXaggItem 2 2 2 3 5" xfId="19739"/>
    <cellStyle name="SAPBEXaggItem 2 2 2 3 6" xfId="19740"/>
    <cellStyle name="SAPBEXaggItem 2 2 2 3 7" xfId="19741"/>
    <cellStyle name="SAPBEXaggItem 2 2 2 3 8" xfId="19742"/>
    <cellStyle name="SAPBEXaggItem 2 2 2 4" xfId="19743"/>
    <cellStyle name="SAPBEXaggItem 2 2 2 4 2" xfId="19744"/>
    <cellStyle name="SAPBEXaggItem 2 2 2 4 3" xfId="19745"/>
    <cellStyle name="SAPBEXaggItem 2 2 2 4 4" xfId="19746"/>
    <cellStyle name="SAPBEXaggItem 2 2 2 4 5" xfId="19747"/>
    <cellStyle name="SAPBEXaggItem 2 2 2 4 6" xfId="19748"/>
    <cellStyle name="SAPBEXaggItem 2 2 2 4 7" xfId="19749"/>
    <cellStyle name="SAPBEXaggItem 2 2 2 4 8" xfId="19750"/>
    <cellStyle name="SAPBEXaggItem 2 2 2 5" xfId="19751"/>
    <cellStyle name="SAPBEXaggItem 2 2 2 6" xfId="19752"/>
    <cellStyle name="SAPBEXaggItem 2 2 2 7" xfId="19753"/>
    <cellStyle name="SAPBEXaggItem 2 2 2 8" xfId="19754"/>
    <cellStyle name="SAPBEXaggItem 2 2 2 9" xfId="19755"/>
    <cellStyle name="SAPBEXaggItem 2 2 3" xfId="19756"/>
    <cellStyle name="SAPBEXaggItem 2 2 3 2" xfId="19757"/>
    <cellStyle name="SAPBEXaggItem 2 2 3 3" xfId="19758"/>
    <cellStyle name="SAPBEXaggItem 2 2 3 4" xfId="19759"/>
    <cellStyle name="SAPBEXaggItem 2 2 3 5" xfId="19760"/>
    <cellStyle name="SAPBEXaggItem 2 2 3 6" xfId="19761"/>
    <cellStyle name="SAPBEXaggItem 2 2 3 7" xfId="19762"/>
    <cellStyle name="SAPBEXaggItem 2 2 3 8" xfId="19763"/>
    <cellStyle name="SAPBEXaggItem 2 2 4" xfId="19764"/>
    <cellStyle name="SAPBEXaggItem 2 2 4 2" xfId="19765"/>
    <cellStyle name="SAPBEXaggItem 2 2 4 3" xfId="19766"/>
    <cellStyle name="SAPBEXaggItem 2 2 4 4" xfId="19767"/>
    <cellStyle name="SAPBEXaggItem 2 2 4 5" xfId="19768"/>
    <cellStyle name="SAPBEXaggItem 2 2 4 6" xfId="19769"/>
    <cellStyle name="SAPBEXaggItem 2 2 4 7" xfId="19770"/>
    <cellStyle name="SAPBEXaggItem 2 2 4 8" xfId="19771"/>
    <cellStyle name="SAPBEXaggItem 2 2 5" xfId="19772"/>
    <cellStyle name="SAPBEXaggItem 2 2 5 2" xfId="19773"/>
    <cellStyle name="SAPBEXaggItem 2 2 5 3" xfId="19774"/>
    <cellStyle name="SAPBEXaggItem 2 2 5 4" xfId="19775"/>
    <cellStyle name="SAPBEXaggItem 2 2 5 5" xfId="19776"/>
    <cellStyle name="SAPBEXaggItem 2 2 5 6" xfId="19777"/>
    <cellStyle name="SAPBEXaggItem 2 2 5 7" xfId="19778"/>
    <cellStyle name="SAPBEXaggItem 2 2 5 8" xfId="19779"/>
    <cellStyle name="SAPBEXaggItem 2 2 6" xfId="19780"/>
    <cellStyle name="SAPBEXaggItem 2 2 7" xfId="19781"/>
    <cellStyle name="SAPBEXaggItem 2 2 8" xfId="19782"/>
    <cellStyle name="SAPBEXaggItem 2 2 9" xfId="19783"/>
    <cellStyle name="SAPBEXaggItem 2 3" xfId="19784"/>
    <cellStyle name="SAPBEXaggItem 2 3 10" xfId="19785"/>
    <cellStyle name="SAPBEXaggItem 2 3 11" xfId="19786"/>
    <cellStyle name="SAPBEXaggItem 2 3 12" xfId="19787"/>
    <cellStyle name="SAPBEXaggItem 2 3 13" xfId="19788"/>
    <cellStyle name="SAPBEXaggItem 2 3 14" xfId="19789"/>
    <cellStyle name="SAPBEXaggItem 2 3 2" xfId="19790"/>
    <cellStyle name="SAPBEXaggItem 2 3 2 2" xfId="19791"/>
    <cellStyle name="SAPBEXaggItem 2 3 2 3" xfId="19792"/>
    <cellStyle name="SAPBEXaggItem 2 3 2 4" xfId="19793"/>
    <cellStyle name="SAPBEXaggItem 2 3 2 5" xfId="19794"/>
    <cellStyle name="SAPBEXaggItem 2 3 2 6" xfId="19795"/>
    <cellStyle name="SAPBEXaggItem 2 3 2 7" xfId="19796"/>
    <cellStyle name="SAPBEXaggItem 2 3 2 8" xfId="19797"/>
    <cellStyle name="SAPBEXaggItem 2 3 3" xfId="19798"/>
    <cellStyle name="SAPBEXaggItem 2 3 3 2" xfId="19799"/>
    <cellStyle name="SAPBEXaggItem 2 3 3 3" xfId="19800"/>
    <cellStyle name="SAPBEXaggItem 2 3 3 4" xfId="19801"/>
    <cellStyle name="SAPBEXaggItem 2 3 3 5" xfId="19802"/>
    <cellStyle name="SAPBEXaggItem 2 3 3 6" xfId="19803"/>
    <cellStyle name="SAPBEXaggItem 2 3 3 7" xfId="19804"/>
    <cellStyle name="SAPBEXaggItem 2 3 3 8" xfId="19805"/>
    <cellStyle name="SAPBEXaggItem 2 3 4" xfId="19806"/>
    <cellStyle name="SAPBEXaggItem 2 3 4 2" xfId="19807"/>
    <cellStyle name="SAPBEXaggItem 2 3 4 3" xfId="19808"/>
    <cellStyle name="SAPBEXaggItem 2 3 4 4" xfId="19809"/>
    <cellStyle name="SAPBEXaggItem 2 3 4 5" xfId="19810"/>
    <cellStyle name="SAPBEXaggItem 2 3 4 6" xfId="19811"/>
    <cellStyle name="SAPBEXaggItem 2 3 4 7" xfId="19812"/>
    <cellStyle name="SAPBEXaggItem 2 3 4 8" xfId="19813"/>
    <cellStyle name="SAPBEXaggItem 2 3 5" xfId="19814"/>
    <cellStyle name="SAPBEXaggItem 2 3 6" xfId="19815"/>
    <cellStyle name="SAPBEXaggItem 2 3 7" xfId="19816"/>
    <cellStyle name="SAPBEXaggItem 2 3 8" xfId="19817"/>
    <cellStyle name="SAPBEXaggItem 2 3 9" xfId="19818"/>
    <cellStyle name="SAPBEXaggItem 2 4" xfId="19819"/>
    <cellStyle name="SAPBEXaggItem 2 4 10" xfId="19820"/>
    <cellStyle name="SAPBEXaggItem 2 4 2" xfId="19821"/>
    <cellStyle name="SAPBEXaggItem 2 4 3" xfId="19822"/>
    <cellStyle name="SAPBEXaggItem 2 4 4" xfId="19823"/>
    <cellStyle name="SAPBEXaggItem 2 4 5" xfId="19824"/>
    <cellStyle name="SAPBEXaggItem 2 4 6" xfId="19825"/>
    <cellStyle name="SAPBEXaggItem 2 4 7" xfId="19826"/>
    <cellStyle name="SAPBEXaggItem 2 4 8" xfId="19827"/>
    <cellStyle name="SAPBEXaggItem 2 4 9" xfId="19828"/>
    <cellStyle name="SAPBEXaggItem 2 5" xfId="19829"/>
    <cellStyle name="SAPBEXaggItem 2 5 2" xfId="19830"/>
    <cellStyle name="SAPBEXaggItem 2 5 3" xfId="19831"/>
    <cellStyle name="SAPBEXaggItem 2 5 4" xfId="19832"/>
    <cellStyle name="SAPBEXaggItem 2 5 5" xfId="19833"/>
    <cellStyle name="SAPBEXaggItem 2 5 6" xfId="19834"/>
    <cellStyle name="SAPBEXaggItem 2 5 7" xfId="19835"/>
    <cellStyle name="SAPBEXaggItem 2 5 8" xfId="19836"/>
    <cellStyle name="SAPBEXaggItem 2 6" xfId="19837"/>
    <cellStyle name="SAPBEXaggItem 2 6 2" xfId="19838"/>
    <cellStyle name="SAPBEXaggItem 2 6 3" xfId="19839"/>
    <cellStyle name="SAPBEXaggItem 2 6 4" xfId="19840"/>
    <cellStyle name="SAPBEXaggItem 2 6 5" xfId="19841"/>
    <cellStyle name="SAPBEXaggItem 2 6 6" xfId="19842"/>
    <cellStyle name="SAPBEXaggItem 2 6 7" xfId="19843"/>
    <cellStyle name="SAPBEXaggItem 2 6 8" xfId="19844"/>
    <cellStyle name="SAPBEXaggItem 2 7" xfId="19845"/>
    <cellStyle name="SAPBEXaggItem 2 8" xfId="19846"/>
    <cellStyle name="SAPBEXaggItem 2 9" xfId="19847"/>
    <cellStyle name="SAPBEXaggItem 3" xfId="19848"/>
    <cellStyle name="SAPBEXaggItem 3 10" xfId="19849"/>
    <cellStyle name="SAPBEXaggItem 3 11" xfId="19850"/>
    <cellStyle name="SAPBEXaggItem 3 12" xfId="19851"/>
    <cellStyle name="SAPBEXaggItem 3 13" xfId="19852"/>
    <cellStyle name="SAPBEXaggItem 3 14" xfId="19853"/>
    <cellStyle name="SAPBEXaggItem 3 15" xfId="19854"/>
    <cellStyle name="SAPBEXaggItem 3 16" xfId="19855"/>
    <cellStyle name="SAPBEXaggItem 3 2" xfId="19856"/>
    <cellStyle name="SAPBEXaggItem 3 2 10" xfId="19857"/>
    <cellStyle name="SAPBEXaggItem 3 2 11" xfId="19858"/>
    <cellStyle name="SAPBEXaggItem 3 2 12" xfId="19859"/>
    <cellStyle name="SAPBEXaggItem 3 2 13" xfId="19860"/>
    <cellStyle name="SAPBEXaggItem 3 2 14" xfId="19861"/>
    <cellStyle name="SAPBEXaggItem 3 2 15" xfId="19862"/>
    <cellStyle name="SAPBEXaggItem 3 2 16" xfId="19863"/>
    <cellStyle name="SAPBEXaggItem 3 2 2" xfId="19864"/>
    <cellStyle name="SAPBEXaggItem 3 2 2 10" xfId="19865"/>
    <cellStyle name="SAPBEXaggItem 3 2 2 11" xfId="19866"/>
    <cellStyle name="SAPBEXaggItem 3 2 2 12" xfId="19867"/>
    <cellStyle name="SAPBEXaggItem 3 2 2 2" xfId="19868"/>
    <cellStyle name="SAPBEXaggItem 3 2 2 2 2" xfId="19869"/>
    <cellStyle name="SAPBEXaggItem 3 2 2 2 3" xfId="19870"/>
    <cellStyle name="SAPBEXaggItem 3 2 2 2 4" xfId="19871"/>
    <cellStyle name="SAPBEXaggItem 3 2 2 2 5" xfId="19872"/>
    <cellStyle name="SAPBEXaggItem 3 2 2 2 6" xfId="19873"/>
    <cellStyle name="SAPBEXaggItem 3 2 2 2 7" xfId="19874"/>
    <cellStyle name="SAPBEXaggItem 3 2 2 2 8" xfId="19875"/>
    <cellStyle name="SAPBEXaggItem 3 2 2 3" xfId="19876"/>
    <cellStyle name="SAPBEXaggItem 3 2 2 3 2" xfId="19877"/>
    <cellStyle name="SAPBEXaggItem 3 2 2 3 3" xfId="19878"/>
    <cellStyle name="SAPBEXaggItem 3 2 2 3 4" xfId="19879"/>
    <cellStyle name="SAPBEXaggItem 3 2 2 3 5" xfId="19880"/>
    <cellStyle name="SAPBEXaggItem 3 2 2 3 6" xfId="19881"/>
    <cellStyle name="SAPBEXaggItem 3 2 2 3 7" xfId="19882"/>
    <cellStyle name="SAPBEXaggItem 3 2 2 3 8" xfId="19883"/>
    <cellStyle name="SAPBEXaggItem 3 2 2 4" xfId="19884"/>
    <cellStyle name="SAPBEXaggItem 3 2 2 4 2" xfId="19885"/>
    <cellStyle name="SAPBEXaggItem 3 2 2 4 3" xfId="19886"/>
    <cellStyle name="SAPBEXaggItem 3 2 2 4 4" xfId="19887"/>
    <cellStyle name="SAPBEXaggItem 3 2 2 4 5" xfId="19888"/>
    <cellStyle name="SAPBEXaggItem 3 2 2 4 6" xfId="19889"/>
    <cellStyle name="SAPBEXaggItem 3 2 2 4 7" xfId="19890"/>
    <cellStyle name="SAPBEXaggItem 3 2 2 4 8" xfId="19891"/>
    <cellStyle name="SAPBEXaggItem 3 2 2 5" xfId="19892"/>
    <cellStyle name="SAPBEXaggItem 3 2 2 6" xfId="19893"/>
    <cellStyle name="SAPBEXaggItem 3 2 2 7" xfId="19894"/>
    <cellStyle name="SAPBEXaggItem 3 2 2 8" xfId="19895"/>
    <cellStyle name="SAPBEXaggItem 3 2 2 9" xfId="19896"/>
    <cellStyle name="SAPBEXaggItem 3 2 3" xfId="19897"/>
    <cellStyle name="SAPBEXaggItem 3 2 3 2" xfId="19898"/>
    <cellStyle name="SAPBEXaggItem 3 2 3 3" xfId="19899"/>
    <cellStyle name="SAPBEXaggItem 3 2 3 4" xfId="19900"/>
    <cellStyle name="SAPBEXaggItem 3 2 3 5" xfId="19901"/>
    <cellStyle name="SAPBEXaggItem 3 2 3 6" xfId="19902"/>
    <cellStyle name="SAPBEXaggItem 3 2 3 7" xfId="19903"/>
    <cellStyle name="SAPBEXaggItem 3 2 3 8" xfId="19904"/>
    <cellStyle name="SAPBEXaggItem 3 2 4" xfId="19905"/>
    <cellStyle name="SAPBEXaggItem 3 2 4 2" xfId="19906"/>
    <cellStyle name="SAPBEXaggItem 3 2 4 3" xfId="19907"/>
    <cellStyle name="SAPBEXaggItem 3 2 4 4" xfId="19908"/>
    <cellStyle name="SAPBEXaggItem 3 2 4 5" xfId="19909"/>
    <cellStyle name="SAPBEXaggItem 3 2 4 6" xfId="19910"/>
    <cellStyle name="SAPBEXaggItem 3 2 4 7" xfId="19911"/>
    <cellStyle name="SAPBEXaggItem 3 2 4 8" xfId="19912"/>
    <cellStyle name="SAPBEXaggItem 3 2 5" xfId="19913"/>
    <cellStyle name="SAPBEXaggItem 3 2 5 2" xfId="19914"/>
    <cellStyle name="SAPBEXaggItem 3 2 5 3" xfId="19915"/>
    <cellStyle name="SAPBEXaggItem 3 2 5 4" xfId="19916"/>
    <cellStyle name="SAPBEXaggItem 3 2 5 5" xfId="19917"/>
    <cellStyle name="SAPBEXaggItem 3 2 5 6" xfId="19918"/>
    <cellStyle name="SAPBEXaggItem 3 2 5 7" xfId="19919"/>
    <cellStyle name="SAPBEXaggItem 3 2 5 8" xfId="19920"/>
    <cellStyle name="SAPBEXaggItem 3 2 6" xfId="19921"/>
    <cellStyle name="SAPBEXaggItem 3 2 7" xfId="19922"/>
    <cellStyle name="SAPBEXaggItem 3 2 8" xfId="19923"/>
    <cellStyle name="SAPBEXaggItem 3 2 9" xfId="19924"/>
    <cellStyle name="SAPBEXaggItem 3 3" xfId="19925"/>
    <cellStyle name="SAPBEXaggItem 3 3 10" xfId="19926"/>
    <cellStyle name="SAPBEXaggItem 3 3 11" xfId="19927"/>
    <cellStyle name="SAPBEXaggItem 3 3 12" xfId="19928"/>
    <cellStyle name="SAPBEXaggItem 3 3 2" xfId="19929"/>
    <cellStyle name="SAPBEXaggItem 3 3 2 2" xfId="19930"/>
    <cellStyle name="SAPBEXaggItem 3 3 2 3" xfId="19931"/>
    <cellStyle name="SAPBEXaggItem 3 3 2 4" xfId="19932"/>
    <cellStyle name="SAPBEXaggItem 3 3 2 5" xfId="19933"/>
    <cellStyle name="SAPBEXaggItem 3 3 2 6" xfId="19934"/>
    <cellStyle name="SAPBEXaggItem 3 3 2 7" xfId="19935"/>
    <cellStyle name="SAPBEXaggItem 3 3 2 8" xfId="19936"/>
    <cellStyle name="SAPBEXaggItem 3 3 3" xfId="19937"/>
    <cellStyle name="SAPBEXaggItem 3 3 3 2" xfId="19938"/>
    <cellStyle name="SAPBEXaggItem 3 3 3 3" xfId="19939"/>
    <cellStyle name="SAPBEXaggItem 3 3 3 4" xfId="19940"/>
    <cellStyle name="SAPBEXaggItem 3 3 3 5" xfId="19941"/>
    <cellStyle name="SAPBEXaggItem 3 3 3 6" xfId="19942"/>
    <cellStyle name="SAPBEXaggItem 3 3 3 7" xfId="19943"/>
    <cellStyle name="SAPBEXaggItem 3 3 3 8" xfId="19944"/>
    <cellStyle name="SAPBEXaggItem 3 3 4" xfId="19945"/>
    <cellStyle name="SAPBEXaggItem 3 3 4 2" xfId="19946"/>
    <cellStyle name="SAPBEXaggItem 3 3 4 3" xfId="19947"/>
    <cellStyle name="SAPBEXaggItem 3 3 4 4" xfId="19948"/>
    <cellStyle name="SAPBEXaggItem 3 3 4 5" xfId="19949"/>
    <cellStyle name="SAPBEXaggItem 3 3 4 6" xfId="19950"/>
    <cellStyle name="SAPBEXaggItem 3 3 4 7" xfId="19951"/>
    <cellStyle name="SAPBEXaggItem 3 3 4 8" xfId="19952"/>
    <cellStyle name="SAPBEXaggItem 3 3 5" xfId="19953"/>
    <cellStyle name="SAPBEXaggItem 3 3 6" xfId="19954"/>
    <cellStyle name="SAPBEXaggItem 3 3 7" xfId="19955"/>
    <cellStyle name="SAPBEXaggItem 3 3 8" xfId="19956"/>
    <cellStyle name="SAPBEXaggItem 3 3 9" xfId="19957"/>
    <cellStyle name="SAPBEXaggItem 3 4" xfId="19958"/>
    <cellStyle name="SAPBEXaggItem 3 4 2" xfId="19959"/>
    <cellStyle name="SAPBEXaggItem 3 4 3" xfId="19960"/>
    <cellStyle name="SAPBEXaggItem 3 4 4" xfId="19961"/>
    <cellStyle name="SAPBEXaggItem 3 4 5" xfId="19962"/>
    <cellStyle name="SAPBEXaggItem 3 4 6" xfId="19963"/>
    <cellStyle name="SAPBEXaggItem 3 4 7" xfId="19964"/>
    <cellStyle name="SAPBEXaggItem 3 4 8" xfId="19965"/>
    <cellStyle name="SAPBEXaggItem 3 5" xfId="19966"/>
    <cellStyle name="SAPBEXaggItem 3 5 2" xfId="19967"/>
    <cellStyle name="SAPBEXaggItem 3 5 3" xfId="19968"/>
    <cellStyle name="SAPBEXaggItem 3 5 4" xfId="19969"/>
    <cellStyle name="SAPBEXaggItem 3 5 5" xfId="19970"/>
    <cellStyle name="SAPBEXaggItem 3 5 6" xfId="19971"/>
    <cellStyle name="SAPBEXaggItem 3 5 7" xfId="19972"/>
    <cellStyle name="SAPBEXaggItem 3 5 8" xfId="19973"/>
    <cellStyle name="SAPBEXaggItem 3 6" xfId="19974"/>
    <cellStyle name="SAPBEXaggItem 3 6 2" xfId="19975"/>
    <cellStyle name="SAPBEXaggItem 3 6 3" xfId="19976"/>
    <cellStyle name="SAPBEXaggItem 3 6 4" xfId="19977"/>
    <cellStyle name="SAPBEXaggItem 3 6 5" xfId="19978"/>
    <cellStyle name="SAPBEXaggItem 3 6 6" xfId="19979"/>
    <cellStyle name="SAPBEXaggItem 3 6 7" xfId="19980"/>
    <cellStyle name="SAPBEXaggItem 3 6 8" xfId="19981"/>
    <cellStyle name="SAPBEXaggItem 3 7" xfId="19982"/>
    <cellStyle name="SAPBEXaggItem 3 8" xfId="19983"/>
    <cellStyle name="SAPBEXaggItem 3 9" xfId="19984"/>
    <cellStyle name="SAPBEXaggItem 4" xfId="19985"/>
    <cellStyle name="SAPBEXaggItem 4 10" xfId="19986"/>
    <cellStyle name="SAPBEXaggItem 4 11" xfId="19987"/>
    <cellStyle name="SAPBEXaggItem 4 12" xfId="19988"/>
    <cellStyle name="SAPBEXaggItem 4 13" xfId="19989"/>
    <cellStyle name="SAPBEXaggItem 4 14" xfId="19990"/>
    <cellStyle name="SAPBEXaggItem 4 15" xfId="19991"/>
    <cellStyle name="SAPBEXaggItem 4 16" xfId="19992"/>
    <cellStyle name="SAPBEXaggItem 4 2" xfId="19993"/>
    <cellStyle name="SAPBEXaggItem 4 2 10" xfId="19994"/>
    <cellStyle name="SAPBEXaggItem 4 2 11" xfId="19995"/>
    <cellStyle name="SAPBEXaggItem 4 2 12" xfId="19996"/>
    <cellStyle name="SAPBEXaggItem 4 2 13" xfId="19997"/>
    <cellStyle name="SAPBEXaggItem 4 2 14" xfId="19998"/>
    <cellStyle name="SAPBEXaggItem 4 2 2" xfId="19999"/>
    <cellStyle name="SAPBEXaggItem 4 2 2 10" xfId="20000"/>
    <cellStyle name="SAPBEXaggItem 4 2 2 2" xfId="20001"/>
    <cellStyle name="SAPBEXaggItem 4 2 2 3" xfId="20002"/>
    <cellStyle name="SAPBEXaggItem 4 2 2 4" xfId="20003"/>
    <cellStyle name="SAPBEXaggItem 4 2 2 5" xfId="20004"/>
    <cellStyle name="SAPBEXaggItem 4 2 2 6" xfId="20005"/>
    <cellStyle name="SAPBEXaggItem 4 2 2 7" xfId="20006"/>
    <cellStyle name="SAPBEXaggItem 4 2 2 8" xfId="20007"/>
    <cellStyle name="SAPBEXaggItem 4 2 2 9" xfId="20008"/>
    <cellStyle name="SAPBEXaggItem 4 2 3" xfId="20009"/>
    <cellStyle name="SAPBEXaggItem 4 2 3 2" xfId="20010"/>
    <cellStyle name="SAPBEXaggItem 4 2 3 3" xfId="20011"/>
    <cellStyle name="SAPBEXaggItem 4 2 3 4" xfId="20012"/>
    <cellStyle name="SAPBEXaggItem 4 2 3 5" xfId="20013"/>
    <cellStyle name="SAPBEXaggItem 4 2 3 6" xfId="20014"/>
    <cellStyle name="SAPBEXaggItem 4 2 3 7" xfId="20015"/>
    <cellStyle name="SAPBEXaggItem 4 2 3 8" xfId="20016"/>
    <cellStyle name="SAPBEXaggItem 4 2 4" xfId="20017"/>
    <cellStyle name="SAPBEXaggItem 4 2 4 2" xfId="20018"/>
    <cellStyle name="SAPBEXaggItem 4 2 4 3" xfId="20019"/>
    <cellStyle name="SAPBEXaggItem 4 2 4 4" xfId="20020"/>
    <cellStyle name="SAPBEXaggItem 4 2 4 5" xfId="20021"/>
    <cellStyle name="SAPBEXaggItem 4 2 4 6" xfId="20022"/>
    <cellStyle name="SAPBEXaggItem 4 2 4 7" xfId="20023"/>
    <cellStyle name="SAPBEXaggItem 4 2 4 8" xfId="20024"/>
    <cellStyle name="SAPBEXaggItem 4 2 5" xfId="20025"/>
    <cellStyle name="SAPBEXaggItem 4 2 6" xfId="20026"/>
    <cellStyle name="SAPBEXaggItem 4 2 7" xfId="20027"/>
    <cellStyle name="SAPBEXaggItem 4 2 8" xfId="20028"/>
    <cellStyle name="SAPBEXaggItem 4 2 9" xfId="20029"/>
    <cellStyle name="SAPBEXaggItem 4 3" xfId="20030"/>
    <cellStyle name="SAPBEXaggItem 4 3 10" xfId="20031"/>
    <cellStyle name="SAPBEXaggItem 4 3 2" xfId="20032"/>
    <cellStyle name="SAPBEXaggItem 4 3 3" xfId="20033"/>
    <cellStyle name="SAPBEXaggItem 4 3 4" xfId="20034"/>
    <cellStyle name="SAPBEXaggItem 4 3 5" xfId="20035"/>
    <cellStyle name="SAPBEXaggItem 4 3 6" xfId="20036"/>
    <cellStyle name="SAPBEXaggItem 4 3 7" xfId="20037"/>
    <cellStyle name="SAPBEXaggItem 4 3 8" xfId="20038"/>
    <cellStyle name="SAPBEXaggItem 4 3 9" xfId="20039"/>
    <cellStyle name="SAPBEXaggItem 4 4" xfId="20040"/>
    <cellStyle name="SAPBEXaggItem 4 4 2" xfId="20041"/>
    <cellStyle name="SAPBEXaggItem 4 4 3" xfId="20042"/>
    <cellStyle name="SAPBEXaggItem 4 4 4" xfId="20043"/>
    <cellStyle name="SAPBEXaggItem 4 4 5" xfId="20044"/>
    <cellStyle name="SAPBEXaggItem 4 4 6" xfId="20045"/>
    <cellStyle name="SAPBEXaggItem 4 4 7" xfId="20046"/>
    <cellStyle name="SAPBEXaggItem 4 4 8" xfId="20047"/>
    <cellStyle name="SAPBEXaggItem 4 5" xfId="20048"/>
    <cellStyle name="SAPBEXaggItem 4 5 2" xfId="20049"/>
    <cellStyle name="SAPBEXaggItem 4 5 3" xfId="20050"/>
    <cellStyle name="SAPBEXaggItem 4 5 4" xfId="20051"/>
    <cellStyle name="SAPBEXaggItem 4 5 5" xfId="20052"/>
    <cellStyle name="SAPBEXaggItem 4 5 6" xfId="20053"/>
    <cellStyle name="SAPBEXaggItem 4 5 7" xfId="20054"/>
    <cellStyle name="SAPBEXaggItem 4 5 8" xfId="20055"/>
    <cellStyle name="SAPBEXaggItem 4 6" xfId="20056"/>
    <cellStyle name="SAPBEXaggItem 4 7" xfId="20057"/>
    <cellStyle name="SAPBEXaggItem 4 8" xfId="20058"/>
    <cellStyle name="SAPBEXaggItem 4 9" xfId="20059"/>
    <cellStyle name="SAPBEXaggItem 5" xfId="20060"/>
    <cellStyle name="SAPBEXaggItem 5 10" xfId="20061"/>
    <cellStyle name="SAPBEXaggItem 5 11" xfId="20062"/>
    <cellStyle name="SAPBEXaggItem 5 12" xfId="20063"/>
    <cellStyle name="SAPBEXaggItem 5 13" xfId="20064"/>
    <cellStyle name="SAPBEXaggItem 5 14" xfId="20065"/>
    <cellStyle name="SAPBEXaggItem 5 2" xfId="20066"/>
    <cellStyle name="SAPBEXaggItem 5 2 10" xfId="20067"/>
    <cellStyle name="SAPBEXaggItem 5 2 2" xfId="20068"/>
    <cellStyle name="SAPBEXaggItem 5 2 3" xfId="20069"/>
    <cellStyle name="SAPBEXaggItem 5 2 4" xfId="20070"/>
    <cellStyle name="SAPBEXaggItem 5 2 5" xfId="20071"/>
    <cellStyle name="SAPBEXaggItem 5 2 6" xfId="20072"/>
    <cellStyle name="SAPBEXaggItem 5 2 7" xfId="20073"/>
    <cellStyle name="SAPBEXaggItem 5 2 8" xfId="20074"/>
    <cellStyle name="SAPBEXaggItem 5 2 9" xfId="20075"/>
    <cellStyle name="SAPBEXaggItem 5 3" xfId="20076"/>
    <cellStyle name="SAPBEXaggItem 5 3 2" xfId="20077"/>
    <cellStyle name="SAPBEXaggItem 5 3 3" xfId="20078"/>
    <cellStyle name="SAPBEXaggItem 5 3 4" xfId="20079"/>
    <cellStyle name="SAPBEXaggItem 5 3 5" xfId="20080"/>
    <cellStyle name="SAPBEXaggItem 5 3 6" xfId="20081"/>
    <cellStyle name="SAPBEXaggItem 5 3 7" xfId="20082"/>
    <cellStyle name="SAPBEXaggItem 5 3 8" xfId="20083"/>
    <cellStyle name="SAPBEXaggItem 5 4" xfId="20084"/>
    <cellStyle name="SAPBEXaggItem 5 4 2" xfId="20085"/>
    <cellStyle name="SAPBEXaggItem 5 4 3" xfId="20086"/>
    <cellStyle name="SAPBEXaggItem 5 4 4" xfId="20087"/>
    <cellStyle name="SAPBEXaggItem 5 4 5" xfId="20088"/>
    <cellStyle name="SAPBEXaggItem 5 4 6" xfId="20089"/>
    <cellStyle name="SAPBEXaggItem 5 4 7" xfId="20090"/>
    <cellStyle name="SAPBEXaggItem 5 4 8" xfId="20091"/>
    <cellStyle name="SAPBEXaggItem 5 5" xfId="20092"/>
    <cellStyle name="SAPBEXaggItem 5 6" xfId="20093"/>
    <cellStyle name="SAPBEXaggItem 5 7" xfId="20094"/>
    <cellStyle name="SAPBEXaggItem 5 8" xfId="20095"/>
    <cellStyle name="SAPBEXaggItem 5 9" xfId="20096"/>
    <cellStyle name="SAPBEXaggItem 6" xfId="20097"/>
    <cellStyle name="SAPBEXaggItem 6 10" xfId="20098"/>
    <cellStyle name="SAPBEXaggItem 6 2" xfId="20099"/>
    <cellStyle name="SAPBEXaggItem 6 2 2" xfId="20100"/>
    <cellStyle name="SAPBEXaggItem 6 2 3" xfId="20101"/>
    <cellStyle name="SAPBEXaggItem 6 2 4" xfId="20102"/>
    <cellStyle name="SAPBEXaggItem 6 2 5" xfId="20103"/>
    <cellStyle name="SAPBEXaggItem 6 2 6" xfId="20104"/>
    <cellStyle name="SAPBEXaggItem 6 3" xfId="20105"/>
    <cellStyle name="SAPBEXaggItem 6 4" xfId="20106"/>
    <cellStyle name="SAPBEXaggItem 6 5" xfId="20107"/>
    <cellStyle name="SAPBEXaggItem 6 6" xfId="20108"/>
    <cellStyle name="SAPBEXaggItem 6 7" xfId="20109"/>
    <cellStyle name="SAPBEXaggItem 6 8" xfId="20110"/>
    <cellStyle name="SAPBEXaggItem 6 9" xfId="20111"/>
    <cellStyle name="SAPBEXaggItem 7" xfId="20112"/>
    <cellStyle name="SAPBEXaggItem 7 10" xfId="20113"/>
    <cellStyle name="SAPBEXaggItem 7 2" xfId="20114"/>
    <cellStyle name="SAPBEXaggItem 7 2 2" xfId="20115"/>
    <cellStyle name="SAPBEXaggItem 7 2 3" xfId="20116"/>
    <cellStyle name="SAPBEXaggItem 7 2 4" xfId="20117"/>
    <cellStyle name="SAPBEXaggItem 7 2 5" xfId="20118"/>
    <cellStyle name="SAPBEXaggItem 7 2 6" xfId="20119"/>
    <cellStyle name="SAPBEXaggItem 7 3" xfId="20120"/>
    <cellStyle name="SAPBEXaggItem 7 4" xfId="20121"/>
    <cellStyle name="SAPBEXaggItem 7 5" xfId="20122"/>
    <cellStyle name="SAPBEXaggItem 7 6" xfId="20123"/>
    <cellStyle name="SAPBEXaggItem 7 7" xfId="20124"/>
    <cellStyle name="SAPBEXaggItem 7 8" xfId="20125"/>
    <cellStyle name="SAPBEXaggItem 7 9" xfId="20126"/>
    <cellStyle name="SAPBEXaggItem 8" xfId="20127"/>
    <cellStyle name="SAPBEXaggItem 8 10" xfId="20128"/>
    <cellStyle name="SAPBEXaggItem 8 2" xfId="20129"/>
    <cellStyle name="SAPBEXaggItem 8 2 2" xfId="20130"/>
    <cellStyle name="SAPBEXaggItem 8 2 3" xfId="20131"/>
    <cellStyle name="SAPBEXaggItem 8 2 4" xfId="20132"/>
    <cellStyle name="SAPBEXaggItem 8 2 5" xfId="20133"/>
    <cellStyle name="SAPBEXaggItem 8 2 6" xfId="20134"/>
    <cellStyle name="SAPBEXaggItem 8 3" xfId="20135"/>
    <cellStyle name="SAPBEXaggItem 8 4" xfId="20136"/>
    <cellStyle name="SAPBEXaggItem 8 5" xfId="20137"/>
    <cellStyle name="SAPBEXaggItem 8 6" xfId="20138"/>
    <cellStyle name="SAPBEXaggItem 8 7" xfId="20139"/>
    <cellStyle name="SAPBEXaggItem 8 8" xfId="20140"/>
    <cellStyle name="SAPBEXaggItem 8 9" xfId="20141"/>
    <cellStyle name="SAPBEXaggItem 9" xfId="20142"/>
    <cellStyle name="SAPBEXaggItem 9 2" xfId="20143"/>
    <cellStyle name="SAPBEXaggItem 9 2 2" xfId="20144"/>
    <cellStyle name="SAPBEXaggItem 9 2 3" xfId="20145"/>
    <cellStyle name="SAPBEXaggItem 9 2 4" xfId="20146"/>
    <cellStyle name="SAPBEXaggItem 9 2 5" xfId="20147"/>
    <cellStyle name="SAPBEXaggItem 9 2 6" xfId="20148"/>
    <cellStyle name="SAPBEXaggItem 9 3" xfId="20149"/>
    <cellStyle name="SAPBEXaggItem 9 4" xfId="20150"/>
    <cellStyle name="SAPBEXaggItem 9 5" xfId="20151"/>
    <cellStyle name="SAPBEXaggItem 9 6" xfId="20152"/>
    <cellStyle name="SAPBEXaggItem 9 7" xfId="20153"/>
    <cellStyle name="SAPBEXaggItem_реестр объектов ЕНЭС" xfId="20154"/>
    <cellStyle name="SAPBEXaggItemX" xfId="20155"/>
    <cellStyle name="SAPBEXaggItemX 10" xfId="20156"/>
    <cellStyle name="SAPBEXaggItemX 10 2" xfId="20157"/>
    <cellStyle name="SAPBEXaggItemX 10 3" xfId="20158"/>
    <cellStyle name="SAPBEXaggItemX 10 4" xfId="20159"/>
    <cellStyle name="SAPBEXaggItemX 10 5" xfId="20160"/>
    <cellStyle name="SAPBEXaggItemX 10 6" xfId="20161"/>
    <cellStyle name="SAPBEXaggItemX 11" xfId="20162"/>
    <cellStyle name="SAPBEXaggItemX 12" xfId="20163"/>
    <cellStyle name="SAPBEXaggItemX 13" xfId="20164"/>
    <cellStyle name="SAPBEXaggItemX 14" xfId="20165"/>
    <cellStyle name="SAPBEXaggItemX 15" xfId="20166"/>
    <cellStyle name="SAPBEXaggItemX 16" xfId="20167"/>
    <cellStyle name="SAPBEXaggItemX 17" xfId="20168"/>
    <cellStyle name="SAPBEXaggItemX 18" xfId="20169"/>
    <cellStyle name="SAPBEXaggItemX 2" xfId="20170"/>
    <cellStyle name="SAPBEXaggItemX 2 10" xfId="20171"/>
    <cellStyle name="SAPBEXaggItemX 2 11" xfId="20172"/>
    <cellStyle name="SAPBEXaggItemX 2 12" xfId="20173"/>
    <cellStyle name="SAPBEXaggItemX 2 13" xfId="20174"/>
    <cellStyle name="SAPBEXaggItemX 2 14" xfId="20175"/>
    <cellStyle name="SAPBEXaggItemX 2 15" xfId="20176"/>
    <cellStyle name="SAPBEXaggItemX 2 16" xfId="20177"/>
    <cellStyle name="SAPBEXaggItemX 2 2" xfId="20178"/>
    <cellStyle name="SAPBEXaggItemX 2 2 10" xfId="20179"/>
    <cellStyle name="SAPBEXaggItemX 2 2 11" xfId="20180"/>
    <cellStyle name="SAPBEXaggItemX 2 2 12" xfId="20181"/>
    <cellStyle name="SAPBEXaggItemX 2 2 13" xfId="20182"/>
    <cellStyle name="SAPBEXaggItemX 2 2 14" xfId="20183"/>
    <cellStyle name="SAPBEXaggItemX 2 2 15" xfId="20184"/>
    <cellStyle name="SAPBEXaggItemX 2 2 16" xfId="20185"/>
    <cellStyle name="SAPBEXaggItemX 2 2 2" xfId="20186"/>
    <cellStyle name="SAPBEXaggItemX 2 2 2 10" xfId="20187"/>
    <cellStyle name="SAPBEXaggItemX 2 2 2 11" xfId="20188"/>
    <cellStyle name="SAPBEXaggItemX 2 2 2 12" xfId="20189"/>
    <cellStyle name="SAPBEXaggItemX 2 2 2 13" xfId="20190"/>
    <cellStyle name="SAPBEXaggItemX 2 2 2 14" xfId="20191"/>
    <cellStyle name="SAPBEXaggItemX 2 2 2 2" xfId="20192"/>
    <cellStyle name="SAPBEXaggItemX 2 2 2 2 2" xfId="20193"/>
    <cellStyle name="SAPBEXaggItemX 2 2 2 2 3" xfId="20194"/>
    <cellStyle name="SAPBEXaggItemX 2 2 2 2 4" xfId="20195"/>
    <cellStyle name="SAPBEXaggItemX 2 2 2 2 5" xfId="20196"/>
    <cellStyle name="SAPBEXaggItemX 2 2 2 2 6" xfId="20197"/>
    <cellStyle name="SAPBEXaggItemX 2 2 2 2 7" xfId="20198"/>
    <cellStyle name="SAPBEXaggItemX 2 2 2 2 8" xfId="20199"/>
    <cellStyle name="SAPBEXaggItemX 2 2 2 3" xfId="20200"/>
    <cellStyle name="SAPBEXaggItemX 2 2 2 3 2" xfId="20201"/>
    <cellStyle name="SAPBEXaggItemX 2 2 2 3 3" xfId="20202"/>
    <cellStyle name="SAPBEXaggItemX 2 2 2 3 4" xfId="20203"/>
    <cellStyle name="SAPBEXaggItemX 2 2 2 3 5" xfId="20204"/>
    <cellStyle name="SAPBEXaggItemX 2 2 2 3 6" xfId="20205"/>
    <cellStyle name="SAPBEXaggItemX 2 2 2 3 7" xfId="20206"/>
    <cellStyle name="SAPBEXaggItemX 2 2 2 3 8" xfId="20207"/>
    <cellStyle name="SAPBEXaggItemX 2 2 2 4" xfId="20208"/>
    <cellStyle name="SAPBEXaggItemX 2 2 2 4 2" xfId="20209"/>
    <cellStyle name="SAPBEXaggItemX 2 2 2 4 3" xfId="20210"/>
    <cellStyle name="SAPBEXaggItemX 2 2 2 4 4" xfId="20211"/>
    <cellStyle name="SAPBEXaggItemX 2 2 2 4 5" xfId="20212"/>
    <cellStyle name="SAPBEXaggItemX 2 2 2 4 6" xfId="20213"/>
    <cellStyle name="SAPBEXaggItemX 2 2 2 4 7" xfId="20214"/>
    <cellStyle name="SAPBEXaggItemX 2 2 2 4 8" xfId="20215"/>
    <cellStyle name="SAPBEXaggItemX 2 2 2 5" xfId="20216"/>
    <cellStyle name="SAPBEXaggItemX 2 2 2 6" xfId="20217"/>
    <cellStyle name="SAPBEXaggItemX 2 2 2 7" xfId="20218"/>
    <cellStyle name="SAPBEXaggItemX 2 2 2 8" xfId="20219"/>
    <cellStyle name="SAPBEXaggItemX 2 2 2 9" xfId="20220"/>
    <cellStyle name="SAPBEXaggItemX 2 2 3" xfId="20221"/>
    <cellStyle name="SAPBEXaggItemX 2 2 3 2" xfId="20222"/>
    <cellStyle name="SAPBEXaggItemX 2 2 3 3" xfId="20223"/>
    <cellStyle name="SAPBEXaggItemX 2 2 3 4" xfId="20224"/>
    <cellStyle name="SAPBEXaggItemX 2 2 3 5" xfId="20225"/>
    <cellStyle name="SAPBEXaggItemX 2 2 3 6" xfId="20226"/>
    <cellStyle name="SAPBEXaggItemX 2 2 3 7" xfId="20227"/>
    <cellStyle name="SAPBEXaggItemX 2 2 3 8" xfId="20228"/>
    <cellStyle name="SAPBEXaggItemX 2 2 4" xfId="20229"/>
    <cellStyle name="SAPBEXaggItemX 2 2 4 2" xfId="20230"/>
    <cellStyle name="SAPBEXaggItemX 2 2 4 3" xfId="20231"/>
    <cellStyle name="SAPBEXaggItemX 2 2 4 4" xfId="20232"/>
    <cellStyle name="SAPBEXaggItemX 2 2 4 5" xfId="20233"/>
    <cellStyle name="SAPBEXaggItemX 2 2 4 6" xfId="20234"/>
    <cellStyle name="SAPBEXaggItemX 2 2 4 7" xfId="20235"/>
    <cellStyle name="SAPBEXaggItemX 2 2 4 8" xfId="20236"/>
    <cellStyle name="SAPBEXaggItemX 2 2 5" xfId="20237"/>
    <cellStyle name="SAPBEXaggItemX 2 2 5 2" xfId="20238"/>
    <cellStyle name="SAPBEXaggItemX 2 2 5 3" xfId="20239"/>
    <cellStyle name="SAPBEXaggItemX 2 2 5 4" xfId="20240"/>
    <cellStyle name="SAPBEXaggItemX 2 2 5 5" xfId="20241"/>
    <cellStyle name="SAPBEXaggItemX 2 2 5 6" xfId="20242"/>
    <cellStyle name="SAPBEXaggItemX 2 2 5 7" xfId="20243"/>
    <cellStyle name="SAPBEXaggItemX 2 2 5 8" xfId="20244"/>
    <cellStyle name="SAPBEXaggItemX 2 2 6" xfId="20245"/>
    <cellStyle name="SAPBEXaggItemX 2 2 7" xfId="20246"/>
    <cellStyle name="SAPBEXaggItemX 2 2 8" xfId="20247"/>
    <cellStyle name="SAPBEXaggItemX 2 2 9" xfId="20248"/>
    <cellStyle name="SAPBEXaggItemX 2 3" xfId="20249"/>
    <cellStyle name="SAPBEXaggItemX 2 3 10" xfId="20250"/>
    <cellStyle name="SAPBEXaggItemX 2 3 11" xfId="20251"/>
    <cellStyle name="SAPBEXaggItemX 2 3 12" xfId="20252"/>
    <cellStyle name="SAPBEXaggItemX 2 3 13" xfId="20253"/>
    <cellStyle name="SAPBEXaggItemX 2 3 14" xfId="20254"/>
    <cellStyle name="SAPBEXaggItemX 2 3 2" xfId="20255"/>
    <cellStyle name="SAPBEXaggItemX 2 3 2 2" xfId="20256"/>
    <cellStyle name="SAPBEXaggItemX 2 3 2 3" xfId="20257"/>
    <cellStyle name="SAPBEXaggItemX 2 3 2 4" xfId="20258"/>
    <cellStyle name="SAPBEXaggItemX 2 3 2 5" xfId="20259"/>
    <cellStyle name="SAPBEXaggItemX 2 3 2 6" xfId="20260"/>
    <cellStyle name="SAPBEXaggItemX 2 3 2 7" xfId="20261"/>
    <cellStyle name="SAPBEXaggItemX 2 3 2 8" xfId="20262"/>
    <cellStyle name="SAPBEXaggItemX 2 3 3" xfId="20263"/>
    <cellStyle name="SAPBEXaggItemX 2 3 3 2" xfId="20264"/>
    <cellStyle name="SAPBEXaggItemX 2 3 3 3" xfId="20265"/>
    <cellStyle name="SAPBEXaggItemX 2 3 3 4" xfId="20266"/>
    <cellStyle name="SAPBEXaggItemX 2 3 3 5" xfId="20267"/>
    <cellStyle name="SAPBEXaggItemX 2 3 3 6" xfId="20268"/>
    <cellStyle name="SAPBEXaggItemX 2 3 3 7" xfId="20269"/>
    <cellStyle name="SAPBEXaggItemX 2 3 3 8" xfId="20270"/>
    <cellStyle name="SAPBEXaggItemX 2 3 4" xfId="20271"/>
    <cellStyle name="SAPBEXaggItemX 2 3 4 2" xfId="20272"/>
    <cellStyle name="SAPBEXaggItemX 2 3 4 3" xfId="20273"/>
    <cellStyle name="SAPBEXaggItemX 2 3 4 4" xfId="20274"/>
    <cellStyle name="SAPBEXaggItemX 2 3 4 5" xfId="20275"/>
    <cellStyle name="SAPBEXaggItemX 2 3 4 6" xfId="20276"/>
    <cellStyle name="SAPBEXaggItemX 2 3 4 7" xfId="20277"/>
    <cellStyle name="SAPBEXaggItemX 2 3 4 8" xfId="20278"/>
    <cellStyle name="SAPBEXaggItemX 2 3 5" xfId="20279"/>
    <cellStyle name="SAPBEXaggItemX 2 3 6" xfId="20280"/>
    <cellStyle name="SAPBEXaggItemX 2 3 7" xfId="20281"/>
    <cellStyle name="SAPBEXaggItemX 2 3 8" xfId="20282"/>
    <cellStyle name="SAPBEXaggItemX 2 3 9" xfId="20283"/>
    <cellStyle name="SAPBEXaggItemX 2 4" xfId="20284"/>
    <cellStyle name="SAPBEXaggItemX 2 4 10" xfId="20285"/>
    <cellStyle name="SAPBEXaggItemX 2 4 2" xfId="20286"/>
    <cellStyle name="SAPBEXaggItemX 2 4 3" xfId="20287"/>
    <cellStyle name="SAPBEXaggItemX 2 4 4" xfId="20288"/>
    <cellStyle name="SAPBEXaggItemX 2 4 5" xfId="20289"/>
    <cellStyle name="SAPBEXaggItemX 2 4 6" xfId="20290"/>
    <cellStyle name="SAPBEXaggItemX 2 4 7" xfId="20291"/>
    <cellStyle name="SAPBEXaggItemX 2 4 8" xfId="20292"/>
    <cellStyle name="SAPBEXaggItemX 2 4 9" xfId="20293"/>
    <cellStyle name="SAPBEXaggItemX 2 5" xfId="20294"/>
    <cellStyle name="SAPBEXaggItemX 2 5 2" xfId="20295"/>
    <cellStyle name="SAPBEXaggItemX 2 5 3" xfId="20296"/>
    <cellStyle name="SAPBEXaggItemX 2 5 4" xfId="20297"/>
    <cellStyle name="SAPBEXaggItemX 2 5 5" xfId="20298"/>
    <cellStyle name="SAPBEXaggItemX 2 5 6" xfId="20299"/>
    <cellStyle name="SAPBEXaggItemX 2 5 7" xfId="20300"/>
    <cellStyle name="SAPBEXaggItemX 2 5 8" xfId="20301"/>
    <cellStyle name="SAPBEXaggItemX 2 6" xfId="20302"/>
    <cellStyle name="SAPBEXaggItemX 2 6 2" xfId="20303"/>
    <cellStyle name="SAPBEXaggItemX 2 6 3" xfId="20304"/>
    <cellStyle name="SAPBEXaggItemX 2 6 4" xfId="20305"/>
    <cellStyle name="SAPBEXaggItemX 2 6 5" xfId="20306"/>
    <cellStyle name="SAPBEXaggItemX 2 6 6" xfId="20307"/>
    <cellStyle name="SAPBEXaggItemX 2 6 7" xfId="20308"/>
    <cellStyle name="SAPBEXaggItemX 2 6 8" xfId="20309"/>
    <cellStyle name="SAPBEXaggItemX 2 7" xfId="20310"/>
    <cellStyle name="SAPBEXaggItemX 2 8" xfId="20311"/>
    <cellStyle name="SAPBEXaggItemX 2 9" xfId="20312"/>
    <cellStyle name="SAPBEXaggItemX 3" xfId="20313"/>
    <cellStyle name="SAPBEXaggItemX 3 10" xfId="20314"/>
    <cellStyle name="SAPBEXaggItemX 3 11" xfId="20315"/>
    <cellStyle name="SAPBEXaggItemX 3 12" xfId="20316"/>
    <cellStyle name="SAPBEXaggItemX 3 13" xfId="20317"/>
    <cellStyle name="SAPBEXaggItemX 3 14" xfId="20318"/>
    <cellStyle name="SAPBEXaggItemX 3 15" xfId="20319"/>
    <cellStyle name="SAPBEXaggItemX 3 16" xfId="20320"/>
    <cellStyle name="SAPBEXaggItemX 3 2" xfId="20321"/>
    <cellStyle name="SAPBEXaggItemX 3 2 10" xfId="20322"/>
    <cellStyle name="SAPBEXaggItemX 3 2 11" xfId="20323"/>
    <cellStyle name="SAPBEXaggItemX 3 2 12" xfId="20324"/>
    <cellStyle name="SAPBEXaggItemX 3 2 13" xfId="20325"/>
    <cellStyle name="SAPBEXaggItemX 3 2 14" xfId="20326"/>
    <cellStyle name="SAPBEXaggItemX 3 2 15" xfId="20327"/>
    <cellStyle name="SAPBEXaggItemX 3 2 16" xfId="20328"/>
    <cellStyle name="SAPBEXaggItemX 3 2 2" xfId="20329"/>
    <cellStyle name="SAPBEXaggItemX 3 2 2 10" xfId="20330"/>
    <cellStyle name="SAPBEXaggItemX 3 2 2 11" xfId="20331"/>
    <cellStyle name="SAPBEXaggItemX 3 2 2 12" xfId="20332"/>
    <cellStyle name="SAPBEXaggItemX 3 2 2 2" xfId="20333"/>
    <cellStyle name="SAPBEXaggItemX 3 2 2 2 2" xfId="20334"/>
    <cellStyle name="SAPBEXaggItemX 3 2 2 2 3" xfId="20335"/>
    <cellStyle name="SAPBEXaggItemX 3 2 2 2 4" xfId="20336"/>
    <cellStyle name="SAPBEXaggItemX 3 2 2 2 5" xfId="20337"/>
    <cellStyle name="SAPBEXaggItemX 3 2 2 2 6" xfId="20338"/>
    <cellStyle name="SAPBEXaggItemX 3 2 2 2 7" xfId="20339"/>
    <cellStyle name="SAPBEXaggItemX 3 2 2 2 8" xfId="20340"/>
    <cellStyle name="SAPBEXaggItemX 3 2 2 3" xfId="20341"/>
    <cellStyle name="SAPBEXaggItemX 3 2 2 3 2" xfId="20342"/>
    <cellStyle name="SAPBEXaggItemX 3 2 2 3 3" xfId="20343"/>
    <cellStyle name="SAPBEXaggItemX 3 2 2 3 4" xfId="20344"/>
    <cellStyle name="SAPBEXaggItemX 3 2 2 3 5" xfId="20345"/>
    <cellStyle name="SAPBEXaggItemX 3 2 2 3 6" xfId="20346"/>
    <cellStyle name="SAPBEXaggItemX 3 2 2 3 7" xfId="20347"/>
    <cellStyle name="SAPBEXaggItemX 3 2 2 3 8" xfId="20348"/>
    <cellStyle name="SAPBEXaggItemX 3 2 2 4" xfId="20349"/>
    <cellStyle name="SAPBEXaggItemX 3 2 2 4 2" xfId="20350"/>
    <cellStyle name="SAPBEXaggItemX 3 2 2 4 3" xfId="20351"/>
    <cellStyle name="SAPBEXaggItemX 3 2 2 4 4" xfId="20352"/>
    <cellStyle name="SAPBEXaggItemX 3 2 2 4 5" xfId="20353"/>
    <cellStyle name="SAPBEXaggItemX 3 2 2 4 6" xfId="20354"/>
    <cellStyle name="SAPBEXaggItemX 3 2 2 4 7" xfId="20355"/>
    <cellStyle name="SAPBEXaggItemX 3 2 2 4 8" xfId="20356"/>
    <cellStyle name="SAPBEXaggItemX 3 2 2 5" xfId="20357"/>
    <cellStyle name="SAPBEXaggItemX 3 2 2 6" xfId="20358"/>
    <cellStyle name="SAPBEXaggItemX 3 2 2 7" xfId="20359"/>
    <cellStyle name="SAPBEXaggItemX 3 2 2 8" xfId="20360"/>
    <cellStyle name="SAPBEXaggItemX 3 2 2 9" xfId="20361"/>
    <cellStyle name="SAPBEXaggItemX 3 2 3" xfId="20362"/>
    <cellStyle name="SAPBEXaggItemX 3 2 3 2" xfId="20363"/>
    <cellStyle name="SAPBEXaggItemX 3 2 3 3" xfId="20364"/>
    <cellStyle name="SAPBEXaggItemX 3 2 3 4" xfId="20365"/>
    <cellStyle name="SAPBEXaggItemX 3 2 3 5" xfId="20366"/>
    <cellStyle name="SAPBEXaggItemX 3 2 3 6" xfId="20367"/>
    <cellStyle name="SAPBEXaggItemX 3 2 3 7" xfId="20368"/>
    <cellStyle name="SAPBEXaggItemX 3 2 3 8" xfId="20369"/>
    <cellStyle name="SAPBEXaggItemX 3 2 4" xfId="20370"/>
    <cellStyle name="SAPBEXaggItemX 3 2 4 2" xfId="20371"/>
    <cellStyle name="SAPBEXaggItemX 3 2 4 3" xfId="20372"/>
    <cellStyle name="SAPBEXaggItemX 3 2 4 4" xfId="20373"/>
    <cellStyle name="SAPBEXaggItemX 3 2 4 5" xfId="20374"/>
    <cellStyle name="SAPBEXaggItemX 3 2 4 6" xfId="20375"/>
    <cellStyle name="SAPBEXaggItemX 3 2 4 7" xfId="20376"/>
    <cellStyle name="SAPBEXaggItemX 3 2 4 8" xfId="20377"/>
    <cellStyle name="SAPBEXaggItemX 3 2 5" xfId="20378"/>
    <cellStyle name="SAPBEXaggItemX 3 2 5 2" xfId="20379"/>
    <cellStyle name="SAPBEXaggItemX 3 2 5 3" xfId="20380"/>
    <cellStyle name="SAPBEXaggItemX 3 2 5 4" xfId="20381"/>
    <cellStyle name="SAPBEXaggItemX 3 2 5 5" xfId="20382"/>
    <cellStyle name="SAPBEXaggItemX 3 2 5 6" xfId="20383"/>
    <cellStyle name="SAPBEXaggItemX 3 2 5 7" xfId="20384"/>
    <cellStyle name="SAPBEXaggItemX 3 2 5 8" xfId="20385"/>
    <cellStyle name="SAPBEXaggItemX 3 2 6" xfId="20386"/>
    <cellStyle name="SAPBEXaggItemX 3 2 7" xfId="20387"/>
    <cellStyle name="SAPBEXaggItemX 3 2 8" xfId="20388"/>
    <cellStyle name="SAPBEXaggItemX 3 2 9" xfId="20389"/>
    <cellStyle name="SAPBEXaggItemX 3 3" xfId="20390"/>
    <cellStyle name="SAPBEXaggItemX 3 3 10" xfId="20391"/>
    <cellStyle name="SAPBEXaggItemX 3 3 11" xfId="20392"/>
    <cellStyle name="SAPBEXaggItemX 3 3 12" xfId="20393"/>
    <cellStyle name="SAPBEXaggItemX 3 3 2" xfId="20394"/>
    <cellStyle name="SAPBEXaggItemX 3 3 2 2" xfId="20395"/>
    <cellStyle name="SAPBEXaggItemX 3 3 2 3" xfId="20396"/>
    <cellStyle name="SAPBEXaggItemX 3 3 2 4" xfId="20397"/>
    <cellStyle name="SAPBEXaggItemX 3 3 2 5" xfId="20398"/>
    <cellStyle name="SAPBEXaggItemX 3 3 2 6" xfId="20399"/>
    <cellStyle name="SAPBEXaggItemX 3 3 2 7" xfId="20400"/>
    <cellStyle name="SAPBEXaggItemX 3 3 2 8" xfId="20401"/>
    <cellStyle name="SAPBEXaggItemX 3 3 3" xfId="20402"/>
    <cellStyle name="SAPBEXaggItemX 3 3 3 2" xfId="20403"/>
    <cellStyle name="SAPBEXaggItemX 3 3 3 3" xfId="20404"/>
    <cellStyle name="SAPBEXaggItemX 3 3 3 4" xfId="20405"/>
    <cellStyle name="SAPBEXaggItemX 3 3 3 5" xfId="20406"/>
    <cellStyle name="SAPBEXaggItemX 3 3 3 6" xfId="20407"/>
    <cellStyle name="SAPBEXaggItemX 3 3 3 7" xfId="20408"/>
    <cellStyle name="SAPBEXaggItemX 3 3 3 8" xfId="20409"/>
    <cellStyle name="SAPBEXaggItemX 3 3 4" xfId="20410"/>
    <cellStyle name="SAPBEXaggItemX 3 3 4 2" xfId="20411"/>
    <cellStyle name="SAPBEXaggItemX 3 3 4 3" xfId="20412"/>
    <cellStyle name="SAPBEXaggItemX 3 3 4 4" xfId="20413"/>
    <cellStyle name="SAPBEXaggItemX 3 3 4 5" xfId="20414"/>
    <cellStyle name="SAPBEXaggItemX 3 3 4 6" xfId="20415"/>
    <cellStyle name="SAPBEXaggItemX 3 3 4 7" xfId="20416"/>
    <cellStyle name="SAPBEXaggItemX 3 3 4 8" xfId="20417"/>
    <cellStyle name="SAPBEXaggItemX 3 3 5" xfId="20418"/>
    <cellStyle name="SAPBEXaggItemX 3 3 6" xfId="20419"/>
    <cellStyle name="SAPBEXaggItemX 3 3 7" xfId="20420"/>
    <cellStyle name="SAPBEXaggItemX 3 3 8" xfId="20421"/>
    <cellStyle name="SAPBEXaggItemX 3 3 9" xfId="20422"/>
    <cellStyle name="SAPBEXaggItemX 3 4" xfId="20423"/>
    <cellStyle name="SAPBEXaggItemX 3 4 2" xfId="20424"/>
    <cellStyle name="SAPBEXaggItemX 3 4 3" xfId="20425"/>
    <cellStyle name="SAPBEXaggItemX 3 4 4" xfId="20426"/>
    <cellStyle name="SAPBEXaggItemX 3 4 5" xfId="20427"/>
    <cellStyle name="SAPBEXaggItemX 3 4 6" xfId="20428"/>
    <cellStyle name="SAPBEXaggItemX 3 4 7" xfId="20429"/>
    <cellStyle name="SAPBEXaggItemX 3 4 8" xfId="20430"/>
    <cellStyle name="SAPBEXaggItemX 3 5" xfId="20431"/>
    <cellStyle name="SAPBEXaggItemX 3 5 2" xfId="20432"/>
    <cellStyle name="SAPBEXaggItemX 3 5 3" xfId="20433"/>
    <cellStyle name="SAPBEXaggItemX 3 5 4" xfId="20434"/>
    <cellStyle name="SAPBEXaggItemX 3 5 5" xfId="20435"/>
    <cellStyle name="SAPBEXaggItemX 3 5 6" xfId="20436"/>
    <cellStyle name="SAPBEXaggItemX 3 5 7" xfId="20437"/>
    <cellStyle name="SAPBEXaggItemX 3 5 8" xfId="20438"/>
    <cellStyle name="SAPBEXaggItemX 3 6" xfId="20439"/>
    <cellStyle name="SAPBEXaggItemX 3 6 2" xfId="20440"/>
    <cellStyle name="SAPBEXaggItemX 3 6 3" xfId="20441"/>
    <cellStyle name="SAPBEXaggItemX 3 6 4" xfId="20442"/>
    <cellStyle name="SAPBEXaggItemX 3 6 5" xfId="20443"/>
    <cellStyle name="SAPBEXaggItemX 3 6 6" xfId="20444"/>
    <cellStyle name="SAPBEXaggItemX 3 6 7" xfId="20445"/>
    <cellStyle name="SAPBEXaggItemX 3 6 8" xfId="20446"/>
    <cellStyle name="SAPBEXaggItemX 3 7" xfId="20447"/>
    <cellStyle name="SAPBEXaggItemX 3 8" xfId="20448"/>
    <cellStyle name="SAPBEXaggItemX 3 9" xfId="20449"/>
    <cellStyle name="SAPBEXaggItemX 4" xfId="20450"/>
    <cellStyle name="SAPBEXaggItemX 4 10" xfId="20451"/>
    <cellStyle name="SAPBEXaggItemX 4 11" xfId="20452"/>
    <cellStyle name="SAPBEXaggItemX 4 12" xfId="20453"/>
    <cellStyle name="SAPBEXaggItemX 4 13" xfId="20454"/>
    <cellStyle name="SAPBEXaggItemX 4 14" xfId="20455"/>
    <cellStyle name="SAPBEXaggItemX 4 15" xfId="20456"/>
    <cellStyle name="SAPBEXaggItemX 4 16" xfId="20457"/>
    <cellStyle name="SAPBEXaggItemX 4 2" xfId="20458"/>
    <cellStyle name="SAPBEXaggItemX 4 2 10" xfId="20459"/>
    <cellStyle name="SAPBEXaggItemX 4 2 11" xfId="20460"/>
    <cellStyle name="SAPBEXaggItemX 4 2 12" xfId="20461"/>
    <cellStyle name="SAPBEXaggItemX 4 2 13" xfId="20462"/>
    <cellStyle name="SAPBEXaggItemX 4 2 14" xfId="20463"/>
    <cellStyle name="SAPBEXaggItemX 4 2 2" xfId="20464"/>
    <cellStyle name="SAPBEXaggItemX 4 2 2 10" xfId="20465"/>
    <cellStyle name="SAPBEXaggItemX 4 2 2 2" xfId="20466"/>
    <cellStyle name="SAPBEXaggItemX 4 2 2 3" xfId="20467"/>
    <cellStyle name="SAPBEXaggItemX 4 2 2 4" xfId="20468"/>
    <cellStyle name="SAPBEXaggItemX 4 2 2 5" xfId="20469"/>
    <cellStyle name="SAPBEXaggItemX 4 2 2 6" xfId="20470"/>
    <cellStyle name="SAPBEXaggItemX 4 2 2 7" xfId="20471"/>
    <cellStyle name="SAPBEXaggItemX 4 2 2 8" xfId="20472"/>
    <cellStyle name="SAPBEXaggItemX 4 2 2 9" xfId="20473"/>
    <cellStyle name="SAPBEXaggItemX 4 2 3" xfId="20474"/>
    <cellStyle name="SAPBEXaggItemX 4 2 3 2" xfId="20475"/>
    <cellStyle name="SAPBEXaggItemX 4 2 3 3" xfId="20476"/>
    <cellStyle name="SAPBEXaggItemX 4 2 3 4" xfId="20477"/>
    <cellStyle name="SAPBEXaggItemX 4 2 3 5" xfId="20478"/>
    <cellStyle name="SAPBEXaggItemX 4 2 3 6" xfId="20479"/>
    <cellStyle name="SAPBEXaggItemX 4 2 3 7" xfId="20480"/>
    <cellStyle name="SAPBEXaggItemX 4 2 3 8" xfId="20481"/>
    <cellStyle name="SAPBEXaggItemX 4 2 4" xfId="20482"/>
    <cellStyle name="SAPBEXaggItemX 4 2 4 2" xfId="20483"/>
    <cellStyle name="SAPBEXaggItemX 4 2 4 3" xfId="20484"/>
    <cellStyle name="SAPBEXaggItemX 4 2 4 4" xfId="20485"/>
    <cellStyle name="SAPBEXaggItemX 4 2 4 5" xfId="20486"/>
    <cellStyle name="SAPBEXaggItemX 4 2 4 6" xfId="20487"/>
    <cellStyle name="SAPBEXaggItemX 4 2 4 7" xfId="20488"/>
    <cellStyle name="SAPBEXaggItemX 4 2 4 8" xfId="20489"/>
    <cellStyle name="SAPBEXaggItemX 4 2 5" xfId="20490"/>
    <cellStyle name="SAPBEXaggItemX 4 2 6" xfId="20491"/>
    <cellStyle name="SAPBEXaggItemX 4 2 7" xfId="20492"/>
    <cellStyle name="SAPBEXaggItemX 4 2 8" xfId="20493"/>
    <cellStyle name="SAPBEXaggItemX 4 2 9" xfId="20494"/>
    <cellStyle name="SAPBEXaggItemX 4 3" xfId="20495"/>
    <cellStyle name="SAPBEXaggItemX 4 3 10" xfId="20496"/>
    <cellStyle name="SAPBEXaggItemX 4 3 2" xfId="20497"/>
    <cellStyle name="SAPBEXaggItemX 4 3 3" xfId="20498"/>
    <cellStyle name="SAPBEXaggItemX 4 3 4" xfId="20499"/>
    <cellStyle name="SAPBEXaggItemX 4 3 5" xfId="20500"/>
    <cellStyle name="SAPBEXaggItemX 4 3 6" xfId="20501"/>
    <cellStyle name="SAPBEXaggItemX 4 3 7" xfId="20502"/>
    <cellStyle name="SAPBEXaggItemX 4 3 8" xfId="20503"/>
    <cellStyle name="SAPBEXaggItemX 4 3 9" xfId="20504"/>
    <cellStyle name="SAPBEXaggItemX 4 4" xfId="20505"/>
    <cellStyle name="SAPBEXaggItemX 4 4 2" xfId="20506"/>
    <cellStyle name="SAPBEXaggItemX 4 4 3" xfId="20507"/>
    <cellStyle name="SAPBEXaggItemX 4 4 4" xfId="20508"/>
    <cellStyle name="SAPBEXaggItemX 4 4 5" xfId="20509"/>
    <cellStyle name="SAPBEXaggItemX 4 4 6" xfId="20510"/>
    <cellStyle name="SAPBEXaggItemX 4 4 7" xfId="20511"/>
    <cellStyle name="SAPBEXaggItemX 4 4 8" xfId="20512"/>
    <cellStyle name="SAPBEXaggItemX 4 5" xfId="20513"/>
    <cellStyle name="SAPBEXaggItemX 4 5 2" xfId="20514"/>
    <cellStyle name="SAPBEXaggItemX 4 5 3" xfId="20515"/>
    <cellStyle name="SAPBEXaggItemX 4 5 4" xfId="20516"/>
    <cellStyle name="SAPBEXaggItemX 4 5 5" xfId="20517"/>
    <cellStyle name="SAPBEXaggItemX 4 5 6" xfId="20518"/>
    <cellStyle name="SAPBEXaggItemX 4 5 7" xfId="20519"/>
    <cellStyle name="SAPBEXaggItemX 4 5 8" xfId="20520"/>
    <cellStyle name="SAPBEXaggItemX 4 6" xfId="20521"/>
    <cellStyle name="SAPBEXaggItemX 4 7" xfId="20522"/>
    <cellStyle name="SAPBEXaggItemX 4 8" xfId="20523"/>
    <cellStyle name="SAPBEXaggItemX 4 9" xfId="20524"/>
    <cellStyle name="SAPBEXaggItemX 5" xfId="20525"/>
    <cellStyle name="SAPBEXaggItemX 5 10" xfId="20526"/>
    <cellStyle name="SAPBEXaggItemX 5 11" xfId="20527"/>
    <cellStyle name="SAPBEXaggItemX 5 12" xfId="20528"/>
    <cellStyle name="SAPBEXaggItemX 5 13" xfId="20529"/>
    <cellStyle name="SAPBEXaggItemX 5 14" xfId="20530"/>
    <cellStyle name="SAPBEXaggItemX 5 2" xfId="20531"/>
    <cellStyle name="SAPBEXaggItemX 5 2 10" xfId="20532"/>
    <cellStyle name="SAPBEXaggItemX 5 2 2" xfId="20533"/>
    <cellStyle name="SAPBEXaggItemX 5 2 3" xfId="20534"/>
    <cellStyle name="SAPBEXaggItemX 5 2 4" xfId="20535"/>
    <cellStyle name="SAPBEXaggItemX 5 2 5" xfId="20536"/>
    <cellStyle name="SAPBEXaggItemX 5 2 6" xfId="20537"/>
    <cellStyle name="SAPBEXaggItemX 5 2 7" xfId="20538"/>
    <cellStyle name="SAPBEXaggItemX 5 2 8" xfId="20539"/>
    <cellStyle name="SAPBEXaggItemX 5 2 9" xfId="20540"/>
    <cellStyle name="SAPBEXaggItemX 5 3" xfId="20541"/>
    <cellStyle name="SAPBEXaggItemX 5 3 2" xfId="20542"/>
    <cellStyle name="SAPBEXaggItemX 5 3 3" xfId="20543"/>
    <cellStyle name="SAPBEXaggItemX 5 3 4" xfId="20544"/>
    <cellStyle name="SAPBEXaggItemX 5 3 5" xfId="20545"/>
    <cellStyle name="SAPBEXaggItemX 5 3 6" xfId="20546"/>
    <cellStyle name="SAPBEXaggItemX 5 3 7" xfId="20547"/>
    <cellStyle name="SAPBEXaggItemX 5 3 8" xfId="20548"/>
    <cellStyle name="SAPBEXaggItemX 5 4" xfId="20549"/>
    <cellStyle name="SAPBEXaggItemX 5 4 2" xfId="20550"/>
    <cellStyle name="SAPBEXaggItemX 5 4 3" xfId="20551"/>
    <cellStyle name="SAPBEXaggItemX 5 4 4" xfId="20552"/>
    <cellStyle name="SAPBEXaggItemX 5 4 5" xfId="20553"/>
    <cellStyle name="SAPBEXaggItemX 5 4 6" xfId="20554"/>
    <cellStyle name="SAPBEXaggItemX 5 4 7" xfId="20555"/>
    <cellStyle name="SAPBEXaggItemX 5 4 8" xfId="20556"/>
    <cellStyle name="SAPBEXaggItemX 5 5" xfId="20557"/>
    <cellStyle name="SAPBEXaggItemX 5 6" xfId="20558"/>
    <cellStyle name="SAPBEXaggItemX 5 7" xfId="20559"/>
    <cellStyle name="SAPBEXaggItemX 5 8" xfId="20560"/>
    <cellStyle name="SAPBEXaggItemX 5 9" xfId="20561"/>
    <cellStyle name="SAPBEXaggItemX 6" xfId="20562"/>
    <cellStyle name="SAPBEXaggItemX 6 10" xfId="20563"/>
    <cellStyle name="SAPBEXaggItemX 6 2" xfId="20564"/>
    <cellStyle name="SAPBEXaggItemX 6 2 2" xfId="20565"/>
    <cellStyle name="SAPBEXaggItemX 6 2 3" xfId="20566"/>
    <cellStyle name="SAPBEXaggItemX 6 2 4" xfId="20567"/>
    <cellStyle name="SAPBEXaggItemX 6 2 5" xfId="20568"/>
    <cellStyle name="SAPBEXaggItemX 6 2 6" xfId="20569"/>
    <cellStyle name="SAPBEXaggItemX 6 3" xfId="20570"/>
    <cellStyle name="SAPBEXaggItemX 6 4" xfId="20571"/>
    <cellStyle name="SAPBEXaggItemX 6 5" xfId="20572"/>
    <cellStyle name="SAPBEXaggItemX 6 6" xfId="20573"/>
    <cellStyle name="SAPBEXaggItemX 6 7" xfId="20574"/>
    <cellStyle name="SAPBEXaggItemX 6 8" xfId="20575"/>
    <cellStyle name="SAPBEXaggItemX 6 9" xfId="20576"/>
    <cellStyle name="SAPBEXaggItemX 7" xfId="20577"/>
    <cellStyle name="SAPBEXaggItemX 7 10" xfId="20578"/>
    <cellStyle name="SAPBEXaggItemX 7 2" xfId="20579"/>
    <cellStyle name="SAPBEXaggItemX 7 2 2" xfId="20580"/>
    <cellStyle name="SAPBEXaggItemX 7 2 3" xfId="20581"/>
    <cellStyle name="SAPBEXaggItemX 7 2 4" xfId="20582"/>
    <cellStyle name="SAPBEXaggItemX 7 2 5" xfId="20583"/>
    <cellStyle name="SAPBEXaggItemX 7 2 6" xfId="20584"/>
    <cellStyle name="SAPBEXaggItemX 7 3" xfId="20585"/>
    <cellStyle name="SAPBEXaggItemX 7 4" xfId="20586"/>
    <cellStyle name="SAPBEXaggItemX 7 5" xfId="20587"/>
    <cellStyle name="SAPBEXaggItemX 7 6" xfId="20588"/>
    <cellStyle name="SAPBEXaggItemX 7 7" xfId="20589"/>
    <cellStyle name="SAPBEXaggItemX 7 8" xfId="20590"/>
    <cellStyle name="SAPBEXaggItemX 7 9" xfId="20591"/>
    <cellStyle name="SAPBEXaggItemX 8" xfId="20592"/>
    <cellStyle name="SAPBEXaggItemX 8 10" xfId="20593"/>
    <cellStyle name="SAPBEXaggItemX 8 2" xfId="20594"/>
    <cellStyle name="SAPBEXaggItemX 8 2 2" xfId="20595"/>
    <cellStyle name="SAPBEXaggItemX 8 2 3" xfId="20596"/>
    <cellStyle name="SAPBEXaggItemX 8 2 4" xfId="20597"/>
    <cellStyle name="SAPBEXaggItemX 8 2 5" xfId="20598"/>
    <cellStyle name="SAPBEXaggItemX 8 2 6" xfId="20599"/>
    <cellStyle name="SAPBEXaggItemX 8 3" xfId="20600"/>
    <cellStyle name="SAPBEXaggItemX 8 4" xfId="20601"/>
    <cellStyle name="SAPBEXaggItemX 8 5" xfId="20602"/>
    <cellStyle name="SAPBEXaggItemX 8 6" xfId="20603"/>
    <cellStyle name="SAPBEXaggItemX 8 7" xfId="20604"/>
    <cellStyle name="SAPBEXaggItemX 8 8" xfId="20605"/>
    <cellStyle name="SAPBEXaggItemX 8 9" xfId="20606"/>
    <cellStyle name="SAPBEXaggItemX 9" xfId="20607"/>
    <cellStyle name="SAPBEXaggItemX 9 2" xfId="20608"/>
    <cellStyle name="SAPBEXaggItemX 9 2 2" xfId="20609"/>
    <cellStyle name="SAPBEXaggItemX 9 2 3" xfId="20610"/>
    <cellStyle name="SAPBEXaggItemX 9 2 4" xfId="20611"/>
    <cellStyle name="SAPBEXaggItemX 9 2 5" xfId="20612"/>
    <cellStyle name="SAPBEXaggItemX 9 2 6" xfId="20613"/>
    <cellStyle name="SAPBEXaggItemX 9 3" xfId="20614"/>
    <cellStyle name="SAPBEXaggItemX 9 4" xfId="20615"/>
    <cellStyle name="SAPBEXaggItemX 9 5" xfId="20616"/>
    <cellStyle name="SAPBEXaggItemX 9 6" xfId="20617"/>
    <cellStyle name="SAPBEXaggItemX 9 7" xfId="20618"/>
    <cellStyle name="SAPBEXaggItemX_реестр объектов ЕНЭС" xfId="20619"/>
    <cellStyle name="SAPBEXchaText" xfId="20620"/>
    <cellStyle name="SAPBEXchaText 10" xfId="20621"/>
    <cellStyle name="SAPBEXchaText 10 2" xfId="20622"/>
    <cellStyle name="SAPBEXchaText 10 2 2" xfId="20623"/>
    <cellStyle name="SAPBEXchaText 10 2 3" xfId="20624"/>
    <cellStyle name="SAPBEXchaText 10 2 4" xfId="20625"/>
    <cellStyle name="SAPBEXchaText 10 2 5" xfId="20626"/>
    <cellStyle name="SAPBEXchaText 10 2 6" xfId="20627"/>
    <cellStyle name="SAPBEXchaText 10 3" xfId="20628"/>
    <cellStyle name="SAPBEXchaText 10 4" xfId="20629"/>
    <cellStyle name="SAPBEXchaText 10 5" xfId="20630"/>
    <cellStyle name="SAPBEXchaText 10 6" xfId="20631"/>
    <cellStyle name="SAPBEXchaText 10 7" xfId="20632"/>
    <cellStyle name="SAPBEXchaText 11" xfId="20633"/>
    <cellStyle name="SAPBEXchaText 11 2" xfId="20634"/>
    <cellStyle name="SAPBEXchaText 11 3" xfId="20635"/>
    <cellStyle name="SAPBEXchaText 11 4" xfId="20636"/>
    <cellStyle name="SAPBEXchaText 11 5" xfId="20637"/>
    <cellStyle name="SAPBEXchaText 11 6" xfId="20638"/>
    <cellStyle name="SAPBEXchaText 12" xfId="20639"/>
    <cellStyle name="SAPBEXchaText 13" xfId="20640"/>
    <cellStyle name="SAPBEXchaText 14" xfId="20641"/>
    <cellStyle name="SAPBEXchaText 15" xfId="20642"/>
    <cellStyle name="SAPBEXchaText 16" xfId="20643"/>
    <cellStyle name="SAPBEXchaText 17" xfId="20644"/>
    <cellStyle name="SAPBEXchaText 18" xfId="20645"/>
    <cellStyle name="SAPBEXchaText 19" xfId="20646"/>
    <cellStyle name="SAPBEXchaText 2" xfId="20647"/>
    <cellStyle name="SAPBEXchaText 2 10" xfId="20648"/>
    <cellStyle name="SAPBEXchaText 2 11" xfId="20649"/>
    <cellStyle name="SAPBEXchaText 2 12" xfId="20650"/>
    <cellStyle name="SAPBEXchaText 2 13" xfId="20651"/>
    <cellStyle name="SAPBEXchaText 2 14" xfId="20652"/>
    <cellStyle name="SAPBEXchaText 2 15" xfId="20653"/>
    <cellStyle name="SAPBEXchaText 2 16" xfId="20654"/>
    <cellStyle name="SAPBEXchaText 2 2" xfId="20655"/>
    <cellStyle name="SAPBEXchaText 2 2 10" xfId="20656"/>
    <cellStyle name="SAPBEXchaText 2 2 11" xfId="20657"/>
    <cellStyle name="SAPBEXchaText 2 2 12" xfId="20658"/>
    <cellStyle name="SAPBEXchaText 2 2 13" xfId="20659"/>
    <cellStyle name="SAPBEXchaText 2 2 14" xfId="20660"/>
    <cellStyle name="SAPBEXchaText 2 2 15" xfId="20661"/>
    <cellStyle name="SAPBEXchaText 2 2 16" xfId="20662"/>
    <cellStyle name="SAPBEXchaText 2 2 2" xfId="20663"/>
    <cellStyle name="SAPBEXchaText 2 2 2 10" xfId="20664"/>
    <cellStyle name="SAPBEXchaText 2 2 2 11" xfId="20665"/>
    <cellStyle name="SAPBEXchaText 2 2 2 12" xfId="20666"/>
    <cellStyle name="SAPBEXchaText 2 2 2 2" xfId="20667"/>
    <cellStyle name="SAPBEXchaText 2 2 2 2 2" xfId="20668"/>
    <cellStyle name="SAPBEXchaText 2 2 2 2 3" xfId="20669"/>
    <cellStyle name="SAPBEXchaText 2 2 2 2 4" xfId="20670"/>
    <cellStyle name="SAPBEXchaText 2 2 2 2 5" xfId="20671"/>
    <cellStyle name="SAPBEXchaText 2 2 2 2 6" xfId="20672"/>
    <cellStyle name="SAPBEXchaText 2 2 2 2 7" xfId="20673"/>
    <cellStyle name="SAPBEXchaText 2 2 2 2 8" xfId="20674"/>
    <cellStyle name="SAPBEXchaText 2 2 2 3" xfId="20675"/>
    <cellStyle name="SAPBEXchaText 2 2 2 3 2" xfId="20676"/>
    <cellStyle name="SAPBEXchaText 2 2 2 3 3" xfId="20677"/>
    <cellStyle name="SAPBEXchaText 2 2 2 3 4" xfId="20678"/>
    <cellStyle name="SAPBEXchaText 2 2 2 3 5" xfId="20679"/>
    <cellStyle name="SAPBEXchaText 2 2 2 3 6" xfId="20680"/>
    <cellStyle name="SAPBEXchaText 2 2 2 3 7" xfId="20681"/>
    <cellStyle name="SAPBEXchaText 2 2 2 3 8" xfId="20682"/>
    <cellStyle name="SAPBEXchaText 2 2 2 4" xfId="20683"/>
    <cellStyle name="SAPBEXchaText 2 2 2 4 2" xfId="20684"/>
    <cellStyle name="SAPBEXchaText 2 2 2 4 3" xfId="20685"/>
    <cellStyle name="SAPBEXchaText 2 2 2 4 4" xfId="20686"/>
    <cellStyle name="SAPBEXchaText 2 2 2 4 5" xfId="20687"/>
    <cellStyle name="SAPBEXchaText 2 2 2 4 6" xfId="20688"/>
    <cellStyle name="SAPBEXchaText 2 2 2 4 7" xfId="20689"/>
    <cellStyle name="SAPBEXchaText 2 2 2 4 8" xfId="20690"/>
    <cellStyle name="SAPBEXchaText 2 2 2 5" xfId="20691"/>
    <cellStyle name="SAPBEXchaText 2 2 2 6" xfId="20692"/>
    <cellStyle name="SAPBEXchaText 2 2 2 7" xfId="20693"/>
    <cellStyle name="SAPBEXchaText 2 2 2 8" xfId="20694"/>
    <cellStyle name="SAPBEXchaText 2 2 2 9" xfId="20695"/>
    <cellStyle name="SAPBEXchaText 2 2 3" xfId="20696"/>
    <cellStyle name="SAPBEXchaText 2 2 3 2" xfId="20697"/>
    <cellStyle name="SAPBEXchaText 2 2 3 3" xfId="20698"/>
    <cellStyle name="SAPBEXchaText 2 2 3 4" xfId="20699"/>
    <cellStyle name="SAPBEXchaText 2 2 3 5" xfId="20700"/>
    <cellStyle name="SAPBEXchaText 2 2 3 6" xfId="20701"/>
    <cellStyle name="SAPBEXchaText 2 2 3 7" xfId="20702"/>
    <cellStyle name="SAPBEXchaText 2 2 3 8" xfId="20703"/>
    <cellStyle name="SAPBEXchaText 2 2 4" xfId="20704"/>
    <cellStyle name="SAPBEXchaText 2 2 4 2" xfId="20705"/>
    <cellStyle name="SAPBEXchaText 2 2 4 3" xfId="20706"/>
    <cellStyle name="SAPBEXchaText 2 2 4 4" xfId="20707"/>
    <cellStyle name="SAPBEXchaText 2 2 4 5" xfId="20708"/>
    <cellStyle name="SAPBEXchaText 2 2 4 6" xfId="20709"/>
    <cellStyle name="SAPBEXchaText 2 2 4 7" xfId="20710"/>
    <cellStyle name="SAPBEXchaText 2 2 4 8" xfId="20711"/>
    <cellStyle name="SAPBEXchaText 2 2 5" xfId="20712"/>
    <cellStyle name="SAPBEXchaText 2 2 5 2" xfId="20713"/>
    <cellStyle name="SAPBEXchaText 2 2 5 3" xfId="20714"/>
    <cellStyle name="SAPBEXchaText 2 2 5 4" xfId="20715"/>
    <cellStyle name="SAPBEXchaText 2 2 5 5" xfId="20716"/>
    <cellStyle name="SAPBEXchaText 2 2 5 6" xfId="20717"/>
    <cellStyle name="SAPBEXchaText 2 2 5 7" xfId="20718"/>
    <cellStyle name="SAPBEXchaText 2 2 5 8" xfId="20719"/>
    <cellStyle name="SAPBEXchaText 2 2 6" xfId="20720"/>
    <cellStyle name="SAPBEXchaText 2 2 7" xfId="20721"/>
    <cellStyle name="SAPBEXchaText 2 2 8" xfId="20722"/>
    <cellStyle name="SAPBEXchaText 2 2 9" xfId="20723"/>
    <cellStyle name="SAPBEXchaText 2 3" xfId="20724"/>
    <cellStyle name="SAPBEXchaText 2 3 10" xfId="20725"/>
    <cellStyle name="SAPBEXchaText 2 3 11" xfId="20726"/>
    <cellStyle name="SAPBEXchaText 2 3 12" xfId="20727"/>
    <cellStyle name="SAPBEXchaText 2 3 13" xfId="20728"/>
    <cellStyle name="SAPBEXchaText 2 3 14" xfId="20729"/>
    <cellStyle name="SAPBEXchaText 2 3 2" xfId="20730"/>
    <cellStyle name="SAPBEXchaText 2 3 2 2" xfId="20731"/>
    <cellStyle name="SAPBEXchaText 2 3 2 3" xfId="20732"/>
    <cellStyle name="SAPBEXchaText 2 3 2 4" xfId="20733"/>
    <cellStyle name="SAPBEXchaText 2 3 2 5" xfId="20734"/>
    <cellStyle name="SAPBEXchaText 2 3 2 6" xfId="20735"/>
    <cellStyle name="SAPBEXchaText 2 3 2 7" xfId="20736"/>
    <cellStyle name="SAPBEXchaText 2 3 2 8" xfId="20737"/>
    <cellStyle name="SAPBEXchaText 2 3 3" xfId="20738"/>
    <cellStyle name="SAPBEXchaText 2 3 3 2" xfId="20739"/>
    <cellStyle name="SAPBEXchaText 2 3 3 3" xfId="20740"/>
    <cellStyle name="SAPBEXchaText 2 3 3 4" xfId="20741"/>
    <cellStyle name="SAPBEXchaText 2 3 3 5" xfId="20742"/>
    <cellStyle name="SAPBEXchaText 2 3 3 6" xfId="20743"/>
    <cellStyle name="SAPBEXchaText 2 3 3 7" xfId="20744"/>
    <cellStyle name="SAPBEXchaText 2 3 3 8" xfId="20745"/>
    <cellStyle name="SAPBEXchaText 2 3 4" xfId="20746"/>
    <cellStyle name="SAPBEXchaText 2 3 4 2" xfId="20747"/>
    <cellStyle name="SAPBEXchaText 2 3 4 3" xfId="20748"/>
    <cellStyle name="SAPBEXchaText 2 3 4 4" xfId="20749"/>
    <cellStyle name="SAPBEXchaText 2 3 4 5" xfId="20750"/>
    <cellStyle name="SAPBEXchaText 2 3 4 6" xfId="20751"/>
    <cellStyle name="SAPBEXchaText 2 3 4 7" xfId="20752"/>
    <cellStyle name="SAPBEXchaText 2 3 4 8" xfId="20753"/>
    <cellStyle name="SAPBEXchaText 2 3 5" xfId="20754"/>
    <cellStyle name="SAPBEXchaText 2 3 6" xfId="20755"/>
    <cellStyle name="SAPBEXchaText 2 3 7" xfId="20756"/>
    <cellStyle name="SAPBEXchaText 2 3 8" xfId="20757"/>
    <cellStyle name="SAPBEXchaText 2 3 9" xfId="20758"/>
    <cellStyle name="SAPBEXchaText 2 4" xfId="20759"/>
    <cellStyle name="SAPBEXchaText 2 4 2" xfId="20760"/>
    <cellStyle name="SAPBEXchaText 2 4 3" xfId="20761"/>
    <cellStyle name="SAPBEXchaText 2 4 4" xfId="20762"/>
    <cellStyle name="SAPBEXchaText 2 4 5" xfId="20763"/>
    <cellStyle name="SAPBEXchaText 2 4 6" xfId="20764"/>
    <cellStyle name="SAPBEXchaText 2 4 7" xfId="20765"/>
    <cellStyle name="SAPBEXchaText 2 4 8" xfId="20766"/>
    <cellStyle name="SAPBEXchaText 2 5" xfId="20767"/>
    <cellStyle name="SAPBEXchaText 2 5 2" xfId="20768"/>
    <cellStyle name="SAPBEXchaText 2 5 3" xfId="20769"/>
    <cellStyle name="SAPBEXchaText 2 5 4" xfId="20770"/>
    <cellStyle name="SAPBEXchaText 2 5 5" xfId="20771"/>
    <cellStyle name="SAPBEXchaText 2 5 6" xfId="20772"/>
    <cellStyle name="SAPBEXchaText 2 5 7" xfId="20773"/>
    <cellStyle name="SAPBEXchaText 2 5 8" xfId="20774"/>
    <cellStyle name="SAPBEXchaText 2 6" xfId="20775"/>
    <cellStyle name="SAPBEXchaText 2 6 2" xfId="20776"/>
    <cellStyle name="SAPBEXchaText 2 6 3" xfId="20777"/>
    <cellStyle name="SAPBEXchaText 2 6 4" xfId="20778"/>
    <cellStyle name="SAPBEXchaText 2 6 5" xfId="20779"/>
    <cellStyle name="SAPBEXchaText 2 6 6" xfId="20780"/>
    <cellStyle name="SAPBEXchaText 2 6 7" xfId="20781"/>
    <cellStyle name="SAPBEXchaText 2 6 8" xfId="20782"/>
    <cellStyle name="SAPBEXchaText 2 7" xfId="20783"/>
    <cellStyle name="SAPBEXchaText 2 8" xfId="20784"/>
    <cellStyle name="SAPBEXchaText 2 9" xfId="20785"/>
    <cellStyle name="SAPBEXchaText 3" xfId="20786"/>
    <cellStyle name="SAPBEXchaText 3 10" xfId="20787"/>
    <cellStyle name="SAPBEXchaText 3 11" xfId="20788"/>
    <cellStyle name="SAPBEXchaText 3 12" xfId="20789"/>
    <cellStyle name="SAPBEXchaText 3 13" xfId="20790"/>
    <cellStyle name="SAPBEXchaText 3 14" xfId="20791"/>
    <cellStyle name="SAPBEXchaText 3 15" xfId="20792"/>
    <cellStyle name="SAPBEXchaText 3 16" xfId="20793"/>
    <cellStyle name="SAPBEXchaText 3 2" xfId="20794"/>
    <cellStyle name="SAPBEXchaText 3 2 10" xfId="20795"/>
    <cellStyle name="SAPBEXchaText 3 2 11" xfId="20796"/>
    <cellStyle name="SAPBEXchaText 3 2 12" xfId="20797"/>
    <cellStyle name="SAPBEXchaText 3 2 13" xfId="20798"/>
    <cellStyle name="SAPBEXchaText 3 2 14" xfId="20799"/>
    <cellStyle name="SAPBEXchaText 3 2 15" xfId="20800"/>
    <cellStyle name="SAPBEXchaText 3 2 16" xfId="20801"/>
    <cellStyle name="SAPBEXchaText 3 2 2" xfId="20802"/>
    <cellStyle name="SAPBEXchaText 3 2 2 10" xfId="20803"/>
    <cellStyle name="SAPBEXchaText 3 2 2 11" xfId="20804"/>
    <cellStyle name="SAPBEXchaText 3 2 2 12" xfId="20805"/>
    <cellStyle name="SAPBEXchaText 3 2 2 2" xfId="20806"/>
    <cellStyle name="SAPBEXchaText 3 2 2 2 2" xfId="20807"/>
    <cellStyle name="SAPBEXchaText 3 2 2 2 3" xfId="20808"/>
    <cellStyle name="SAPBEXchaText 3 2 2 2 4" xfId="20809"/>
    <cellStyle name="SAPBEXchaText 3 2 2 2 5" xfId="20810"/>
    <cellStyle name="SAPBEXchaText 3 2 2 2 6" xfId="20811"/>
    <cellStyle name="SAPBEXchaText 3 2 2 2 7" xfId="20812"/>
    <cellStyle name="SAPBEXchaText 3 2 2 2 8" xfId="20813"/>
    <cellStyle name="SAPBEXchaText 3 2 2 3" xfId="20814"/>
    <cellStyle name="SAPBEXchaText 3 2 2 3 2" xfId="20815"/>
    <cellStyle name="SAPBEXchaText 3 2 2 3 3" xfId="20816"/>
    <cellStyle name="SAPBEXchaText 3 2 2 3 4" xfId="20817"/>
    <cellStyle name="SAPBEXchaText 3 2 2 3 5" xfId="20818"/>
    <cellStyle name="SAPBEXchaText 3 2 2 3 6" xfId="20819"/>
    <cellStyle name="SAPBEXchaText 3 2 2 3 7" xfId="20820"/>
    <cellStyle name="SAPBEXchaText 3 2 2 3 8" xfId="20821"/>
    <cellStyle name="SAPBEXchaText 3 2 2 4" xfId="20822"/>
    <cellStyle name="SAPBEXchaText 3 2 2 4 2" xfId="20823"/>
    <cellStyle name="SAPBEXchaText 3 2 2 4 3" xfId="20824"/>
    <cellStyle name="SAPBEXchaText 3 2 2 4 4" xfId="20825"/>
    <cellStyle name="SAPBEXchaText 3 2 2 4 5" xfId="20826"/>
    <cellStyle name="SAPBEXchaText 3 2 2 4 6" xfId="20827"/>
    <cellStyle name="SAPBEXchaText 3 2 2 4 7" xfId="20828"/>
    <cellStyle name="SAPBEXchaText 3 2 2 4 8" xfId="20829"/>
    <cellStyle name="SAPBEXchaText 3 2 2 5" xfId="20830"/>
    <cellStyle name="SAPBEXchaText 3 2 2 6" xfId="20831"/>
    <cellStyle name="SAPBEXchaText 3 2 2 7" xfId="20832"/>
    <cellStyle name="SAPBEXchaText 3 2 2 8" xfId="20833"/>
    <cellStyle name="SAPBEXchaText 3 2 2 9" xfId="20834"/>
    <cellStyle name="SAPBEXchaText 3 2 3" xfId="20835"/>
    <cellStyle name="SAPBEXchaText 3 2 3 2" xfId="20836"/>
    <cellStyle name="SAPBEXchaText 3 2 3 3" xfId="20837"/>
    <cellStyle name="SAPBEXchaText 3 2 3 4" xfId="20838"/>
    <cellStyle name="SAPBEXchaText 3 2 3 5" xfId="20839"/>
    <cellStyle name="SAPBEXchaText 3 2 3 6" xfId="20840"/>
    <cellStyle name="SAPBEXchaText 3 2 3 7" xfId="20841"/>
    <cellStyle name="SAPBEXchaText 3 2 3 8" xfId="20842"/>
    <cellStyle name="SAPBEXchaText 3 2 4" xfId="20843"/>
    <cellStyle name="SAPBEXchaText 3 2 4 2" xfId="20844"/>
    <cellStyle name="SAPBEXchaText 3 2 4 3" xfId="20845"/>
    <cellStyle name="SAPBEXchaText 3 2 4 4" xfId="20846"/>
    <cellStyle name="SAPBEXchaText 3 2 4 5" xfId="20847"/>
    <cellStyle name="SAPBEXchaText 3 2 4 6" xfId="20848"/>
    <cellStyle name="SAPBEXchaText 3 2 4 7" xfId="20849"/>
    <cellStyle name="SAPBEXchaText 3 2 4 8" xfId="20850"/>
    <cellStyle name="SAPBEXchaText 3 2 5" xfId="20851"/>
    <cellStyle name="SAPBEXchaText 3 2 5 2" xfId="20852"/>
    <cellStyle name="SAPBEXchaText 3 2 5 3" xfId="20853"/>
    <cellStyle name="SAPBEXchaText 3 2 5 4" xfId="20854"/>
    <cellStyle name="SAPBEXchaText 3 2 5 5" xfId="20855"/>
    <cellStyle name="SAPBEXchaText 3 2 5 6" xfId="20856"/>
    <cellStyle name="SAPBEXchaText 3 2 5 7" xfId="20857"/>
    <cellStyle name="SAPBEXchaText 3 2 5 8" xfId="20858"/>
    <cellStyle name="SAPBEXchaText 3 2 6" xfId="20859"/>
    <cellStyle name="SAPBEXchaText 3 2 7" xfId="20860"/>
    <cellStyle name="SAPBEXchaText 3 2 8" xfId="20861"/>
    <cellStyle name="SAPBEXchaText 3 2 9" xfId="20862"/>
    <cellStyle name="SAPBEXchaText 3 3" xfId="20863"/>
    <cellStyle name="SAPBEXchaText 3 3 10" xfId="20864"/>
    <cellStyle name="SAPBEXchaText 3 3 11" xfId="20865"/>
    <cellStyle name="SAPBEXchaText 3 3 12" xfId="20866"/>
    <cellStyle name="SAPBEXchaText 3 3 2" xfId="20867"/>
    <cellStyle name="SAPBEXchaText 3 3 2 2" xfId="20868"/>
    <cellStyle name="SAPBEXchaText 3 3 2 3" xfId="20869"/>
    <cellStyle name="SAPBEXchaText 3 3 2 4" xfId="20870"/>
    <cellStyle name="SAPBEXchaText 3 3 2 5" xfId="20871"/>
    <cellStyle name="SAPBEXchaText 3 3 2 6" xfId="20872"/>
    <cellStyle name="SAPBEXchaText 3 3 2 7" xfId="20873"/>
    <cellStyle name="SAPBEXchaText 3 3 2 8" xfId="20874"/>
    <cellStyle name="SAPBEXchaText 3 3 3" xfId="20875"/>
    <cellStyle name="SAPBEXchaText 3 3 3 2" xfId="20876"/>
    <cellStyle name="SAPBEXchaText 3 3 3 3" xfId="20877"/>
    <cellStyle name="SAPBEXchaText 3 3 3 4" xfId="20878"/>
    <cellStyle name="SAPBEXchaText 3 3 3 5" xfId="20879"/>
    <cellStyle name="SAPBEXchaText 3 3 3 6" xfId="20880"/>
    <cellStyle name="SAPBEXchaText 3 3 3 7" xfId="20881"/>
    <cellStyle name="SAPBEXchaText 3 3 3 8" xfId="20882"/>
    <cellStyle name="SAPBEXchaText 3 3 4" xfId="20883"/>
    <cellStyle name="SAPBEXchaText 3 3 4 2" xfId="20884"/>
    <cellStyle name="SAPBEXchaText 3 3 4 3" xfId="20885"/>
    <cellStyle name="SAPBEXchaText 3 3 4 4" xfId="20886"/>
    <cellStyle name="SAPBEXchaText 3 3 4 5" xfId="20887"/>
    <cellStyle name="SAPBEXchaText 3 3 4 6" xfId="20888"/>
    <cellStyle name="SAPBEXchaText 3 3 4 7" xfId="20889"/>
    <cellStyle name="SAPBEXchaText 3 3 4 8" xfId="20890"/>
    <cellStyle name="SAPBEXchaText 3 3 5" xfId="20891"/>
    <cellStyle name="SAPBEXchaText 3 3 6" xfId="20892"/>
    <cellStyle name="SAPBEXchaText 3 3 7" xfId="20893"/>
    <cellStyle name="SAPBEXchaText 3 3 8" xfId="20894"/>
    <cellStyle name="SAPBEXchaText 3 3 9" xfId="20895"/>
    <cellStyle name="SAPBEXchaText 3 4" xfId="20896"/>
    <cellStyle name="SAPBEXchaText 3 4 2" xfId="20897"/>
    <cellStyle name="SAPBEXchaText 3 4 3" xfId="20898"/>
    <cellStyle name="SAPBEXchaText 3 4 4" xfId="20899"/>
    <cellStyle name="SAPBEXchaText 3 4 5" xfId="20900"/>
    <cellStyle name="SAPBEXchaText 3 4 6" xfId="20901"/>
    <cellStyle name="SAPBEXchaText 3 4 7" xfId="20902"/>
    <cellStyle name="SAPBEXchaText 3 4 8" xfId="20903"/>
    <cellStyle name="SAPBEXchaText 3 5" xfId="20904"/>
    <cellStyle name="SAPBEXchaText 3 5 2" xfId="20905"/>
    <cellStyle name="SAPBEXchaText 3 5 3" xfId="20906"/>
    <cellStyle name="SAPBEXchaText 3 5 4" xfId="20907"/>
    <cellStyle name="SAPBEXchaText 3 5 5" xfId="20908"/>
    <cellStyle name="SAPBEXchaText 3 5 6" xfId="20909"/>
    <cellStyle name="SAPBEXchaText 3 5 7" xfId="20910"/>
    <cellStyle name="SAPBEXchaText 3 5 8" xfId="20911"/>
    <cellStyle name="SAPBEXchaText 3 6" xfId="20912"/>
    <cellStyle name="SAPBEXchaText 3 6 2" xfId="20913"/>
    <cellStyle name="SAPBEXchaText 3 6 3" xfId="20914"/>
    <cellStyle name="SAPBEXchaText 3 6 4" xfId="20915"/>
    <cellStyle name="SAPBEXchaText 3 6 5" xfId="20916"/>
    <cellStyle name="SAPBEXchaText 3 6 6" xfId="20917"/>
    <cellStyle name="SAPBEXchaText 3 6 7" xfId="20918"/>
    <cellStyle name="SAPBEXchaText 3 6 8" xfId="20919"/>
    <cellStyle name="SAPBEXchaText 3 7" xfId="20920"/>
    <cellStyle name="SAPBEXchaText 3 8" xfId="20921"/>
    <cellStyle name="SAPBEXchaText 3 9" xfId="20922"/>
    <cellStyle name="SAPBEXchaText 4" xfId="20923"/>
    <cellStyle name="SAPBEXchaText 4 10" xfId="20924"/>
    <cellStyle name="SAPBEXchaText 4 11" xfId="20925"/>
    <cellStyle name="SAPBEXchaText 4 12" xfId="20926"/>
    <cellStyle name="SAPBEXchaText 4 13" xfId="20927"/>
    <cellStyle name="SAPBEXchaText 4 14" xfId="20928"/>
    <cellStyle name="SAPBEXchaText 4 15" xfId="20929"/>
    <cellStyle name="SAPBEXchaText 4 16" xfId="20930"/>
    <cellStyle name="SAPBEXchaText 4 2" xfId="20931"/>
    <cellStyle name="SAPBEXchaText 4 2 10" xfId="20932"/>
    <cellStyle name="SAPBEXchaText 4 2 11" xfId="20933"/>
    <cellStyle name="SAPBEXchaText 4 2 12" xfId="20934"/>
    <cellStyle name="SAPBEXchaText 4 2 13" xfId="20935"/>
    <cellStyle name="SAPBEXchaText 4 2 14" xfId="20936"/>
    <cellStyle name="SAPBEXchaText 4 2 15" xfId="20937"/>
    <cellStyle name="SAPBEXchaText 4 2 16" xfId="20938"/>
    <cellStyle name="SAPBEXchaText 4 2 2" xfId="20939"/>
    <cellStyle name="SAPBEXchaText 4 2 2 10" xfId="20940"/>
    <cellStyle name="SAPBEXchaText 4 2 2 11" xfId="20941"/>
    <cellStyle name="SAPBEXchaText 4 2 2 12" xfId="20942"/>
    <cellStyle name="SAPBEXchaText 4 2 2 13" xfId="20943"/>
    <cellStyle name="SAPBEXchaText 4 2 2 14" xfId="20944"/>
    <cellStyle name="SAPBEXchaText 4 2 2 2" xfId="20945"/>
    <cellStyle name="SAPBEXchaText 4 2 2 2 2" xfId="20946"/>
    <cellStyle name="SAPBEXchaText 4 2 2 2 3" xfId="20947"/>
    <cellStyle name="SAPBEXchaText 4 2 2 2 4" xfId="20948"/>
    <cellStyle name="SAPBEXchaText 4 2 2 2 5" xfId="20949"/>
    <cellStyle name="SAPBEXchaText 4 2 2 2 6" xfId="20950"/>
    <cellStyle name="SAPBEXchaText 4 2 2 2 7" xfId="20951"/>
    <cellStyle name="SAPBEXchaText 4 2 2 2 8" xfId="20952"/>
    <cellStyle name="SAPBEXchaText 4 2 2 3" xfId="20953"/>
    <cellStyle name="SAPBEXchaText 4 2 2 3 2" xfId="20954"/>
    <cellStyle name="SAPBEXchaText 4 2 2 3 3" xfId="20955"/>
    <cellStyle name="SAPBEXchaText 4 2 2 3 4" xfId="20956"/>
    <cellStyle name="SAPBEXchaText 4 2 2 3 5" xfId="20957"/>
    <cellStyle name="SAPBEXchaText 4 2 2 3 6" xfId="20958"/>
    <cellStyle name="SAPBEXchaText 4 2 2 3 7" xfId="20959"/>
    <cellStyle name="SAPBEXchaText 4 2 2 3 8" xfId="20960"/>
    <cellStyle name="SAPBEXchaText 4 2 2 4" xfId="20961"/>
    <cellStyle name="SAPBEXchaText 4 2 2 4 2" xfId="20962"/>
    <cellStyle name="SAPBEXchaText 4 2 2 4 3" xfId="20963"/>
    <cellStyle name="SAPBEXchaText 4 2 2 4 4" xfId="20964"/>
    <cellStyle name="SAPBEXchaText 4 2 2 4 5" xfId="20965"/>
    <cellStyle name="SAPBEXchaText 4 2 2 4 6" xfId="20966"/>
    <cellStyle name="SAPBEXchaText 4 2 2 4 7" xfId="20967"/>
    <cellStyle name="SAPBEXchaText 4 2 2 4 8" xfId="20968"/>
    <cellStyle name="SAPBEXchaText 4 2 2 5" xfId="20969"/>
    <cellStyle name="SAPBEXchaText 4 2 2 6" xfId="20970"/>
    <cellStyle name="SAPBEXchaText 4 2 2 7" xfId="20971"/>
    <cellStyle name="SAPBEXchaText 4 2 2 8" xfId="20972"/>
    <cellStyle name="SAPBEXchaText 4 2 2 9" xfId="20973"/>
    <cellStyle name="SAPBEXchaText 4 2 3" xfId="20974"/>
    <cellStyle name="SAPBEXchaText 4 2 3 2" xfId="20975"/>
    <cellStyle name="SAPBEXchaText 4 2 3 3" xfId="20976"/>
    <cellStyle name="SAPBEXchaText 4 2 3 4" xfId="20977"/>
    <cellStyle name="SAPBEXchaText 4 2 3 5" xfId="20978"/>
    <cellStyle name="SAPBEXchaText 4 2 3 6" xfId="20979"/>
    <cellStyle name="SAPBEXchaText 4 2 3 7" xfId="20980"/>
    <cellStyle name="SAPBEXchaText 4 2 3 8" xfId="20981"/>
    <cellStyle name="SAPBEXchaText 4 2 4" xfId="20982"/>
    <cellStyle name="SAPBEXchaText 4 2 4 2" xfId="20983"/>
    <cellStyle name="SAPBEXchaText 4 2 4 3" xfId="20984"/>
    <cellStyle name="SAPBEXchaText 4 2 4 4" xfId="20985"/>
    <cellStyle name="SAPBEXchaText 4 2 4 5" xfId="20986"/>
    <cellStyle name="SAPBEXchaText 4 2 4 6" xfId="20987"/>
    <cellStyle name="SAPBEXchaText 4 2 4 7" xfId="20988"/>
    <cellStyle name="SAPBEXchaText 4 2 4 8" xfId="20989"/>
    <cellStyle name="SAPBEXchaText 4 2 5" xfId="20990"/>
    <cellStyle name="SAPBEXchaText 4 2 5 2" xfId="20991"/>
    <cellStyle name="SAPBEXchaText 4 2 5 3" xfId="20992"/>
    <cellStyle name="SAPBEXchaText 4 2 5 4" xfId="20993"/>
    <cellStyle name="SAPBEXchaText 4 2 5 5" xfId="20994"/>
    <cellStyle name="SAPBEXchaText 4 2 5 6" xfId="20995"/>
    <cellStyle name="SAPBEXchaText 4 2 5 7" xfId="20996"/>
    <cellStyle name="SAPBEXchaText 4 2 5 8" xfId="20997"/>
    <cellStyle name="SAPBEXchaText 4 2 6" xfId="20998"/>
    <cellStyle name="SAPBEXchaText 4 2 7" xfId="20999"/>
    <cellStyle name="SAPBEXchaText 4 2 8" xfId="21000"/>
    <cellStyle name="SAPBEXchaText 4 2 9" xfId="21001"/>
    <cellStyle name="SAPBEXchaText 4 3" xfId="21002"/>
    <cellStyle name="SAPBEXchaText 4 3 10" xfId="21003"/>
    <cellStyle name="SAPBEXchaText 4 3 11" xfId="21004"/>
    <cellStyle name="SAPBEXchaText 4 3 12" xfId="21005"/>
    <cellStyle name="SAPBEXchaText 4 3 13" xfId="21006"/>
    <cellStyle name="SAPBEXchaText 4 3 14" xfId="21007"/>
    <cellStyle name="SAPBEXchaText 4 3 2" xfId="21008"/>
    <cellStyle name="SAPBEXchaText 4 3 2 2" xfId="21009"/>
    <cellStyle name="SAPBEXchaText 4 3 2 3" xfId="21010"/>
    <cellStyle name="SAPBEXchaText 4 3 2 4" xfId="21011"/>
    <cellStyle name="SAPBEXchaText 4 3 2 5" xfId="21012"/>
    <cellStyle name="SAPBEXchaText 4 3 2 6" xfId="21013"/>
    <cellStyle name="SAPBEXchaText 4 3 2 7" xfId="21014"/>
    <cellStyle name="SAPBEXchaText 4 3 2 8" xfId="21015"/>
    <cellStyle name="SAPBEXchaText 4 3 3" xfId="21016"/>
    <cellStyle name="SAPBEXchaText 4 3 3 2" xfId="21017"/>
    <cellStyle name="SAPBEXchaText 4 3 3 3" xfId="21018"/>
    <cellStyle name="SAPBEXchaText 4 3 3 4" xfId="21019"/>
    <cellStyle name="SAPBEXchaText 4 3 3 5" xfId="21020"/>
    <cellStyle name="SAPBEXchaText 4 3 3 6" xfId="21021"/>
    <cellStyle name="SAPBEXchaText 4 3 3 7" xfId="21022"/>
    <cellStyle name="SAPBEXchaText 4 3 3 8" xfId="21023"/>
    <cellStyle name="SAPBEXchaText 4 3 4" xfId="21024"/>
    <cellStyle name="SAPBEXchaText 4 3 4 2" xfId="21025"/>
    <cellStyle name="SAPBEXchaText 4 3 4 3" xfId="21026"/>
    <cellStyle name="SAPBEXchaText 4 3 4 4" xfId="21027"/>
    <cellStyle name="SAPBEXchaText 4 3 4 5" xfId="21028"/>
    <cellStyle name="SAPBEXchaText 4 3 4 6" xfId="21029"/>
    <cellStyle name="SAPBEXchaText 4 3 4 7" xfId="21030"/>
    <cellStyle name="SAPBEXchaText 4 3 4 8" xfId="21031"/>
    <cellStyle name="SAPBEXchaText 4 3 5" xfId="21032"/>
    <cellStyle name="SAPBEXchaText 4 3 6" xfId="21033"/>
    <cellStyle name="SAPBEXchaText 4 3 7" xfId="21034"/>
    <cellStyle name="SAPBEXchaText 4 3 8" xfId="21035"/>
    <cellStyle name="SAPBEXchaText 4 3 9" xfId="21036"/>
    <cellStyle name="SAPBEXchaText 4 4" xfId="21037"/>
    <cellStyle name="SAPBEXchaText 4 4 2" xfId="21038"/>
    <cellStyle name="SAPBEXchaText 4 4 3" xfId="21039"/>
    <cellStyle name="SAPBEXchaText 4 4 4" xfId="21040"/>
    <cellStyle name="SAPBEXchaText 4 4 5" xfId="21041"/>
    <cellStyle name="SAPBEXchaText 4 4 6" xfId="21042"/>
    <cellStyle name="SAPBEXchaText 4 4 7" xfId="21043"/>
    <cellStyle name="SAPBEXchaText 4 4 8" xfId="21044"/>
    <cellStyle name="SAPBEXchaText 4 5" xfId="21045"/>
    <cellStyle name="SAPBEXchaText 4 5 2" xfId="21046"/>
    <cellStyle name="SAPBEXchaText 4 5 3" xfId="21047"/>
    <cellStyle name="SAPBEXchaText 4 5 4" xfId="21048"/>
    <cellStyle name="SAPBEXchaText 4 5 5" xfId="21049"/>
    <cellStyle name="SAPBEXchaText 4 5 6" xfId="21050"/>
    <cellStyle name="SAPBEXchaText 4 5 7" xfId="21051"/>
    <cellStyle name="SAPBEXchaText 4 5 8" xfId="21052"/>
    <cellStyle name="SAPBEXchaText 4 6" xfId="21053"/>
    <cellStyle name="SAPBEXchaText 4 6 2" xfId="21054"/>
    <cellStyle name="SAPBEXchaText 4 6 3" xfId="21055"/>
    <cellStyle name="SAPBEXchaText 4 6 4" xfId="21056"/>
    <cellStyle name="SAPBEXchaText 4 6 5" xfId="21057"/>
    <cellStyle name="SAPBEXchaText 4 6 6" xfId="21058"/>
    <cellStyle name="SAPBEXchaText 4 6 7" xfId="21059"/>
    <cellStyle name="SAPBEXchaText 4 6 8" xfId="21060"/>
    <cellStyle name="SAPBEXchaText 4 7" xfId="21061"/>
    <cellStyle name="SAPBEXchaText 4 8" xfId="21062"/>
    <cellStyle name="SAPBEXchaText 4 9" xfId="21063"/>
    <cellStyle name="SAPBEXchaText 5" xfId="21064"/>
    <cellStyle name="SAPBEXchaText 5 10" xfId="21065"/>
    <cellStyle name="SAPBEXchaText 5 11" xfId="21066"/>
    <cellStyle name="SAPBEXchaText 5 12" xfId="21067"/>
    <cellStyle name="SAPBEXchaText 5 13" xfId="21068"/>
    <cellStyle name="SAPBEXchaText 5 14" xfId="21069"/>
    <cellStyle name="SAPBEXchaText 5 15" xfId="21070"/>
    <cellStyle name="SAPBEXchaText 5 16" xfId="21071"/>
    <cellStyle name="SAPBEXchaText 5 2" xfId="21072"/>
    <cellStyle name="SAPBEXchaText 5 2 10" xfId="21073"/>
    <cellStyle name="SAPBEXchaText 5 2 11" xfId="21074"/>
    <cellStyle name="SAPBEXchaText 5 2 12" xfId="21075"/>
    <cellStyle name="SAPBEXchaText 5 2 13" xfId="21076"/>
    <cellStyle name="SAPBEXchaText 5 2 14" xfId="21077"/>
    <cellStyle name="SAPBEXchaText 5 2 2" xfId="21078"/>
    <cellStyle name="SAPBEXchaText 5 2 2 2" xfId="21079"/>
    <cellStyle name="SAPBEXchaText 5 2 2 3" xfId="21080"/>
    <cellStyle name="SAPBEXchaText 5 2 2 4" xfId="21081"/>
    <cellStyle name="SAPBEXchaText 5 2 2 5" xfId="21082"/>
    <cellStyle name="SAPBEXchaText 5 2 2 6" xfId="21083"/>
    <cellStyle name="SAPBEXchaText 5 2 2 7" xfId="21084"/>
    <cellStyle name="SAPBEXchaText 5 2 2 8" xfId="21085"/>
    <cellStyle name="SAPBEXchaText 5 2 3" xfId="21086"/>
    <cellStyle name="SAPBEXchaText 5 2 3 2" xfId="21087"/>
    <cellStyle name="SAPBEXchaText 5 2 3 3" xfId="21088"/>
    <cellStyle name="SAPBEXchaText 5 2 3 4" xfId="21089"/>
    <cellStyle name="SAPBEXchaText 5 2 3 5" xfId="21090"/>
    <cellStyle name="SAPBEXchaText 5 2 3 6" xfId="21091"/>
    <cellStyle name="SAPBEXchaText 5 2 3 7" xfId="21092"/>
    <cellStyle name="SAPBEXchaText 5 2 3 8" xfId="21093"/>
    <cellStyle name="SAPBEXchaText 5 2 4" xfId="21094"/>
    <cellStyle name="SAPBEXchaText 5 2 4 2" xfId="21095"/>
    <cellStyle name="SAPBEXchaText 5 2 4 3" xfId="21096"/>
    <cellStyle name="SAPBEXchaText 5 2 4 4" xfId="21097"/>
    <cellStyle name="SAPBEXchaText 5 2 4 5" xfId="21098"/>
    <cellStyle name="SAPBEXchaText 5 2 4 6" xfId="21099"/>
    <cellStyle name="SAPBEXchaText 5 2 4 7" xfId="21100"/>
    <cellStyle name="SAPBEXchaText 5 2 4 8" xfId="21101"/>
    <cellStyle name="SAPBEXchaText 5 2 5" xfId="21102"/>
    <cellStyle name="SAPBEXchaText 5 2 6" xfId="21103"/>
    <cellStyle name="SAPBEXchaText 5 2 7" xfId="21104"/>
    <cellStyle name="SAPBEXchaText 5 2 8" xfId="21105"/>
    <cellStyle name="SAPBEXchaText 5 2 9" xfId="21106"/>
    <cellStyle name="SAPBEXchaText 5 3" xfId="21107"/>
    <cellStyle name="SAPBEXchaText 5 3 2" xfId="21108"/>
    <cellStyle name="SAPBEXchaText 5 3 3" xfId="21109"/>
    <cellStyle name="SAPBEXchaText 5 3 4" xfId="21110"/>
    <cellStyle name="SAPBEXchaText 5 3 5" xfId="21111"/>
    <cellStyle name="SAPBEXchaText 5 3 6" xfId="21112"/>
    <cellStyle name="SAPBEXchaText 5 3 7" xfId="21113"/>
    <cellStyle name="SAPBEXchaText 5 3 8" xfId="21114"/>
    <cellStyle name="SAPBEXchaText 5 4" xfId="21115"/>
    <cellStyle name="SAPBEXchaText 5 4 2" xfId="21116"/>
    <cellStyle name="SAPBEXchaText 5 4 3" xfId="21117"/>
    <cellStyle name="SAPBEXchaText 5 4 4" xfId="21118"/>
    <cellStyle name="SAPBEXchaText 5 4 5" xfId="21119"/>
    <cellStyle name="SAPBEXchaText 5 4 6" xfId="21120"/>
    <cellStyle name="SAPBEXchaText 5 4 7" xfId="21121"/>
    <cellStyle name="SAPBEXchaText 5 4 8" xfId="21122"/>
    <cellStyle name="SAPBEXchaText 5 5" xfId="21123"/>
    <cellStyle name="SAPBEXchaText 5 5 2" xfId="21124"/>
    <cellStyle name="SAPBEXchaText 5 5 3" xfId="21125"/>
    <cellStyle name="SAPBEXchaText 5 5 4" xfId="21126"/>
    <cellStyle name="SAPBEXchaText 5 5 5" xfId="21127"/>
    <cellStyle name="SAPBEXchaText 5 5 6" xfId="21128"/>
    <cellStyle name="SAPBEXchaText 5 5 7" xfId="21129"/>
    <cellStyle name="SAPBEXchaText 5 5 8" xfId="21130"/>
    <cellStyle name="SAPBEXchaText 5 6" xfId="21131"/>
    <cellStyle name="SAPBEXchaText 5 7" xfId="21132"/>
    <cellStyle name="SAPBEXchaText 5 8" xfId="21133"/>
    <cellStyle name="SAPBEXchaText 5 9" xfId="21134"/>
    <cellStyle name="SAPBEXchaText 6" xfId="21135"/>
    <cellStyle name="SAPBEXchaText 6 10" xfId="21136"/>
    <cellStyle name="SAPBEXchaText 6 11" xfId="21137"/>
    <cellStyle name="SAPBEXchaText 6 12" xfId="21138"/>
    <cellStyle name="SAPBEXchaText 6 13" xfId="21139"/>
    <cellStyle name="SAPBEXchaText 6 14" xfId="21140"/>
    <cellStyle name="SAPBEXchaText 6 2" xfId="21141"/>
    <cellStyle name="SAPBEXchaText 6 2 10" xfId="21142"/>
    <cellStyle name="SAPBEXchaText 6 2 2" xfId="21143"/>
    <cellStyle name="SAPBEXchaText 6 2 3" xfId="21144"/>
    <cellStyle name="SAPBEXchaText 6 2 4" xfId="21145"/>
    <cellStyle name="SAPBEXchaText 6 2 5" xfId="21146"/>
    <cellStyle name="SAPBEXchaText 6 2 6" xfId="21147"/>
    <cellStyle name="SAPBEXchaText 6 2 7" xfId="21148"/>
    <cellStyle name="SAPBEXchaText 6 2 8" xfId="21149"/>
    <cellStyle name="SAPBEXchaText 6 2 9" xfId="21150"/>
    <cellStyle name="SAPBEXchaText 6 3" xfId="21151"/>
    <cellStyle name="SAPBEXchaText 6 3 2" xfId="21152"/>
    <cellStyle name="SAPBEXchaText 6 3 3" xfId="21153"/>
    <cellStyle name="SAPBEXchaText 6 3 4" xfId="21154"/>
    <cellStyle name="SAPBEXchaText 6 3 5" xfId="21155"/>
    <cellStyle name="SAPBEXchaText 6 3 6" xfId="21156"/>
    <cellStyle name="SAPBEXchaText 6 3 7" xfId="21157"/>
    <cellStyle name="SAPBEXchaText 6 3 8" xfId="21158"/>
    <cellStyle name="SAPBEXchaText 6 4" xfId="21159"/>
    <cellStyle name="SAPBEXchaText 6 4 2" xfId="21160"/>
    <cellStyle name="SAPBEXchaText 6 4 3" xfId="21161"/>
    <cellStyle name="SAPBEXchaText 6 4 4" xfId="21162"/>
    <cellStyle name="SAPBEXchaText 6 4 5" xfId="21163"/>
    <cellStyle name="SAPBEXchaText 6 4 6" xfId="21164"/>
    <cellStyle name="SAPBEXchaText 6 4 7" xfId="21165"/>
    <cellStyle name="SAPBEXchaText 6 4 8" xfId="21166"/>
    <cellStyle name="SAPBEXchaText 6 5" xfId="21167"/>
    <cellStyle name="SAPBEXchaText 6 6" xfId="21168"/>
    <cellStyle name="SAPBEXchaText 6 7" xfId="21169"/>
    <cellStyle name="SAPBEXchaText 6 8" xfId="21170"/>
    <cellStyle name="SAPBEXchaText 6 9" xfId="21171"/>
    <cellStyle name="SAPBEXchaText 7" xfId="21172"/>
    <cellStyle name="SAPBEXchaText 7 10" xfId="21173"/>
    <cellStyle name="SAPBEXchaText 7 2" xfId="21174"/>
    <cellStyle name="SAPBEXchaText 7 2 2" xfId="21175"/>
    <cellStyle name="SAPBEXchaText 7 2 3" xfId="21176"/>
    <cellStyle name="SAPBEXchaText 7 2 4" xfId="21177"/>
    <cellStyle name="SAPBEXchaText 7 2 5" xfId="21178"/>
    <cellStyle name="SAPBEXchaText 7 2 6" xfId="21179"/>
    <cellStyle name="SAPBEXchaText 7 3" xfId="21180"/>
    <cellStyle name="SAPBEXchaText 7 4" xfId="21181"/>
    <cellStyle name="SAPBEXchaText 7 5" xfId="21182"/>
    <cellStyle name="SAPBEXchaText 7 6" xfId="21183"/>
    <cellStyle name="SAPBEXchaText 7 7" xfId="21184"/>
    <cellStyle name="SAPBEXchaText 7 8" xfId="21185"/>
    <cellStyle name="SAPBEXchaText 7 9" xfId="21186"/>
    <cellStyle name="SAPBEXchaText 8" xfId="21187"/>
    <cellStyle name="SAPBEXchaText 8 10" xfId="21188"/>
    <cellStyle name="SAPBEXchaText 8 2" xfId="21189"/>
    <cellStyle name="SAPBEXchaText 8 2 2" xfId="21190"/>
    <cellStyle name="SAPBEXchaText 8 2 3" xfId="21191"/>
    <cellStyle name="SAPBEXchaText 8 2 4" xfId="21192"/>
    <cellStyle name="SAPBEXchaText 8 2 5" xfId="21193"/>
    <cellStyle name="SAPBEXchaText 8 2 6" xfId="21194"/>
    <cellStyle name="SAPBEXchaText 8 3" xfId="21195"/>
    <cellStyle name="SAPBEXchaText 8 4" xfId="21196"/>
    <cellStyle name="SAPBEXchaText 8 5" xfId="21197"/>
    <cellStyle name="SAPBEXchaText 8 6" xfId="21198"/>
    <cellStyle name="SAPBEXchaText 8 7" xfId="21199"/>
    <cellStyle name="SAPBEXchaText 8 8" xfId="21200"/>
    <cellStyle name="SAPBEXchaText 8 9" xfId="21201"/>
    <cellStyle name="SAPBEXchaText 9" xfId="21202"/>
    <cellStyle name="SAPBEXchaText 9 2" xfId="21203"/>
    <cellStyle name="SAPBEXchaText 9 3" xfId="21204"/>
    <cellStyle name="SAPBEXchaText 9 4" xfId="21205"/>
    <cellStyle name="SAPBEXchaText 9 5" xfId="21206"/>
    <cellStyle name="SAPBEXchaText 9 6" xfId="21207"/>
    <cellStyle name="SAPBEXchaText 9 7" xfId="21208"/>
    <cellStyle name="SAPBEXchaText 9 8" xfId="21209"/>
    <cellStyle name="SAPBEXchaText 9 9" xfId="21210"/>
    <cellStyle name="SAPBEXchaText_2. Приложение Доп материалы согласованияБП_БП" xfId="21211"/>
    <cellStyle name="SAPBEXexcBad7" xfId="21212"/>
    <cellStyle name="SAPBEXexcBad7 10" xfId="21213"/>
    <cellStyle name="SAPBEXexcBad7 10 2" xfId="21214"/>
    <cellStyle name="SAPBEXexcBad7 10 3" xfId="21215"/>
    <cellStyle name="SAPBEXexcBad7 10 4" xfId="21216"/>
    <cellStyle name="SAPBEXexcBad7 10 5" xfId="21217"/>
    <cellStyle name="SAPBEXexcBad7 10 6" xfId="21218"/>
    <cellStyle name="SAPBEXexcBad7 11" xfId="21219"/>
    <cellStyle name="SAPBEXexcBad7 12" xfId="21220"/>
    <cellStyle name="SAPBEXexcBad7 13" xfId="21221"/>
    <cellStyle name="SAPBEXexcBad7 14" xfId="21222"/>
    <cellStyle name="SAPBEXexcBad7 15" xfId="21223"/>
    <cellStyle name="SAPBEXexcBad7 16" xfId="21224"/>
    <cellStyle name="SAPBEXexcBad7 17" xfId="21225"/>
    <cellStyle name="SAPBEXexcBad7 18" xfId="21226"/>
    <cellStyle name="SAPBEXexcBad7 2" xfId="21227"/>
    <cellStyle name="SAPBEXexcBad7 2 10" xfId="21228"/>
    <cellStyle name="SAPBEXexcBad7 2 11" xfId="21229"/>
    <cellStyle name="SAPBEXexcBad7 2 12" xfId="21230"/>
    <cellStyle name="SAPBEXexcBad7 2 13" xfId="21231"/>
    <cellStyle name="SAPBEXexcBad7 2 14" xfId="21232"/>
    <cellStyle name="SAPBEXexcBad7 2 15" xfId="21233"/>
    <cellStyle name="SAPBEXexcBad7 2 16" xfId="21234"/>
    <cellStyle name="SAPBEXexcBad7 2 2" xfId="21235"/>
    <cellStyle name="SAPBEXexcBad7 2 2 10" xfId="21236"/>
    <cellStyle name="SAPBEXexcBad7 2 2 11" xfId="21237"/>
    <cellStyle name="SAPBEXexcBad7 2 2 12" xfId="21238"/>
    <cellStyle name="SAPBEXexcBad7 2 2 13" xfId="21239"/>
    <cellStyle name="SAPBEXexcBad7 2 2 14" xfId="21240"/>
    <cellStyle name="SAPBEXexcBad7 2 2 15" xfId="21241"/>
    <cellStyle name="SAPBEXexcBad7 2 2 16" xfId="21242"/>
    <cellStyle name="SAPBEXexcBad7 2 2 2" xfId="21243"/>
    <cellStyle name="SAPBEXexcBad7 2 2 2 10" xfId="21244"/>
    <cellStyle name="SAPBEXexcBad7 2 2 2 11" xfId="21245"/>
    <cellStyle name="SAPBEXexcBad7 2 2 2 12" xfId="21246"/>
    <cellStyle name="SAPBEXexcBad7 2 2 2 13" xfId="21247"/>
    <cellStyle name="SAPBEXexcBad7 2 2 2 14" xfId="21248"/>
    <cellStyle name="SAPBEXexcBad7 2 2 2 2" xfId="21249"/>
    <cellStyle name="SAPBEXexcBad7 2 2 2 2 2" xfId="21250"/>
    <cellStyle name="SAPBEXexcBad7 2 2 2 2 3" xfId="21251"/>
    <cellStyle name="SAPBEXexcBad7 2 2 2 2 4" xfId="21252"/>
    <cellStyle name="SAPBEXexcBad7 2 2 2 2 5" xfId="21253"/>
    <cellStyle name="SAPBEXexcBad7 2 2 2 2 6" xfId="21254"/>
    <cellStyle name="SAPBEXexcBad7 2 2 2 2 7" xfId="21255"/>
    <cellStyle name="SAPBEXexcBad7 2 2 2 2 8" xfId="21256"/>
    <cellStyle name="SAPBEXexcBad7 2 2 2 3" xfId="21257"/>
    <cellStyle name="SAPBEXexcBad7 2 2 2 3 2" xfId="21258"/>
    <cellStyle name="SAPBEXexcBad7 2 2 2 3 3" xfId="21259"/>
    <cellStyle name="SAPBEXexcBad7 2 2 2 3 4" xfId="21260"/>
    <cellStyle name="SAPBEXexcBad7 2 2 2 3 5" xfId="21261"/>
    <cellStyle name="SAPBEXexcBad7 2 2 2 3 6" xfId="21262"/>
    <cellStyle name="SAPBEXexcBad7 2 2 2 3 7" xfId="21263"/>
    <cellStyle name="SAPBEXexcBad7 2 2 2 3 8" xfId="21264"/>
    <cellStyle name="SAPBEXexcBad7 2 2 2 4" xfId="21265"/>
    <cellStyle name="SAPBEXexcBad7 2 2 2 4 2" xfId="21266"/>
    <cellStyle name="SAPBEXexcBad7 2 2 2 4 3" xfId="21267"/>
    <cellStyle name="SAPBEXexcBad7 2 2 2 4 4" xfId="21268"/>
    <cellStyle name="SAPBEXexcBad7 2 2 2 4 5" xfId="21269"/>
    <cellStyle name="SAPBEXexcBad7 2 2 2 4 6" xfId="21270"/>
    <cellStyle name="SAPBEXexcBad7 2 2 2 4 7" xfId="21271"/>
    <cellStyle name="SAPBEXexcBad7 2 2 2 4 8" xfId="21272"/>
    <cellStyle name="SAPBEXexcBad7 2 2 2 5" xfId="21273"/>
    <cellStyle name="SAPBEXexcBad7 2 2 2 6" xfId="21274"/>
    <cellStyle name="SAPBEXexcBad7 2 2 2 7" xfId="21275"/>
    <cellStyle name="SAPBEXexcBad7 2 2 2 8" xfId="21276"/>
    <cellStyle name="SAPBEXexcBad7 2 2 2 9" xfId="21277"/>
    <cellStyle name="SAPBEXexcBad7 2 2 3" xfId="21278"/>
    <cellStyle name="SAPBEXexcBad7 2 2 3 2" xfId="21279"/>
    <cellStyle name="SAPBEXexcBad7 2 2 3 3" xfId="21280"/>
    <cellStyle name="SAPBEXexcBad7 2 2 3 4" xfId="21281"/>
    <cellStyle name="SAPBEXexcBad7 2 2 3 5" xfId="21282"/>
    <cellStyle name="SAPBEXexcBad7 2 2 3 6" xfId="21283"/>
    <cellStyle name="SAPBEXexcBad7 2 2 3 7" xfId="21284"/>
    <cellStyle name="SAPBEXexcBad7 2 2 3 8" xfId="21285"/>
    <cellStyle name="SAPBEXexcBad7 2 2 4" xfId="21286"/>
    <cellStyle name="SAPBEXexcBad7 2 2 4 2" xfId="21287"/>
    <cellStyle name="SAPBEXexcBad7 2 2 4 3" xfId="21288"/>
    <cellStyle name="SAPBEXexcBad7 2 2 4 4" xfId="21289"/>
    <cellStyle name="SAPBEXexcBad7 2 2 4 5" xfId="21290"/>
    <cellStyle name="SAPBEXexcBad7 2 2 4 6" xfId="21291"/>
    <cellStyle name="SAPBEXexcBad7 2 2 4 7" xfId="21292"/>
    <cellStyle name="SAPBEXexcBad7 2 2 4 8" xfId="21293"/>
    <cellStyle name="SAPBEXexcBad7 2 2 5" xfId="21294"/>
    <cellStyle name="SAPBEXexcBad7 2 2 5 2" xfId="21295"/>
    <cellStyle name="SAPBEXexcBad7 2 2 5 3" xfId="21296"/>
    <cellStyle name="SAPBEXexcBad7 2 2 5 4" xfId="21297"/>
    <cellStyle name="SAPBEXexcBad7 2 2 5 5" xfId="21298"/>
    <cellStyle name="SAPBEXexcBad7 2 2 5 6" xfId="21299"/>
    <cellStyle name="SAPBEXexcBad7 2 2 5 7" xfId="21300"/>
    <cellStyle name="SAPBEXexcBad7 2 2 5 8" xfId="21301"/>
    <cellStyle name="SAPBEXexcBad7 2 2 6" xfId="21302"/>
    <cellStyle name="SAPBEXexcBad7 2 2 7" xfId="21303"/>
    <cellStyle name="SAPBEXexcBad7 2 2 8" xfId="21304"/>
    <cellStyle name="SAPBEXexcBad7 2 2 9" xfId="21305"/>
    <cellStyle name="SAPBEXexcBad7 2 3" xfId="21306"/>
    <cellStyle name="SAPBEXexcBad7 2 3 10" xfId="21307"/>
    <cellStyle name="SAPBEXexcBad7 2 3 11" xfId="21308"/>
    <cellStyle name="SAPBEXexcBad7 2 3 12" xfId="21309"/>
    <cellStyle name="SAPBEXexcBad7 2 3 13" xfId="21310"/>
    <cellStyle name="SAPBEXexcBad7 2 3 14" xfId="21311"/>
    <cellStyle name="SAPBEXexcBad7 2 3 2" xfId="21312"/>
    <cellStyle name="SAPBEXexcBad7 2 3 2 2" xfId="21313"/>
    <cellStyle name="SAPBEXexcBad7 2 3 2 3" xfId="21314"/>
    <cellStyle name="SAPBEXexcBad7 2 3 2 4" xfId="21315"/>
    <cellStyle name="SAPBEXexcBad7 2 3 2 5" xfId="21316"/>
    <cellStyle name="SAPBEXexcBad7 2 3 2 6" xfId="21317"/>
    <cellStyle name="SAPBEXexcBad7 2 3 2 7" xfId="21318"/>
    <cellStyle name="SAPBEXexcBad7 2 3 2 8" xfId="21319"/>
    <cellStyle name="SAPBEXexcBad7 2 3 3" xfId="21320"/>
    <cellStyle name="SAPBEXexcBad7 2 3 3 2" xfId="21321"/>
    <cellStyle name="SAPBEXexcBad7 2 3 3 3" xfId="21322"/>
    <cellStyle name="SAPBEXexcBad7 2 3 3 4" xfId="21323"/>
    <cellStyle name="SAPBEXexcBad7 2 3 3 5" xfId="21324"/>
    <cellStyle name="SAPBEXexcBad7 2 3 3 6" xfId="21325"/>
    <cellStyle name="SAPBEXexcBad7 2 3 3 7" xfId="21326"/>
    <cellStyle name="SAPBEXexcBad7 2 3 3 8" xfId="21327"/>
    <cellStyle name="SAPBEXexcBad7 2 3 4" xfId="21328"/>
    <cellStyle name="SAPBEXexcBad7 2 3 4 2" xfId="21329"/>
    <cellStyle name="SAPBEXexcBad7 2 3 4 3" xfId="21330"/>
    <cellStyle name="SAPBEXexcBad7 2 3 4 4" xfId="21331"/>
    <cellStyle name="SAPBEXexcBad7 2 3 4 5" xfId="21332"/>
    <cellStyle name="SAPBEXexcBad7 2 3 4 6" xfId="21333"/>
    <cellStyle name="SAPBEXexcBad7 2 3 4 7" xfId="21334"/>
    <cellStyle name="SAPBEXexcBad7 2 3 4 8" xfId="21335"/>
    <cellStyle name="SAPBEXexcBad7 2 3 5" xfId="21336"/>
    <cellStyle name="SAPBEXexcBad7 2 3 6" xfId="21337"/>
    <cellStyle name="SAPBEXexcBad7 2 3 7" xfId="21338"/>
    <cellStyle name="SAPBEXexcBad7 2 3 8" xfId="21339"/>
    <cellStyle name="SAPBEXexcBad7 2 3 9" xfId="21340"/>
    <cellStyle name="SAPBEXexcBad7 2 4" xfId="21341"/>
    <cellStyle name="SAPBEXexcBad7 2 4 10" xfId="21342"/>
    <cellStyle name="SAPBEXexcBad7 2 4 2" xfId="21343"/>
    <cellStyle name="SAPBEXexcBad7 2 4 3" xfId="21344"/>
    <cellStyle name="SAPBEXexcBad7 2 4 4" xfId="21345"/>
    <cellStyle name="SAPBEXexcBad7 2 4 5" xfId="21346"/>
    <cellStyle name="SAPBEXexcBad7 2 4 6" xfId="21347"/>
    <cellStyle name="SAPBEXexcBad7 2 4 7" xfId="21348"/>
    <cellStyle name="SAPBEXexcBad7 2 4 8" xfId="21349"/>
    <cellStyle name="SAPBEXexcBad7 2 4 9" xfId="21350"/>
    <cellStyle name="SAPBEXexcBad7 2 5" xfId="21351"/>
    <cellStyle name="SAPBEXexcBad7 2 5 2" xfId="21352"/>
    <cellStyle name="SAPBEXexcBad7 2 5 3" xfId="21353"/>
    <cellStyle name="SAPBEXexcBad7 2 5 4" xfId="21354"/>
    <cellStyle name="SAPBEXexcBad7 2 5 5" xfId="21355"/>
    <cellStyle name="SAPBEXexcBad7 2 5 6" xfId="21356"/>
    <cellStyle name="SAPBEXexcBad7 2 5 7" xfId="21357"/>
    <cellStyle name="SAPBEXexcBad7 2 5 8" xfId="21358"/>
    <cellStyle name="SAPBEXexcBad7 2 6" xfId="21359"/>
    <cellStyle name="SAPBEXexcBad7 2 6 2" xfId="21360"/>
    <cellStyle name="SAPBEXexcBad7 2 6 3" xfId="21361"/>
    <cellStyle name="SAPBEXexcBad7 2 6 4" xfId="21362"/>
    <cellStyle name="SAPBEXexcBad7 2 6 5" xfId="21363"/>
    <cellStyle name="SAPBEXexcBad7 2 6 6" xfId="21364"/>
    <cellStyle name="SAPBEXexcBad7 2 6 7" xfId="21365"/>
    <cellStyle name="SAPBEXexcBad7 2 6 8" xfId="21366"/>
    <cellStyle name="SAPBEXexcBad7 2 7" xfId="21367"/>
    <cellStyle name="SAPBEXexcBad7 2 8" xfId="21368"/>
    <cellStyle name="SAPBEXexcBad7 2 9" xfId="21369"/>
    <cellStyle name="SAPBEXexcBad7 3" xfId="21370"/>
    <cellStyle name="SAPBEXexcBad7 3 10" xfId="21371"/>
    <cellStyle name="SAPBEXexcBad7 3 11" xfId="21372"/>
    <cellStyle name="SAPBEXexcBad7 3 12" xfId="21373"/>
    <cellStyle name="SAPBEXexcBad7 3 13" xfId="21374"/>
    <cellStyle name="SAPBEXexcBad7 3 14" xfId="21375"/>
    <cellStyle name="SAPBEXexcBad7 3 15" xfId="21376"/>
    <cellStyle name="SAPBEXexcBad7 3 16" xfId="21377"/>
    <cellStyle name="SAPBEXexcBad7 3 2" xfId="21378"/>
    <cellStyle name="SAPBEXexcBad7 3 2 10" xfId="21379"/>
    <cellStyle name="SAPBEXexcBad7 3 2 11" xfId="21380"/>
    <cellStyle name="SAPBEXexcBad7 3 2 12" xfId="21381"/>
    <cellStyle name="SAPBEXexcBad7 3 2 13" xfId="21382"/>
    <cellStyle name="SAPBEXexcBad7 3 2 14" xfId="21383"/>
    <cellStyle name="SAPBEXexcBad7 3 2 15" xfId="21384"/>
    <cellStyle name="SAPBEXexcBad7 3 2 16" xfId="21385"/>
    <cellStyle name="SAPBEXexcBad7 3 2 2" xfId="21386"/>
    <cellStyle name="SAPBEXexcBad7 3 2 2 10" xfId="21387"/>
    <cellStyle name="SAPBEXexcBad7 3 2 2 11" xfId="21388"/>
    <cellStyle name="SAPBEXexcBad7 3 2 2 12" xfId="21389"/>
    <cellStyle name="SAPBEXexcBad7 3 2 2 2" xfId="21390"/>
    <cellStyle name="SAPBEXexcBad7 3 2 2 2 2" xfId="21391"/>
    <cellStyle name="SAPBEXexcBad7 3 2 2 2 3" xfId="21392"/>
    <cellStyle name="SAPBEXexcBad7 3 2 2 2 4" xfId="21393"/>
    <cellStyle name="SAPBEXexcBad7 3 2 2 2 5" xfId="21394"/>
    <cellStyle name="SAPBEXexcBad7 3 2 2 2 6" xfId="21395"/>
    <cellStyle name="SAPBEXexcBad7 3 2 2 2 7" xfId="21396"/>
    <cellStyle name="SAPBEXexcBad7 3 2 2 2 8" xfId="21397"/>
    <cellStyle name="SAPBEXexcBad7 3 2 2 3" xfId="21398"/>
    <cellStyle name="SAPBEXexcBad7 3 2 2 3 2" xfId="21399"/>
    <cellStyle name="SAPBEXexcBad7 3 2 2 3 3" xfId="21400"/>
    <cellStyle name="SAPBEXexcBad7 3 2 2 3 4" xfId="21401"/>
    <cellStyle name="SAPBEXexcBad7 3 2 2 3 5" xfId="21402"/>
    <cellStyle name="SAPBEXexcBad7 3 2 2 3 6" xfId="21403"/>
    <cellStyle name="SAPBEXexcBad7 3 2 2 3 7" xfId="21404"/>
    <cellStyle name="SAPBEXexcBad7 3 2 2 3 8" xfId="21405"/>
    <cellStyle name="SAPBEXexcBad7 3 2 2 4" xfId="21406"/>
    <cellStyle name="SAPBEXexcBad7 3 2 2 4 2" xfId="21407"/>
    <cellStyle name="SAPBEXexcBad7 3 2 2 4 3" xfId="21408"/>
    <cellStyle name="SAPBEXexcBad7 3 2 2 4 4" xfId="21409"/>
    <cellStyle name="SAPBEXexcBad7 3 2 2 4 5" xfId="21410"/>
    <cellStyle name="SAPBEXexcBad7 3 2 2 4 6" xfId="21411"/>
    <cellStyle name="SAPBEXexcBad7 3 2 2 4 7" xfId="21412"/>
    <cellStyle name="SAPBEXexcBad7 3 2 2 4 8" xfId="21413"/>
    <cellStyle name="SAPBEXexcBad7 3 2 2 5" xfId="21414"/>
    <cellStyle name="SAPBEXexcBad7 3 2 2 6" xfId="21415"/>
    <cellStyle name="SAPBEXexcBad7 3 2 2 7" xfId="21416"/>
    <cellStyle name="SAPBEXexcBad7 3 2 2 8" xfId="21417"/>
    <cellStyle name="SAPBEXexcBad7 3 2 2 9" xfId="21418"/>
    <cellStyle name="SAPBEXexcBad7 3 2 3" xfId="21419"/>
    <cellStyle name="SAPBEXexcBad7 3 2 3 2" xfId="21420"/>
    <cellStyle name="SAPBEXexcBad7 3 2 3 3" xfId="21421"/>
    <cellStyle name="SAPBEXexcBad7 3 2 3 4" xfId="21422"/>
    <cellStyle name="SAPBEXexcBad7 3 2 3 5" xfId="21423"/>
    <cellStyle name="SAPBEXexcBad7 3 2 3 6" xfId="21424"/>
    <cellStyle name="SAPBEXexcBad7 3 2 3 7" xfId="21425"/>
    <cellStyle name="SAPBEXexcBad7 3 2 3 8" xfId="21426"/>
    <cellStyle name="SAPBEXexcBad7 3 2 4" xfId="21427"/>
    <cellStyle name="SAPBEXexcBad7 3 2 4 2" xfId="21428"/>
    <cellStyle name="SAPBEXexcBad7 3 2 4 3" xfId="21429"/>
    <cellStyle name="SAPBEXexcBad7 3 2 4 4" xfId="21430"/>
    <cellStyle name="SAPBEXexcBad7 3 2 4 5" xfId="21431"/>
    <cellStyle name="SAPBEXexcBad7 3 2 4 6" xfId="21432"/>
    <cellStyle name="SAPBEXexcBad7 3 2 4 7" xfId="21433"/>
    <cellStyle name="SAPBEXexcBad7 3 2 4 8" xfId="21434"/>
    <cellStyle name="SAPBEXexcBad7 3 2 5" xfId="21435"/>
    <cellStyle name="SAPBEXexcBad7 3 2 5 2" xfId="21436"/>
    <cellStyle name="SAPBEXexcBad7 3 2 5 3" xfId="21437"/>
    <cellStyle name="SAPBEXexcBad7 3 2 5 4" xfId="21438"/>
    <cellStyle name="SAPBEXexcBad7 3 2 5 5" xfId="21439"/>
    <cellStyle name="SAPBEXexcBad7 3 2 5 6" xfId="21440"/>
    <cellStyle name="SAPBEXexcBad7 3 2 5 7" xfId="21441"/>
    <cellStyle name="SAPBEXexcBad7 3 2 5 8" xfId="21442"/>
    <cellStyle name="SAPBEXexcBad7 3 2 6" xfId="21443"/>
    <cellStyle name="SAPBEXexcBad7 3 2 7" xfId="21444"/>
    <cellStyle name="SAPBEXexcBad7 3 2 8" xfId="21445"/>
    <cellStyle name="SAPBEXexcBad7 3 2 9" xfId="21446"/>
    <cellStyle name="SAPBEXexcBad7 3 3" xfId="21447"/>
    <cellStyle name="SAPBEXexcBad7 3 3 10" xfId="21448"/>
    <cellStyle name="SAPBEXexcBad7 3 3 11" xfId="21449"/>
    <cellStyle name="SAPBEXexcBad7 3 3 12" xfId="21450"/>
    <cellStyle name="SAPBEXexcBad7 3 3 2" xfId="21451"/>
    <cellStyle name="SAPBEXexcBad7 3 3 2 2" xfId="21452"/>
    <cellStyle name="SAPBEXexcBad7 3 3 2 3" xfId="21453"/>
    <cellStyle name="SAPBEXexcBad7 3 3 2 4" xfId="21454"/>
    <cellStyle name="SAPBEXexcBad7 3 3 2 5" xfId="21455"/>
    <cellStyle name="SAPBEXexcBad7 3 3 2 6" xfId="21456"/>
    <cellStyle name="SAPBEXexcBad7 3 3 2 7" xfId="21457"/>
    <cellStyle name="SAPBEXexcBad7 3 3 2 8" xfId="21458"/>
    <cellStyle name="SAPBEXexcBad7 3 3 3" xfId="21459"/>
    <cellStyle name="SAPBEXexcBad7 3 3 3 2" xfId="21460"/>
    <cellStyle name="SAPBEXexcBad7 3 3 3 3" xfId="21461"/>
    <cellStyle name="SAPBEXexcBad7 3 3 3 4" xfId="21462"/>
    <cellStyle name="SAPBEXexcBad7 3 3 3 5" xfId="21463"/>
    <cellStyle name="SAPBEXexcBad7 3 3 3 6" xfId="21464"/>
    <cellStyle name="SAPBEXexcBad7 3 3 3 7" xfId="21465"/>
    <cellStyle name="SAPBEXexcBad7 3 3 3 8" xfId="21466"/>
    <cellStyle name="SAPBEXexcBad7 3 3 4" xfId="21467"/>
    <cellStyle name="SAPBEXexcBad7 3 3 4 2" xfId="21468"/>
    <cellStyle name="SAPBEXexcBad7 3 3 4 3" xfId="21469"/>
    <cellStyle name="SAPBEXexcBad7 3 3 4 4" xfId="21470"/>
    <cellStyle name="SAPBEXexcBad7 3 3 4 5" xfId="21471"/>
    <cellStyle name="SAPBEXexcBad7 3 3 4 6" xfId="21472"/>
    <cellStyle name="SAPBEXexcBad7 3 3 4 7" xfId="21473"/>
    <cellStyle name="SAPBEXexcBad7 3 3 4 8" xfId="21474"/>
    <cellStyle name="SAPBEXexcBad7 3 3 5" xfId="21475"/>
    <cellStyle name="SAPBEXexcBad7 3 3 6" xfId="21476"/>
    <cellStyle name="SAPBEXexcBad7 3 3 7" xfId="21477"/>
    <cellStyle name="SAPBEXexcBad7 3 3 8" xfId="21478"/>
    <cellStyle name="SAPBEXexcBad7 3 3 9" xfId="21479"/>
    <cellStyle name="SAPBEXexcBad7 3 4" xfId="21480"/>
    <cellStyle name="SAPBEXexcBad7 3 4 2" xfId="21481"/>
    <cellStyle name="SAPBEXexcBad7 3 4 3" xfId="21482"/>
    <cellStyle name="SAPBEXexcBad7 3 4 4" xfId="21483"/>
    <cellStyle name="SAPBEXexcBad7 3 4 5" xfId="21484"/>
    <cellStyle name="SAPBEXexcBad7 3 4 6" xfId="21485"/>
    <cellStyle name="SAPBEXexcBad7 3 4 7" xfId="21486"/>
    <cellStyle name="SAPBEXexcBad7 3 4 8" xfId="21487"/>
    <cellStyle name="SAPBEXexcBad7 3 5" xfId="21488"/>
    <cellStyle name="SAPBEXexcBad7 3 5 2" xfId="21489"/>
    <cellStyle name="SAPBEXexcBad7 3 5 3" xfId="21490"/>
    <cellStyle name="SAPBEXexcBad7 3 5 4" xfId="21491"/>
    <cellStyle name="SAPBEXexcBad7 3 5 5" xfId="21492"/>
    <cellStyle name="SAPBEXexcBad7 3 5 6" xfId="21493"/>
    <cellStyle name="SAPBEXexcBad7 3 5 7" xfId="21494"/>
    <cellStyle name="SAPBEXexcBad7 3 5 8" xfId="21495"/>
    <cellStyle name="SAPBEXexcBad7 3 6" xfId="21496"/>
    <cellStyle name="SAPBEXexcBad7 3 6 2" xfId="21497"/>
    <cellStyle name="SAPBEXexcBad7 3 6 3" xfId="21498"/>
    <cellStyle name="SAPBEXexcBad7 3 6 4" xfId="21499"/>
    <cellStyle name="SAPBEXexcBad7 3 6 5" xfId="21500"/>
    <cellStyle name="SAPBEXexcBad7 3 6 6" xfId="21501"/>
    <cellStyle name="SAPBEXexcBad7 3 6 7" xfId="21502"/>
    <cellStyle name="SAPBEXexcBad7 3 6 8" xfId="21503"/>
    <cellStyle name="SAPBEXexcBad7 3 7" xfId="21504"/>
    <cellStyle name="SAPBEXexcBad7 3 8" xfId="21505"/>
    <cellStyle name="SAPBEXexcBad7 3 9" xfId="21506"/>
    <cellStyle name="SAPBEXexcBad7 4" xfId="21507"/>
    <cellStyle name="SAPBEXexcBad7 4 10" xfId="21508"/>
    <cellStyle name="SAPBEXexcBad7 4 11" xfId="21509"/>
    <cellStyle name="SAPBEXexcBad7 4 12" xfId="21510"/>
    <cellStyle name="SAPBEXexcBad7 4 13" xfId="21511"/>
    <cellStyle name="SAPBEXexcBad7 4 14" xfId="21512"/>
    <cellStyle name="SAPBEXexcBad7 4 15" xfId="21513"/>
    <cellStyle name="SAPBEXexcBad7 4 16" xfId="21514"/>
    <cellStyle name="SAPBEXexcBad7 4 2" xfId="21515"/>
    <cellStyle name="SAPBEXexcBad7 4 2 10" xfId="21516"/>
    <cellStyle name="SAPBEXexcBad7 4 2 11" xfId="21517"/>
    <cellStyle name="SAPBEXexcBad7 4 2 12" xfId="21518"/>
    <cellStyle name="SAPBEXexcBad7 4 2 13" xfId="21519"/>
    <cellStyle name="SAPBEXexcBad7 4 2 14" xfId="21520"/>
    <cellStyle name="SAPBEXexcBad7 4 2 2" xfId="21521"/>
    <cellStyle name="SAPBEXexcBad7 4 2 2 10" xfId="21522"/>
    <cellStyle name="SAPBEXexcBad7 4 2 2 2" xfId="21523"/>
    <cellStyle name="SAPBEXexcBad7 4 2 2 3" xfId="21524"/>
    <cellStyle name="SAPBEXexcBad7 4 2 2 4" xfId="21525"/>
    <cellStyle name="SAPBEXexcBad7 4 2 2 5" xfId="21526"/>
    <cellStyle name="SAPBEXexcBad7 4 2 2 6" xfId="21527"/>
    <cellStyle name="SAPBEXexcBad7 4 2 2 7" xfId="21528"/>
    <cellStyle name="SAPBEXexcBad7 4 2 2 8" xfId="21529"/>
    <cellStyle name="SAPBEXexcBad7 4 2 2 9" xfId="21530"/>
    <cellStyle name="SAPBEXexcBad7 4 2 3" xfId="21531"/>
    <cellStyle name="SAPBEXexcBad7 4 2 3 2" xfId="21532"/>
    <cellStyle name="SAPBEXexcBad7 4 2 3 3" xfId="21533"/>
    <cellStyle name="SAPBEXexcBad7 4 2 3 4" xfId="21534"/>
    <cellStyle name="SAPBEXexcBad7 4 2 3 5" xfId="21535"/>
    <cellStyle name="SAPBEXexcBad7 4 2 3 6" xfId="21536"/>
    <cellStyle name="SAPBEXexcBad7 4 2 3 7" xfId="21537"/>
    <cellStyle name="SAPBEXexcBad7 4 2 3 8" xfId="21538"/>
    <cellStyle name="SAPBEXexcBad7 4 2 4" xfId="21539"/>
    <cellStyle name="SAPBEXexcBad7 4 2 4 2" xfId="21540"/>
    <cellStyle name="SAPBEXexcBad7 4 2 4 3" xfId="21541"/>
    <cellStyle name="SAPBEXexcBad7 4 2 4 4" xfId="21542"/>
    <cellStyle name="SAPBEXexcBad7 4 2 4 5" xfId="21543"/>
    <cellStyle name="SAPBEXexcBad7 4 2 4 6" xfId="21544"/>
    <cellStyle name="SAPBEXexcBad7 4 2 4 7" xfId="21545"/>
    <cellStyle name="SAPBEXexcBad7 4 2 4 8" xfId="21546"/>
    <cellStyle name="SAPBEXexcBad7 4 2 5" xfId="21547"/>
    <cellStyle name="SAPBEXexcBad7 4 2 6" xfId="21548"/>
    <cellStyle name="SAPBEXexcBad7 4 2 7" xfId="21549"/>
    <cellStyle name="SAPBEXexcBad7 4 2 8" xfId="21550"/>
    <cellStyle name="SAPBEXexcBad7 4 2 9" xfId="21551"/>
    <cellStyle name="SAPBEXexcBad7 4 3" xfId="21552"/>
    <cellStyle name="SAPBEXexcBad7 4 3 10" xfId="21553"/>
    <cellStyle name="SAPBEXexcBad7 4 3 2" xfId="21554"/>
    <cellStyle name="SAPBEXexcBad7 4 3 3" xfId="21555"/>
    <cellStyle name="SAPBEXexcBad7 4 3 4" xfId="21556"/>
    <cellStyle name="SAPBEXexcBad7 4 3 5" xfId="21557"/>
    <cellStyle name="SAPBEXexcBad7 4 3 6" xfId="21558"/>
    <cellStyle name="SAPBEXexcBad7 4 3 7" xfId="21559"/>
    <cellStyle name="SAPBEXexcBad7 4 3 8" xfId="21560"/>
    <cellStyle name="SAPBEXexcBad7 4 3 9" xfId="21561"/>
    <cellStyle name="SAPBEXexcBad7 4 4" xfId="21562"/>
    <cellStyle name="SAPBEXexcBad7 4 4 2" xfId="21563"/>
    <cellStyle name="SAPBEXexcBad7 4 4 3" xfId="21564"/>
    <cellStyle name="SAPBEXexcBad7 4 4 4" xfId="21565"/>
    <cellStyle name="SAPBEXexcBad7 4 4 5" xfId="21566"/>
    <cellStyle name="SAPBEXexcBad7 4 4 6" xfId="21567"/>
    <cellStyle name="SAPBEXexcBad7 4 4 7" xfId="21568"/>
    <cellStyle name="SAPBEXexcBad7 4 4 8" xfId="21569"/>
    <cellStyle name="SAPBEXexcBad7 4 5" xfId="21570"/>
    <cellStyle name="SAPBEXexcBad7 4 5 2" xfId="21571"/>
    <cellStyle name="SAPBEXexcBad7 4 5 3" xfId="21572"/>
    <cellStyle name="SAPBEXexcBad7 4 5 4" xfId="21573"/>
    <cellStyle name="SAPBEXexcBad7 4 5 5" xfId="21574"/>
    <cellStyle name="SAPBEXexcBad7 4 5 6" xfId="21575"/>
    <cellStyle name="SAPBEXexcBad7 4 5 7" xfId="21576"/>
    <cellStyle name="SAPBEXexcBad7 4 5 8" xfId="21577"/>
    <cellStyle name="SAPBEXexcBad7 4 6" xfId="21578"/>
    <cellStyle name="SAPBEXexcBad7 4 7" xfId="21579"/>
    <cellStyle name="SAPBEXexcBad7 4 8" xfId="21580"/>
    <cellStyle name="SAPBEXexcBad7 4 9" xfId="21581"/>
    <cellStyle name="SAPBEXexcBad7 5" xfId="21582"/>
    <cellStyle name="SAPBEXexcBad7 5 10" xfId="21583"/>
    <cellStyle name="SAPBEXexcBad7 5 11" xfId="21584"/>
    <cellStyle name="SAPBEXexcBad7 5 12" xfId="21585"/>
    <cellStyle name="SAPBEXexcBad7 5 13" xfId="21586"/>
    <cellStyle name="SAPBEXexcBad7 5 14" xfId="21587"/>
    <cellStyle name="SAPBEXexcBad7 5 2" xfId="21588"/>
    <cellStyle name="SAPBEXexcBad7 5 2 10" xfId="21589"/>
    <cellStyle name="SAPBEXexcBad7 5 2 2" xfId="21590"/>
    <cellStyle name="SAPBEXexcBad7 5 2 3" xfId="21591"/>
    <cellStyle name="SAPBEXexcBad7 5 2 4" xfId="21592"/>
    <cellStyle name="SAPBEXexcBad7 5 2 5" xfId="21593"/>
    <cellStyle name="SAPBEXexcBad7 5 2 6" xfId="21594"/>
    <cellStyle name="SAPBEXexcBad7 5 2 7" xfId="21595"/>
    <cellStyle name="SAPBEXexcBad7 5 2 8" xfId="21596"/>
    <cellStyle name="SAPBEXexcBad7 5 2 9" xfId="21597"/>
    <cellStyle name="SAPBEXexcBad7 5 3" xfId="21598"/>
    <cellStyle name="SAPBEXexcBad7 5 3 2" xfId="21599"/>
    <cellStyle name="SAPBEXexcBad7 5 3 3" xfId="21600"/>
    <cellStyle name="SAPBEXexcBad7 5 3 4" xfId="21601"/>
    <cellStyle name="SAPBEXexcBad7 5 3 5" xfId="21602"/>
    <cellStyle name="SAPBEXexcBad7 5 3 6" xfId="21603"/>
    <cellStyle name="SAPBEXexcBad7 5 3 7" xfId="21604"/>
    <cellStyle name="SAPBEXexcBad7 5 3 8" xfId="21605"/>
    <cellStyle name="SAPBEXexcBad7 5 4" xfId="21606"/>
    <cellStyle name="SAPBEXexcBad7 5 4 2" xfId="21607"/>
    <cellStyle name="SAPBEXexcBad7 5 4 3" xfId="21608"/>
    <cellStyle name="SAPBEXexcBad7 5 4 4" xfId="21609"/>
    <cellStyle name="SAPBEXexcBad7 5 4 5" xfId="21610"/>
    <cellStyle name="SAPBEXexcBad7 5 4 6" xfId="21611"/>
    <cellStyle name="SAPBEXexcBad7 5 4 7" xfId="21612"/>
    <cellStyle name="SAPBEXexcBad7 5 4 8" xfId="21613"/>
    <cellStyle name="SAPBEXexcBad7 5 5" xfId="21614"/>
    <cellStyle name="SAPBEXexcBad7 5 6" xfId="21615"/>
    <cellStyle name="SAPBEXexcBad7 5 7" xfId="21616"/>
    <cellStyle name="SAPBEXexcBad7 5 8" xfId="21617"/>
    <cellStyle name="SAPBEXexcBad7 5 9" xfId="21618"/>
    <cellStyle name="SAPBEXexcBad7 6" xfId="21619"/>
    <cellStyle name="SAPBEXexcBad7 6 10" xfId="21620"/>
    <cellStyle name="SAPBEXexcBad7 6 2" xfId="21621"/>
    <cellStyle name="SAPBEXexcBad7 6 2 2" xfId="21622"/>
    <cellStyle name="SAPBEXexcBad7 6 2 3" xfId="21623"/>
    <cellStyle name="SAPBEXexcBad7 6 2 4" xfId="21624"/>
    <cellStyle name="SAPBEXexcBad7 6 2 5" xfId="21625"/>
    <cellStyle name="SAPBEXexcBad7 6 2 6" xfId="21626"/>
    <cellStyle name="SAPBEXexcBad7 6 3" xfId="21627"/>
    <cellStyle name="SAPBEXexcBad7 6 4" xfId="21628"/>
    <cellStyle name="SAPBEXexcBad7 6 5" xfId="21629"/>
    <cellStyle name="SAPBEXexcBad7 6 6" xfId="21630"/>
    <cellStyle name="SAPBEXexcBad7 6 7" xfId="21631"/>
    <cellStyle name="SAPBEXexcBad7 6 8" xfId="21632"/>
    <cellStyle name="SAPBEXexcBad7 6 9" xfId="21633"/>
    <cellStyle name="SAPBEXexcBad7 7" xfId="21634"/>
    <cellStyle name="SAPBEXexcBad7 7 10" xfId="21635"/>
    <cellStyle name="SAPBEXexcBad7 7 2" xfId="21636"/>
    <cellStyle name="SAPBEXexcBad7 7 2 2" xfId="21637"/>
    <cellStyle name="SAPBEXexcBad7 7 2 3" xfId="21638"/>
    <cellStyle name="SAPBEXexcBad7 7 2 4" xfId="21639"/>
    <cellStyle name="SAPBEXexcBad7 7 2 5" xfId="21640"/>
    <cellStyle name="SAPBEXexcBad7 7 2 6" xfId="21641"/>
    <cellStyle name="SAPBEXexcBad7 7 3" xfId="21642"/>
    <cellStyle name="SAPBEXexcBad7 7 4" xfId="21643"/>
    <cellStyle name="SAPBEXexcBad7 7 5" xfId="21644"/>
    <cellStyle name="SAPBEXexcBad7 7 6" xfId="21645"/>
    <cellStyle name="SAPBEXexcBad7 7 7" xfId="21646"/>
    <cellStyle name="SAPBEXexcBad7 7 8" xfId="21647"/>
    <cellStyle name="SAPBEXexcBad7 7 9" xfId="21648"/>
    <cellStyle name="SAPBEXexcBad7 8" xfId="21649"/>
    <cellStyle name="SAPBEXexcBad7 8 10" xfId="21650"/>
    <cellStyle name="SAPBEXexcBad7 8 2" xfId="21651"/>
    <cellStyle name="SAPBEXexcBad7 8 2 2" xfId="21652"/>
    <cellStyle name="SAPBEXexcBad7 8 2 3" xfId="21653"/>
    <cellStyle name="SAPBEXexcBad7 8 2 4" xfId="21654"/>
    <cellStyle name="SAPBEXexcBad7 8 2 5" xfId="21655"/>
    <cellStyle name="SAPBEXexcBad7 8 2 6" xfId="21656"/>
    <cellStyle name="SAPBEXexcBad7 8 3" xfId="21657"/>
    <cellStyle name="SAPBEXexcBad7 8 4" xfId="21658"/>
    <cellStyle name="SAPBEXexcBad7 8 5" xfId="21659"/>
    <cellStyle name="SAPBEXexcBad7 8 6" xfId="21660"/>
    <cellStyle name="SAPBEXexcBad7 8 7" xfId="21661"/>
    <cellStyle name="SAPBEXexcBad7 8 8" xfId="21662"/>
    <cellStyle name="SAPBEXexcBad7 8 9" xfId="21663"/>
    <cellStyle name="SAPBEXexcBad7 9" xfId="21664"/>
    <cellStyle name="SAPBEXexcBad7 9 2" xfId="21665"/>
    <cellStyle name="SAPBEXexcBad7 9 2 2" xfId="21666"/>
    <cellStyle name="SAPBEXexcBad7 9 2 3" xfId="21667"/>
    <cellStyle name="SAPBEXexcBad7 9 2 4" xfId="21668"/>
    <cellStyle name="SAPBEXexcBad7 9 2 5" xfId="21669"/>
    <cellStyle name="SAPBEXexcBad7 9 2 6" xfId="21670"/>
    <cellStyle name="SAPBEXexcBad7 9 3" xfId="21671"/>
    <cellStyle name="SAPBEXexcBad7 9 4" xfId="21672"/>
    <cellStyle name="SAPBEXexcBad7 9 5" xfId="21673"/>
    <cellStyle name="SAPBEXexcBad7 9 6" xfId="21674"/>
    <cellStyle name="SAPBEXexcBad7 9 7" xfId="21675"/>
    <cellStyle name="SAPBEXexcBad7_реестр объектов ЕНЭС" xfId="21676"/>
    <cellStyle name="SAPBEXexcBad8" xfId="21677"/>
    <cellStyle name="SAPBEXexcBad8 10" xfId="21678"/>
    <cellStyle name="SAPBEXexcBad8 10 2" xfId="21679"/>
    <cellStyle name="SAPBEXexcBad8 10 3" xfId="21680"/>
    <cellStyle name="SAPBEXexcBad8 10 4" xfId="21681"/>
    <cellStyle name="SAPBEXexcBad8 10 5" xfId="21682"/>
    <cellStyle name="SAPBEXexcBad8 10 6" xfId="21683"/>
    <cellStyle name="SAPBEXexcBad8 11" xfId="21684"/>
    <cellStyle name="SAPBEXexcBad8 12" xfId="21685"/>
    <cellStyle name="SAPBEXexcBad8 13" xfId="21686"/>
    <cellStyle name="SAPBEXexcBad8 14" xfId="21687"/>
    <cellStyle name="SAPBEXexcBad8 15" xfId="21688"/>
    <cellStyle name="SAPBEXexcBad8 16" xfId="21689"/>
    <cellStyle name="SAPBEXexcBad8 17" xfId="21690"/>
    <cellStyle name="SAPBEXexcBad8 18" xfId="21691"/>
    <cellStyle name="SAPBEXexcBad8 2" xfId="21692"/>
    <cellStyle name="SAPBEXexcBad8 2 10" xfId="21693"/>
    <cellStyle name="SAPBEXexcBad8 2 11" xfId="21694"/>
    <cellStyle name="SAPBEXexcBad8 2 12" xfId="21695"/>
    <cellStyle name="SAPBEXexcBad8 2 13" xfId="21696"/>
    <cellStyle name="SAPBEXexcBad8 2 14" xfId="21697"/>
    <cellStyle name="SAPBEXexcBad8 2 15" xfId="21698"/>
    <cellStyle name="SAPBEXexcBad8 2 16" xfId="21699"/>
    <cellStyle name="SAPBEXexcBad8 2 2" xfId="21700"/>
    <cellStyle name="SAPBEXexcBad8 2 2 10" xfId="21701"/>
    <cellStyle name="SAPBEXexcBad8 2 2 11" xfId="21702"/>
    <cellStyle name="SAPBEXexcBad8 2 2 12" xfId="21703"/>
    <cellStyle name="SAPBEXexcBad8 2 2 13" xfId="21704"/>
    <cellStyle name="SAPBEXexcBad8 2 2 14" xfId="21705"/>
    <cellStyle name="SAPBEXexcBad8 2 2 15" xfId="21706"/>
    <cellStyle name="SAPBEXexcBad8 2 2 16" xfId="21707"/>
    <cellStyle name="SAPBEXexcBad8 2 2 2" xfId="21708"/>
    <cellStyle name="SAPBEXexcBad8 2 2 2 10" xfId="21709"/>
    <cellStyle name="SAPBEXexcBad8 2 2 2 11" xfId="21710"/>
    <cellStyle name="SAPBEXexcBad8 2 2 2 12" xfId="21711"/>
    <cellStyle name="SAPBEXexcBad8 2 2 2 13" xfId="21712"/>
    <cellStyle name="SAPBEXexcBad8 2 2 2 14" xfId="21713"/>
    <cellStyle name="SAPBEXexcBad8 2 2 2 2" xfId="21714"/>
    <cellStyle name="SAPBEXexcBad8 2 2 2 2 2" xfId="21715"/>
    <cellStyle name="SAPBEXexcBad8 2 2 2 2 3" xfId="21716"/>
    <cellStyle name="SAPBEXexcBad8 2 2 2 2 4" xfId="21717"/>
    <cellStyle name="SAPBEXexcBad8 2 2 2 2 5" xfId="21718"/>
    <cellStyle name="SAPBEXexcBad8 2 2 2 2 6" xfId="21719"/>
    <cellStyle name="SAPBEXexcBad8 2 2 2 2 7" xfId="21720"/>
    <cellStyle name="SAPBEXexcBad8 2 2 2 2 8" xfId="21721"/>
    <cellStyle name="SAPBEXexcBad8 2 2 2 3" xfId="21722"/>
    <cellStyle name="SAPBEXexcBad8 2 2 2 3 2" xfId="21723"/>
    <cellStyle name="SAPBEXexcBad8 2 2 2 3 3" xfId="21724"/>
    <cellStyle name="SAPBEXexcBad8 2 2 2 3 4" xfId="21725"/>
    <cellStyle name="SAPBEXexcBad8 2 2 2 3 5" xfId="21726"/>
    <cellStyle name="SAPBEXexcBad8 2 2 2 3 6" xfId="21727"/>
    <cellStyle name="SAPBEXexcBad8 2 2 2 3 7" xfId="21728"/>
    <cellStyle name="SAPBEXexcBad8 2 2 2 3 8" xfId="21729"/>
    <cellStyle name="SAPBEXexcBad8 2 2 2 4" xfId="21730"/>
    <cellStyle name="SAPBEXexcBad8 2 2 2 4 2" xfId="21731"/>
    <cellStyle name="SAPBEXexcBad8 2 2 2 4 3" xfId="21732"/>
    <cellStyle name="SAPBEXexcBad8 2 2 2 4 4" xfId="21733"/>
    <cellStyle name="SAPBEXexcBad8 2 2 2 4 5" xfId="21734"/>
    <cellStyle name="SAPBEXexcBad8 2 2 2 4 6" xfId="21735"/>
    <cellStyle name="SAPBEXexcBad8 2 2 2 4 7" xfId="21736"/>
    <cellStyle name="SAPBEXexcBad8 2 2 2 4 8" xfId="21737"/>
    <cellStyle name="SAPBEXexcBad8 2 2 2 5" xfId="21738"/>
    <cellStyle name="SAPBEXexcBad8 2 2 2 6" xfId="21739"/>
    <cellStyle name="SAPBEXexcBad8 2 2 2 7" xfId="21740"/>
    <cellStyle name="SAPBEXexcBad8 2 2 2 8" xfId="21741"/>
    <cellStyle name="SAPBEXexcBad8 2 2 2 9" xfId="21742"/>
    <cellStyle name="SAPBEXexcBad8 2 2 3" xfId="21743"/>
    <cellStyle name="SAPBEXexcBad8 2 2 3 2" xfId="21744"/>
    <cellStyle name="SAPBEXexcBad8 2 2 3 3" xfId="21745"/>
    <cellStyle name="SAPBEXexcBad8 2 2 3 4" xfId="21746"/>
    <cellStyle name="SAPBEXexcBad8 2 2 3 5" xfId="21747"/>
    <cellStyle name="SAPBEXexcBad8 2 2 3 6" xfId="21748"/>
    <cellStyle name="SAPBEXexcBad8 2 2 3 7" xfId="21749"/>
    <cellStyle name="SAPBEXexcBad8 2 2 3 8" xfId="21750"/>
    <cellStyle name="SAPBEXexcBad8 2 2 4" xfId="21751"/>
    <cellStyle name="SAPBEXexcBad8 2 2 4 2" xfId="21752"/>
    <cellStyle name="SAPBEXexcBad8 2 2 4 3" xfId="21753"/>
    <cellStyle name="SAPBEXexcBad8 2 2 4 4" xfId="21754"/>
    <cellStyle name="SAPBEXexcBad8 2 2 4 5" xfId="21755"/>
    <cellStyle name="SAPBEXexcBad8 2 2 4 6" xfId="21756"/>
    <cellStyle name="SAPBEXexcBad8 2 2 4 7" xfId="21757"/>
    <cellStyle name="SAPBEXexcBad8 2 2 4 8" xfId="21758"/>
    <cellStyle name="SAPBEXexcBad8 2 2 5" xfId="21759"/>
    <cellStyle name="SAPBEXexcBad8 2 2 5 2" xfId="21760"/>
    <cellStyle name="SAPBEXexcBad8 2 2 5 3" xfId="21761"/>
    <cellStyle name="SAPBEXexcBad8 2 2 5 4" xfId="21762"/>
    <cellStyle name="SAPBEXexcBad8 2 2 5 5" xfId="21763"/>
    <cellStyle name="SAPBEXexcBad8 2 2 5 6" xfId="21764"/>
    <cellStyle name="SAPBEXexcBad8 2 2 5 7" xfId="21765"/>
    <cellStyle name="SAPBEXexcBad8 2 2 5 8" xfId="21766"/>
    <cellStyle name="SAPBEXexcBad8 2 2 6" xfId="21767"/>
    <cellStyle name="SAPBEXexcBad8 2 2 7" xfId="21768"/>
    <cellStyle name="SAPBEXexcBad8 2 2 8" xfId="21769"/>
    <cellStyle name="SAPBEXexcBad8 2 2 9" xfId="21770"/>
    <cellStyle name="SAPBEXexcBad8 2 3" xfId="21771"/>
    <cellStyle name="SAPBEXexcBad8 2 3 10" xfId="21772"/>
    <cellStyle name="SAPBEXexcBad8 2 3 11" xfId="21773"/>
    <cellStyle name="SAPBEXexcBad8 2 3 12" xfId="21774"/>
    <cellStyle name="SAPBEXexcBad8 2 3 13" xfId="21775"/>
    <cellStyle name="SAPBEXexcBad8 2 3 14" xfId="21776"/>
    <cellStyle name="SAPBEXexcBad8 2 3 2" xfId="21777"/>
    <cellStyle name="SAPBEXexcBad8 2 3 2 2" xfId="21778"/>
    <cellStyle name="SAPBEXexcBad8 2 3 2 3" xfId="21779"/>
    <cellStyle name="SAPBEXexcBad8 2 3 2 4" xfId="21780"/>
    <cellStyle name="SAPBEXexcBad8 2 3 2 5" xfId="21781"/>
    <cellStyle name="SAPBEXexcBad8 2 3 2 6" xfId="21782"/>
    <cellStyle name="SAPBEXexcBad8 2 3 2 7" xfId="21783"/>
    <cellStyle name="SAPBEXexcBad8 2 3 2 8" xfId="21784"/>
    <cellStyle name="SAPBEXexcBad8 2 3 3" xfId="21785"/>
    <cellStyle name="SAPBEXexcBad8 2 3 3 2" xfId="21786"/>
    <cellStyle name="SAPBEXexcBad8 2 3 3 3" xfId="21787"/>
    <cellStyle name="SAPBEXexcBad8 2 3 3 4" xfId="21788"/>
    <cellStyle name="SAPBEXexcBad8 2 3 3 5" xfId="21789"/>
    <cellStyle name="SAPBEXexcBad8 2 3 3 6" xfId="21790"/>
    <cellStyle name="SAPBEXexcBad8 2 3 3 7" xfId="21791"/>
    <cellStyle name="SAPBEXexcBad8 2 3 3 8" xfId="21792"/>
    <cellStyle name="SAPBEXexcBad8 2 3 4" xfId="21793"/>
    <cellStyle name="SAPBEXexcBad8 2 3 4 2" xfId="21794"/>
    <cellStyle name="SAPBEXexcBad8 2 3 4 3" xfId="21795"/>
    <cellStyle name="SAPBEXexcBad8 2 3 4 4" xfId="21796"/>
    <cellStyle name="SAPBEXexcBad8 2 3 4 5" xfId="21797"/>
    <cellStyle name="SAPBEXexcBad8 2 3 4 6" xfId="21798"/>
    <cellStyle name="SAPBEXexcBad8 2 3 4 7" xfId="21799"/>
    <cellStyle name="SAPBEXexcBad8 2 3 4 8" xfId="21800"/>
    <cellStyle name="SAPBEXexcBad8 2 3 5" xfId="21801"/>
    <cellStyle name="SAPBEXexcBad8 2 3 6" xfId="21802"/>
    <cellStyle name="SAPBEXexcBad8 2 3 7" xfId="21803"/>
    <cellStyle name="SAPBEXexcBad8 2 3 8" xfId="21804"/>
    <cellStyle name="SAPBEXexcBad8 2 3 9" xfId="21805"/>
    <cellStyle name="SAPBEXexcBad8 2 4" xfId="21806"/>
    <cellStyle name="SAPBEXexcBad8 2 4 10" xfId="21807"/>
    <cellStyle name="SAPBEXexcBad8 2 4 2" xfId="21808"/>
    <cellStyle name="SAPBEXexcBad8 2 4 3" xfId="21809"/>
    <cellStyle name="SAPBEXexcBad8 2 4 4" xfId="21810"/>
    <cellStyle name="SAPBEXexcBad8 2 4 5" xfId="21811"/>
    <cellStyle name="SAPBEXexcBad8 2 4 6" xfId="21812"/>
    <cellStyle name="SAPBEXexcBad8 2 4 7" xfId="21813"/>
    <cellStyle name="SAPBEXexcBad8 2 4 8" xfId="21814"/>
    <cellStyle name="SAPBEXexcBad8 2 4 9" xfId="21815"/>
    <cellStyle name="SAPBEXexcBad8 2 5" xfId="21816"/>
    <cellStyle name="SAPBEXexcBad8 2 5 2" xfId="21817"/>
    <cellStyle name="SAPBEXexcBad8 2 5 3" xfId="21818"/>
    <cellStyle name="SAPBEXexcBad8 2 5 4" xfId="21819"/>
    <cellStyle name="SAPBEXexcBad8 2 5 5" xfId="21820"/>
    <cellStyle name="SAPBEXexcBad8 2 5 6" xfId="21821"/>
    <cellStyle name="SAPBEXexcBad8 2 5 7" xfId="21822"/>
    <cellStyle name="SAPBEXexcBad8 2 5 8" xfId="21823"/>
    <cellStyle name="SAPBEXexcBad8 2 6" xfId="21824"/>
    <cellStyle name="SAPBEXexcBad8 2 6 2" xfId="21825"/>
    <cellStyle name="SAPBEXexcBad8 2 6 3" xfId="21826"/>
    <cellStyle name="SAPBEXexcBad8 2 6 4" xfId="21827"/>
    <cellStyle name="SAPBEXexcBad8 2 6 5" xfId="21828"/>
    <cellStyle name="SAPBEXexcBad8 2 6 6" xfId="21829"/>
    <cellStyle name="SAPBEXexcBad8 2 6 7" xfId="21830"/>
    <cellStyle name="SAPBEXexcBad8 2 6 8" xfId="21831"/>
    <cellStyle name="SAPBEXexcBad8 2 7" xfId="21832"/>
    <cellStyle name="SAPBEXexcBad8 2 8" xfId="21833"/>
    <cellStyle name="SAPBEXexcBad8 2 9" xfId="21834"/>
    <cellStyle name="SAPBEXexcBad8 3" xfId="21835"/>
    <cellStyle name="SAPBEXexcBad8 3 10" xfId="21836"/>
    <cellStyle name="SAPBEXexcBad8 3 11" xfId="21837"/>
    <cellStyle name="SAPBEXexcBad8 3 12" xfId="21838"/>
    <cellStyle name="SAPBEXexcBad8 3 13" xfId="21839"/>
    <cellStyle name="SAPBEXexcBad8 3 14" xfId="21840"/>
    <cellStyle name="SAPBEXexcBad8 3 15" xfId="21841"/>
    <cellStyle name="SAPBEXexcBad8 3 16" xfId="21842"/>
    <cellStyle name="SAPBEXexcBad8 3 2" xfId="21843"/>
    <cellStyle name="SAPBEXexcBad8 3 2 10" xfId="21844"/>
    <cellStyle name="SAPBEXexcBad8 3 2 11" xfId="21845"/>
    <cellStyle name="SAPBEXexcBad8 3 2 12" xfId="21846"/>
    <cellStyle name="SAPBEXexcBad8 3 2 13" xfId="21847"/>
    <cellStyle name="SAPBEXexcBad8 3 2 14" xfId="21848"/>
    <cellStyle name="SAPBEXexcBad8 3 2 15" xfId="21849"/>
    <cellStyle name="SAPBEXexcBad8 3 2 16" xfId="21850"/>
    <cellStyle name="SAPBEXexcBad8 3 2 2" xfId="21851"/>
    <cellStyle name="SAPBEXexcBad8 3 2 2 10" xfId="21852"/>
    <cellStyle name="SAPBEXexcBad8 3 2 2 11" xfId="21853"/>
    <cellStyle name="SAPBEXexcBad8 3 2 2 12" xfId="21854"/>
    <cellStyle name="SAPBEXexcBad8 3 2 2 2" xfId="21855"/>
    <cellStyle name="SAPBEXexcBad8 3 2 2 2 2" xfId="21856"/>
    <cellStyle name="SAPBEXexcBad8 3 2 2 2 3" xfId="21857"/>
    <cellStyle name="SAPBEXexcBad8 3 2 2 2 4" xfId="21858"/>
    <cellStyle name="SAPBEXexcBad8 3 2 2 2 5" xfId="21859"/>
    <cellStyle name="SAPBEXexcBad8 3 2 2 2 6" xfId="21860"/>
    <cellStyle name="SAPBEXexcBad8 3 2 2 2 7" xfId="21861"/>
    <cellStyle name="SAPBEXexcBad8 3 2 2 2 8" xfId="21862"/>
    <cellStyle name="SAPBEXexcBad8 3 2 2 3" xfId="21863"/>
    <cellStyle name="SAPBEXexcBad8 3 2 2 3 2" xfId="21864"/>
    <cellStyle name="SAPBEXexcBad8 3 2 2 3 3" xfId="21865"/>
    <cellStyle name="SAPBEXexcBad8 3 2 2 3 4" xfId="21866"/>
    <cellStyle name="SAPBEXexcBad8 3 2 2 3 5" xfId="21867"/>
    <cellStyle name="SAPBEXexcBad8 3 2 2 3 6" xfId="21868"/>
    <cellStyle name="SAPBEXexcBad8 3 2 2 3 7" xfId="21869"/>
    <cellStyle name="SAPBEXexcBad8 3 2 2 3 8" xfId="21870"/>
    <cellStyle name="SAPBEXexcBad8 3 2 2 4" xfId="21871"/>
    <cellStyle name="SAPBEXexcBad8 3 2 2 4 2" xfId="21872"/>
    <cellStyle name="SAPBEXexcBad8 3 2 2 4 3" xfId="21873"/>
    <cellStyle name="SAPBEXexcBad8 3 2 2 4 4" xfId="21874"/>
    <cellStyle name="SAPBEXexcBad8 3 2 2 4 5" xfId="21875"/>
    <cellStyle name="SAPBEXexcBad8 3 2 2 4 6" xfId="21876"/>
    <cellStyle name="SAPBEXexcBad8 3 2 2 4 7" xfId="21877"/>
    <cellStyle name="SAPBEXexcBad8 3 2 2 4 8" xfId="21878"/>
    <cellStyle name="SAPBEXexcBad8 3 2 2 5" xfId="21879"/>
    <cellStyle name="SAPBEXexcBad8 3 2 2 6" xfId="21880"/>
    <cellStyle name="SAPBEXexcBad8 3 2 2 7" xfId="21881"/>
    <cellStyle name="SAPBEXexcBad8 3 2 2 8" xfId="21882"/>
    <cellStyle name="SAPBEXexcBad8 3 2 2 9" xfId="21883"/>
    <cellStyle name="SAPBEXexcBad8 3 2 3" xfId="21884"/>
    <cellStyle name="SAPBEXexcBad8 3 2 3 2" xfId="21885"/>
    <cellStyle name="SAPBEXexcBad8 3 2 3 3" xfId="21886"/>
    <cellStyle name="SAPBEXexcBad8 3 2 3 4" xfId="21887"/>
    <cellStyle name="SAPBEXexcBad8 3 2 3 5" xfId="21888"/>
    <cellStyle name="SAPBEXexcBad8 3 2 3 6" xfId="21889"/>
    <cellStyle name="SAPBEXexcBad8 3 2 3 7" xfId="21890"/>
    <cellStyle name="SAPBEXexcBad8 3 2 3 8" xfId="21891"/>
    <cellStyle name="SAPBEXexcBad8 3 2 4" xfId="21892"/>
    <cellStyle name="SAPBEXexcBad8 3 2 4 2" xfId="21893"/>
    <cellStyle name="SAPBEXexcBad8 3 2 4 3" xfId="21894"/>
    <cellStyle name="SAPBEXexcBad8 3 2 4 4" xfId="21895"/>
    <cellStyle name="SAPBEXexcBad8 3 2 4 5" xfId="21896"/>
    <cellStyle name="SAPBEXexcBad8 3 2 4 6" xfId="21897"/>
    <cellStyle name="SAPBEXexcBad8 3 2 4 7" xfId="21898"/>
    <cellStyle name="SAPBEXexcBad8 3 2 4 8" xfId="21899"/>
    <cellStyle name="SAPBEXexcBad8 3 2 5" xfId="21900"/>
    <cellStyle name="SAPBEXexcBad8 3 2 5 2" xfId="21901"/>
    <cellStyle name="SAPBEXexcBad8 3 2 5 3" xfId="21902"/>
    <cellStyle name="SAPBEXexcBad8 3 2 5 4" xfId="21903"/>
    <cellStyle name="SAPBEXexcBad8 3 2 5 5" xfId="21904"/>
    <cellStyle name="SAPBEXexcBad8 3 2 5 6" xfId="21905"/>
    <cellStyle name="SAPBEXexcBad8 3 2 5 7" xfId="21906"/>
    <cellStyle name="SAPBEXexcBad8 3 2 5 8" xfId="21907"/>
    <cellStyle name="SAPBEXexcBad8 3 2 6" xfId="21908"/>
    <cellStyle name="SAPBEXexcBad8 3 2 7" xfId="21909"/>
    <cellStyle name="SAPBEXexcBad8 3 2 8" xfId="21910"/>
    <cellStyle name="SAPBEXexcBad8 3 2 9" xfId="21911"/>
    <cellStyle name="SAPBEXexcBad8 3 3" xfId="21912"/>
    <cellStyle name="SAPBEXexcBad8 3 3 10" xfId="21913"/>
    <cellStyle name="SAPBEXexcBad8 3 3 11" xfId="21914"/>
    <cellStyle name="SAPBEXexcBad8 3 3 12" xfId="21915"/>
    <cellStyle name="SAPBEXexcBad8 3 3 2" xfId="21916"/>
    <cellStyle name="SAPBEXexcBad8 3 3 2 2" xfId="21917"/>
    <cellStyle name="SAPBEXexcBad8 3 3 2 3" xfId="21918"/>
    <cellStyle name="SAPBEXexcBad8 3 3 2 4" xfId="21919"/>
    <cellStyle name="SAPBEXexcBad8 3 3 2 5" xfId="21920"/>
    <cellStyle name="SAPBEXexcBad8 3 3 2 6" xfId="21921"/>
    <cellStyle name="SAPBEXexcBad8 3 3 2 7" xfId="21922"/>
    <cellStyle name="SAPBEXexcBad8 3 3 2 8" xfId="21923"/>
    <cellStyle name="SAPBEXexcBad8 3 3 3" xfId="21924"/>
    <cellStyle name="SAPBEXexcBad8 3 3 3 2" xfId="21925"/>
    <cellStyle name="SAPBEXexcBad8 3 3 3 3" xfId="21926"/>
    <cellStyle name="SAPBEXexcBad8 3 3 3 4" xfId="21927"/>
    <cellStyle name="SAPBEXexcBad8 3 3 3 5" xfId="21928"/>
    <cellStyle name="SAPBEXexcBad8 3 3 3 6" xfId="21929"/>
    <cellStyle name="SAPBEXexcBad8 3 3 3 7" xfId="21930"/>
    <cellStyle name="SAPBEXexcBad8 3 3 3 8" xfId="21931"/>
    <cellStyle name="SAPBEXexcBad8 3 3 4" xfId="21932"/>
    <cellStyle name="SAPBEXexcBad8 3 3 4 2" xfId="21933"/>
    <cellStyle name="SAPBEXexcBad8 3 3 4 3" xfId="21934"/>
    <cellStyle name="SAPBEXexcBad8 3 3 4 4" xfId="21935"/>
    <cellStyle name="SAPBEXexcBad8 3 3 4 5" xfId="21936"/>
    <cellStyle name="SAPBEXexcBad8 3 3 4 6" xfId="21937"/>
    <cellStyle name="SAPBEXexcBad8 3 3 4 7" xfId="21938"/>
    <cellStyle name="SAPBEXexcBad8 3 3 4 8" xfId="21939"/>
    <cellStyle name="SAPBEXexcBad8 3 3 5" xfId="21940"/>
    <cellStyle name="SAPBEXexcBad8 3 3 6" xfId="21941"/>
    <cellStyle name="SAPBEXexcBad8 3 3 7" xfId="21942"/>
    <cellStyle name="SAPBEXexcBad8 3 3 8" xfId="21943"/>
    <cellStyle name="SAPBEXexcBad8 3 3 9" xfId="21944"/>
    <cellStyle name="SAPBEXexcBad8 3 4" xfId="21945"/>
    <cellStyle name="SAPBEXexcBad8 3 4 2" xfId="21946"/>
    <cellStyle name="SAPBEXexcBad8 3 4 3" xfId="21947"/>
    <cellStyle name="SAPBEXexcBad8 3 4 4" xfId="21948"/>
    <cellStyle name="SAPBEXexcBad8 3 4 5" xfId="21949"/>
    <cellStyle name="SAPBEXexcBad8 3 4 6" xfId="21950"/>
    <cellStyle name="SAPBEXexcBad8 3 4 7" xfId="21951"/>
    <cellStyle name="SAPBEXexcBad8 3 4 8" xfId="21952"/>
    <cellStyle name="SAPBEXexcBad8 3 5" xfId="21953"/>
    <cellStyle name="SAPBEXexcBad8 3 5 2" xfId="21954"/>
    <cellStyle name="SAPBEXexcBad8 3 5 3" xfId="21955"/>
    <cellStyle name="SAPBEXexcBad8 3 5 4" xfId="21956"/>
    <cellStyle name="SAPBEXexcBad8 3 5 5" xfId="21957"/>
    <cellStyle name="SAPBEXexcBad8 3 5 6" xfId="21958"/>
    <cellStyle name="SAPBEXexcBad8 3 5 7" xfId="21959"/>
    <cellStyle name="SAPBEXexcBad8 3 5 8" xfId="21960"/>
    <cellStyle name="SAPBEXexcBad8 3 6" xfId="21961"/>
    <cellStyle name="SAPBEXexcBad8 3 6 2" xfId="21962"/>
    <cellStyle name="SAPBEXexcBad8 3 6 3" xfId="21963"/>
    <cellStyle name="SAPBEXexcBad8 3 6 4" xfId="21964"/>
    <cellStyle name="SAPBEXexcBad8 3 6 5" xfId="21965"/>
    <cellStyle name="SAPBEXexcBad8 3 6 6" xfId="21966"/>
    <cellStyle name="SAPBEXexcBad8 3 6 7" xfId="21967"/>
    <cellStyle name="SAPBEXexcBad8 3 6 8" xfId="21968"/>
    <cellStyle name="SAPBEXexcBad8 3 7" xfId="21969"/>
    <cellStyle name="SAPBEXexcBad8 3 8" xfId="21970"/>
    <cellStyle name="SAPBEXexcBad8 3 9" xfId="21971"/>
    <cellStyle name="SAPBEXexcBad8 4" xfId="21972"/>
    <cellStyle name="SAPBEXexcBad8 4 10" xfId="21973"/>
    <cellStyle name="SAPBEXexcBad8 4 11" xfId="21974"/>
    <cellStyle name="SAPBEXexcBad8 4 12" xfId="21975"/>
    <cellStyle name="SAPBEXexcBad8 4 13" xfId="21976"/>
    <cellStyle name="SAPBEXexcBad8 4 14" xfId="21977"/>
    <cellStyle name="SAPBEXexcBad8 4 15" xfId="21978"/>
    <cellStyle name="SAPBEXexcBad8 4 16" xfId="21979"/>
    <cellStyle name="SAPBEXexcBad8 4 2" xfId="21980"/>
    <cellStyle name="SAPBEXexcBad8 4 2 10" xfId="21981"/>
    <cellStyle name="SAPBEXexcBad8 4 2 11" xfId="21982"/>
    <cellStyle name="SAPBEXexcBad8 4 2 12" xfId="21983"/>
    <cellStyle name="SAPBEXexcBad8 4 2 13" xfId="21984"/>
    <cellStyle name="SAPBEXexcBad8 4 2 14" xfId="21985"/>
    <cellStyle name="SAPBEXexcBad8 4 2 2" xfId="21986"/>
    <cellStyle name="SAPBEXexcBad8 4 2 2 10" xfId="21987"/>
    <cellStyle name="SAPBEXexcBad8 4 2 2 2" xfId="21988"/>
    <cellStyle name="SAPBEXexcBad8 4 2 2 3" xfId="21989"/>
    <cellStyle name="SAPBEXexcBad8 4 2 2 4" xfId="21990"/>
    <cellStyle name="SAPBEXexcBad8 4 2 2 5" xfId="21991"/>
    <cellStyle name="SAPBEXexcBad8 4 2 2 6" xfId="21992"/>
    <cellStyle name="SAPBEXexcBad8 4 2 2 7" xfId="21993"/>
    <cellStyle name="SAPBEXexcBad8 4 2 2 8" xfId="21994"/>
    <cellStyle name="SAPBEXexcBad8 4 2 2 9" xfId="21995"/>
    <cellStyle name="SAPBEXexcBad8 4 2 3" xfId="21996"/>
    <cellStyle name="SAPBEXexcBad8 4 2 3 2" xfId="21997"/>
    <cellStyle name="SAPBEXexcBad8 4 2 3 3" xfId="21998"/>
    <cellStyle name="SAPBEXexcBad8 4 2 3 4" xfId="21999"/>
    <cellStyle name="SAPBEXexcBad8 4 2 3 5" xfId="22000"/>
    <cellStyle name="SAPBEXexcBad8 4 2 3 6" xfId="22001"/>
    <cellStyle name="SAPBEXexcBad8 4 2 3 7" xfId="22002"/>
    <cellStyle name="SAPBEXexcBad8 4 2 3 8" xfId="22003"/>
    <cellStyle name="SAPBEXexcBad8 4 2 4" xfId="22004"/>
    <cellStyle name="SAPBEXexcBad8 4 2 4 2" xfId="22005"/>
    <cellStyle name="SAPBEXexcBad8 4 2 4 3" xfId="22006"/>
    <cellStyle name="SAPBEXexcBad8 4 2 4 4" xfId="22007"/>
    <cellStyle name="SAPBEXexcBad8 4 2 4 5" xfId="22008"/>
    <cellStyle name="SAPBEXexcBad8 4 2 4 6" xfId="22009"/>
    <cellStyle name="SAPBEXexcBad8 4 2 4 7" xfId="22010"/>
    <cellStyle name="SAPBEXexcBad8 4 2 4 8" xfId="22011"/>
    <cellStyle name="SAPBEXexcBad8 4 2 5" xfId="22012"/>
    <cellStyle name="SAPBEXexcBad8 4 2 6" xfId="22013"/>
    <cellStyle name="SAPBEXexcBad8 4 2 7" xfId="22014"/>
    <cellStyle name="SAPBEXexcBad8 4 2 8" xfId="22015"/>
    <cellStyle name="SAPBEXexcBad8 4 2 9" xfId="22016"/>
    <cellStyle name="SAPBEXexcBad8 4 3" xfId="22017"/>
    <cellStyle name="SAPBEXexcBad8 4 3 10" xfId="22018"/>
    <cellStyle name="SAPBEXexcBad8 4 3 2" xfId="22019"/>
    <cellStyle name="SAPBEXexcBad8 4 3 3" xfId="22020"/>
    <cellStyle name="SAPBEXexcBad8 4 3 4" xfId="22021"/>
    <cellStyle name="SAPBEXexcBad8 4 3 5" xfId="22022"/>
    <cellStyle name="SAPBEXexcBad8 4 3 6" xfId="22023"/>
    <cellStyle name="SAPBEXexcBad8 4 3 7" xfId="22024"/>
    <cellStyle name="SAPBEXexcBad8 4 3 8" xfId="22025"/>
    <cellStyle name="SAPBEXexcBad8 4 3 9" xfId="22026"/>
    <cellStyle name="SAPBEXexcBad8 4 4" xfId="22027"/>
    <cellStyle name="SAPBEXexcBad8 4 4 2" xfId="22028"/>
    <cellStyle name="SAPBEXexcBad8 4 4 3" xfId="22029"/>
    <cellStyle name="SAPBEXexcBad8 4 4 4" xfId="22030"/>
    <cellStyle name="SAPBEXexcBad8 4 4 5" xfId="22031"/>
    <cellStyle name="SAPBEXexcBad8 4 4 6" xfId="22032"/>
    <cellStyle name="SAPBEXexcBad8 4 4 7" xfId="22033"/>
    <cellStyle name="SAPBEXexcBad8 4 4 8" xfId="22034"/>
    <cellStyle name="SAPBEXexcBad8 4 5" xfId="22035"/>
    <cellStyle name="SAPBEXexcBad8 4 5 2" xfId="22036"/>
    <cellStyle name="SAPBEXexcBad8 4 5 3" xfId="22037"/>
    <cellStyle name="SAPBEXexcBad8 4 5 4" xfId="22038"/>
    <cellStyle name="SAPBEXexcBad8 4 5 5" xfId="22039"/>
    <cellStyle name="SAPBEXexcBad8 4 5 6" xfId="22040"/>
    <cellStyle name="SAPBEXexcBad8 4 5 7" xfId="22041"/>
    <cellStyle name="SAPBEXexcBad8 4 5 8" xfId="22042"/>
    <cellStyle name="SAPBEXexcBad8 4 6" xfId="22043"/>
    <cellStyle name="SAPBEXexcBad8 4 7" xfId="22044"/>
    <cellStyle name="SAPBEXexcBad8 4 8" xfId="22045"/>
    <cellStyle name="SAPBEXexcBad8 4 9" xfId="22046"/>
    <cellStyle name="SAPBEXexcBad8 5" xfId="22047"/>
    <cellStyle name="SAPBEXexcBad8 5 10" xfId="22048"/>
    <cellStyle name="SAPBEXexcBad8 5 11" xfId="22049"/>
    <cellStyle name="SAPBEXexcBad8 5 12" xfId="22050"/>
    <cellStyle name="SAPBEXexcBad8 5 13" xfId="22051"/>
    <cellStyle name="SAPBEXexcBad8 5 14" xfId="22052"/>
    <cellStyle name="SAPBEXexcBad8 5 2" xfId="22053"/>
    <cellStyle name="SAPBEXexcBad8 5 2 10" xfId="22054"/>
    <cellStyle name="SAPBEXexcBad8 5 2 2" xfId="22055"/>
    <cellStyle name="SAPBEXexcBad8 5 2 3" xfId="22056"/>
    <cellStyle name="SAPBEXexcBad8 5 2 4" xfId="22057"/>
    <cellStyle name="SAPBEXexcBad8 5 2 5" xfId="22058"/>
    <cellStyle name="SAPBEXexcBad8 5 2 6" xfId="22059"/>
    <cellStyle name="SAPBEXexcBad8 5 2 7" xfId="22060"/>
    <cellStyle name="SAPBEXexcBad8 5 2 8" xfId="22061"/>
    <cellStyle name="SAPBEXexcBad8 5 2 9" xfId="22062"/>
    <cellStyle name="SAPBEXexcBad8 5 3" xfId="22063"/>
    <cellStyle name="SAPBEXexcBad8 5 3 2" xfId="22064"/>
    <cellStyle name="SAPBEXexcBad8 5 3 3" xfId="22065"/>
    <cellStyle name="SAPBEXexcBad8 5 3 4" xfId="22066"/>
    <cellStyle name="SAPBEXexcBad8 5 3 5" xfId="22067"/>
    <cellStyle name="SAPBEXexcBad8 5 3 6" xfId="22068"/>
    <cellStyle name="SAPBEXexcBad8 5 3 7" xfId="22069"/>
    <cellStyle name="SAPBEXexcBad8 5 3 8" xfId="22070"/>
    <cellStyle name="SAPBEXexcBad8 5 4" xfId="22071"/>
    <cellStyle name="SAPBEXexcBad8 5 4 2" xfId="22072"/>
    <cellStyle name="SAPBEXexcBad8 5 4 3" xfId="22073"/>
    <cellStyle name="SAPBEXexcBad8 5 4 4" xfId="22074"/>
    <cellStyle name="SAPBEXexcBad8 5 4 5" xfId="22075"/>
    <cellStyle name="SAPBEXexcBad8 5 4 6" xfId="22076"/>
    <cellStyle name="SAPBEXexcBad8 5 4 7" xfId="22077"/>
    <cellStyle name="SAPBEXexcBad8 5 4 8" xfId="22078"/>
    <cellStyle name="SAPBEXexcBad8 5 5" xfId="22079"/>
    <cellStyle name="SAPBEXexcBad8 5 6" xfId="22080"/>
    <cellStyle name="SAPBEXexcBad8 5 7" xfId="22081"/>
    <cellStyle name="SAPBEXexcBad8 5 8" xfId="22082"/>
    <cellStyle name="SAPBEXexcBad8 5 9" xfId="22083"/>
    <cellStyle name="SAPBEXexcBad8 6" xfId="22084"/>
    <cellStyle name="SAPBEXexcBad8 6 10" xfId="22085"/>
    <cellStyle name="SAPBEXexcBad8 6 2" xfId="22086"/>
    <cellStyle name="SAPBEXexcBad8 6 2 2" xfId="22087"/>
    <cellStyle name="SAPBEXexcBad8 6 2 3" xfId="22088"/>
    <cellStyle name="SAPBEXexcBad8 6 2 4" xfId="22089"/>
    <cellStyle name="SAPBEXexcBad8 6 2 5" xfId="22090"/>
    <cellStyle name="SAPBEXexcBad8 6 2 6" xfId="22091"/>
    <cellStyle name="SAPBEXexcBad8 6 3" xfId="22092"/>
    <cellStyle name="SAPBEXexcBad8 6 4" xfId="22093"/>
    <cellStyle name="SAPBEXexcBad8 6 5" xfId="22094"/>
    <cellStyle name="SAPBEXexcBad8 6 6" xfId="22095"/>
    <cellStyle name="SAPBEXexcBad8 6 7" xfId="22096"/>
    <cellStyle name="SAPBEXexcBad8 6 8" xfId="22097"/>
    <cellStyle name="SAPBEXexcBad8 6 9" xfId="22098"/>
    <cellStyle name="SAPBEXexcBad8 7" xfId="22099"/>
    <cellStyle name="SAPBEXexcBad8 7 10" xfId="22100"/>
    <cellStyle name="SAPBEXexcBad8 7 2" xfId="22101"/>
    <cellStyle name="SAPBEXexcBad8 7 2 2" xfId="22102"/>
    <cellStyle name="SAPBEXexcBad8 7 2 3" xfId="22103"/>
    <cellStyle name="SAPBEXexcBad8 7 2 4" xfId="22104"/>
    <cellStyle name="SAPBEXexcBad8 7 2 5" xfId="22105"/>
    <cellStyle name="SAPBEXexcBad8 7 2 6" xfId="22106"/>
    <cellStyle name="SAPBEXexcBad8 7 3" xfId="22107"/>
    <cellStyle name="SAPBEXexcBad8 7 4" xfId="22108"/>
    <cellStyle name="SAPBEXexcBad8 7 5" xfId="22109"/>
    <cellStyle name="SAPBEXexcBad8 7 6" xfId="22110"/>
    <cellStyle name="SAPBEXexcBad8 7 7" xfId="22111"/>
    <cellStyle name="SAPBEXexcBad8 7 8" xfId="22112"/>
    <cellStyle name="SAPBEXexcBad8 7 9" xfId="22113"/>
    <cellStyle name="SAPBEXexcBad8 8" xfId="22114"/>
    <cellStyle name="SAPBEXexcBad8 8 10" xfId="22115"/>
    <cellStyle name="SAPBEXexcBad8 8 2" xfId="22116"/>
    <cellStyle name="SAPBEXexcBad8 8 2 2" xfId="22117"/>
    <cellStyle name="SAPBEXexcBad8 8 2 3" xfId="22118"/>
    <cellStyle name="SAPBEXexcBad8 8 2 4" xfId="22119"/>
    <cellStyle name="SAPBEXexcBad8 8 2 5" xfId="22120"/>
    <cellStyle name="SAPBEXexcBad8 8 2 6" xfId="22121"/>
    <cellStyle name="SAPBEXexcBad8 8 3" xfId="22122"/>
    <cellStyle name="SAPBEXexcBad8 8 4" xfId="22123"/>
    <cellStyle name="SAPBEXexcBad8 8 5" xfId="22124"/>
    <cellStyle name="SAPBEXexcBad8 8 6" xfId="22125"/>
    <cellStyle name="SAPBEXexcBad8 8 7" xfId="22126"/>
    <cellStyle name="SAPBEXexcBad8 8 8" xfId="22127"/>
    <cellStyle name="SAPBEXexcBad8 8 9" xfId="22128"/>
    <cellStyle name="SAPBEXexcBad8 9" xfId="22129"/>
    <cellStyle name="SAPBEXexcBad8 9 2" xfId="22130"/>
    <cellStyle name="SAPBEXexcBad8 9 2 2" xfId="22131"/>
    <cellStyle name="SAPBEXexcBad8 9 2 3" xfId="22132"/>
    <cellStyle name="SAPBEXexcBad8 9 2 4" xfId="22133"/>
    <cellStyle name="SAPBEXexcBad8 9 2 5" xfId="22134"/>
    <cellStyle name="SAPBEXexcBad8 9 2 6" xfId="22135"/>
    <cellStyle name="SAPBEXexcBad8 9 3" xfId="22136"/>
    <cellStyle name="SAPBEXexcBad8 9 4" xfId="22137"/>
    <cellStyle name="SAPBEXexcBad8 9 5" xfId="22138"/>
    <cellStyle name="SAPBEXexcBad8 9 6" xfId="22139"/>
    <cellStyle name="SAPBEXexcBad8 9 7" xfId="22140"/>
    <cellStyle name="SAPBEXexcBad8_реестр объектов ЕНЭС" xfId="22141"/>
    <cellStyle name="SAPBEXexcBad9" xfId="22142"/>
    <cellStyle name="SAPBEXexcBad9 10" xfId="22143"/>
    <cellStyle name="SAPBEXexcBad9 10 2" xfId="22144"/>
    <cellStyle name="SAPBEXexcBad9 10 3" xfId="22145"/>
    <cellStyle name="SAPBEXexcBad9 10 4" xfId="22146"/>
    <cellStyle name="SAPBEXexcBad9 10 5" xfId="22147"/>
    <cellStyle name="SAPBEXexcBad9 10 6" xfId="22148"/>
    <cellStyle name="SAPBEXexcBad9 11" xfId="22149"/>
    <cellStyle name="SAPBEXexcBad9 12" xfId="22150"/>
    <cellStyle name="SAPBEXexcBad9 13" xfId="22151"/>
    <cellStyle name="SAPBEXexcBad9 14" xfId="22152"/>
    <cellStyle name="SAPBEXexcBad9 15" xfId="22153"/>
    <cellStyle name="SAPBEXexcBad9 16" xfId="22154"/>
    <cellStyle name="SAPBEXexcBad9 17" xfId="22155"/>
    <cellStyle name="SAPBEXexcBad9 18" xfId="22156"/>
    <cellStyle name="SAPBEXexcBad9 2" xfId="22157"/>
    <cellStyle name="SAPBEXexcBad9 2 10" xfId="22158"/>
    <cellStyle name="SAPBEXexcBad9 2 11" xfId="22159"/>
    <cellStyle name="SAPBEXexcBad9 2 12" xfId="22160"/>
    <cellStyle name="SAPBEXexcBad9 2 13" xfId="22161"/>
    <cellStyle name="SAPBEXexcBad9 2 14" xfId="22162"/>
    <cellStyle name="SAPBEXexcBad9 2 15" xfId="22163"/>
    <cellStyle name="SAPBEXexcBad9 2 16" xfId="22164"/>
    <cellStyle name="SAPBEXexcBad9 2 2" xfId="22165"/>
    <cellStyle name="SAPBEXexcBad9 2 2 10" xfId="22166"/>
    <cellStyle name="SAPBEXexcBad9 2 2 11" xfId="22167"/>
    <cellStyle name="SAPBEXexcBad9 2 2 12" xfId="22168"/>
    <cellStyle name="SAPBEXexcBad9 2 2 13" xfId="22169"/>
    <cellStyle name="SAPBEXexcBad9 2 2 14" xfId="22170"/>
    <cellStyle name="SAPBEXexcBad9 2 2 15" xfId="22171"/>
    <cellStyle name="SAPBEXexcBad9 2 2 16" xfId="22172"/>
    <cellStyle name="SAPBEXexcBad9 2 2 2" xfId="22173"/>
    <cellStyle name="SAPBEXexcBad9 2 2 2 10" xfId="22174"/>
    <cellStyle name="SAPBEXexcBad9 2 2 2 11" xfId="22175"/>
    <cellStyle name="SAPBEXexcBad9 2 2 2 12" xfId="22176"/>
    <cellStyle name="SAPBEXexcBad9 2 2 2 13" xfId="22177"/>
    <cellStyle name="SAPBEXexcBad9 2 2 2 14" xfId="22178"/>
    <cellStyle name="SAPBEXexcBad9 2 2 2 2" xfId="22179"/>
    <cellStyle name="SAPBEXexcBad9 2 2 2 2 2" xfId="22180"/>
    <cellStyle name="SAPBEXexcBad9 2 2 2 2 3" xfId="22181"/>
    <cellStyle name="SAPBEXexcBad9 2 2 2 2 4" xfId="22182"/>
    <cellStyle name="SAPBEXexcBad9 2 2 2 2 5" xfId="22183"/>
    <cellStyle name="SAPBEXexcBad9 2 2 2 2 6" xfId="22184"/>
    <cellStyle name="SAPBEXexcBad9 2 2 2 2 7" xfId="22185"/>
    <cellStyle name="SAPBEXexcBad9 2 2 2 2 8" xfId="22186"/>
    <cellStyle name="SAPBEXexcBad9 2 2 2 3" xfId="22187"/>
    <cellStyle name="SAPBEXexcBad9 2 2 2 3 2" xfId="22188"/>
    <cellStyle name="SAPBEXexcBad9 2 2 2 3 3" xfId="22189"/>
    <cellStyle name="SAPBEXexcBad9 2 2 2 3 4" xfId="22190"/>
    <cellStyle name="SAPBEXexcBad9 2 2 2 3 5" xfId="22191"/>
    <cellStyle name="SAPBEXexcBad9 2 2 2 3 6" xfId="22192"/>
    <cellStyle name="SAPBEXexcBad9 2 2 2 3 7" xfId="22193"/>
    <cellStyle name="SAPBEXexcBad9 2 2 2 3 8" xfId="22194"/>
    <cellStyle name="SAPBEXexcBad9 2 2 2 4" xfId="22195"/>
    <cellStyle name="SAPBEXexcBad9 2 2 2 4 2" xfId="22196"/>
    <cellStyle name="SAPBEXexcBad9 2 2 2 4 3" xfId="22197"/>
    <cellStyle name="SAPBEXexcBad9 2 2 2 4 4" xfId="22198"/>
    <cellStyle name="SAPBEXexcBad9 2 2 2 4 5" xfId="22199"/>
    <cellStyle name="SAPBEXexcBad9 2 2 2 4 6" xfId="22200"/>
    <cellStyle name="SAPBEXexcBad9 2 2 2 4 7" xfId="22201"/>
    <cellStyle name="SAPBEXexcBad9 2 2 2 4 8" xfId="22202"/>
    <cellStyle name="SAPBEXexcBad9 2 2 2 5" xfId="22203"/>
    <cellStyle name="SAPBEXexcBad9 2 2 2 6" xfId="22204"/>
    <cellStyle name="SAPBEXexcBad9 2 2 2 7" xfId="22205"/>
    <cellStyle name="SAPBEXexcBad9 2 2 2 8" xfId="22206"/>
    <cellStyle name="SAPBEXexcBad9 2 2 2 9" xfId="22207"/>
    <cellStyle name="SAPBEXexcBad9 2 2 3" xfId="22208"/>
    <cellStyle name="SAPBEXexcBad9 2 2 3 2" xfId="22209"/>
    <cellStyle name="SAPBEXexcBad9 2 2 3 3" xfId="22210"/>
    <cellStyle name="SAPBEXexcBad9 2 2 3 4" xfId="22211"/>
    <cellStyle name="SAPBEXexcBad9 2 2 3 5" xfId="22212"/>
    <cellStyle name="SAPBEXexcBad9 2 2 3 6" xfId="22213"/>
    <cellStyle name="SAPBEXexcBad9 2 2 3 7" xfId="22214"/>
    <cellStyle name="SAPBEXexcBad9 2 2 3 8" xfId="22215"/>
    <cellStyle name="SAPBEXexcBad9 2 2 4" xfId="22216"/>
    <cellStyle name="SAPBEXexcBad9 2 2 4 2" xfId="22217"/>
    <cellStyle name="SAPBEXexcBad9 2 2 4 3" xfId="22218"/>
    <cellStyle name="SAPBEXexcBad9 2 2 4 4" xfId="22219"/>
    <cellStyle name="SAPBEXexcBad9 2 2 4 5" xfId="22220"/>
    <cellStyle name="SAPBEXexcBad9 2 2 4 6" xfId="22221"/>
    <cellStyle name="SAPBEXexcBad9 2 2 4 7" xfId="22222"/>
    <cellStyle name="SAPBEXexcBad9 2 2 4 8" xfId="22223"/>
    <cellStyle name="SAPBEXexcBad9 2 2 5" xfId="22224"/>
    <cellStyle name="SAPBEXexcBad9 2 2 5 2" xfId="22225"/>
    <cellStyle name="SAPBEXexcBad9 2 2 5 3" xfId="22226"/>
    <cellStyle name="SAPBEXexcBad9 2 2 5 4" xfId="22227"/>
    <cellStyle name="SAPBEXexcBad9 2 2 5 5" xfId="22228"/>
    <cellStyle name="SAPBEXexcBad9 2 2 5 6" xfId="22229"/>
    <cellStyle name="SAPBEXexcBad9 2 2 5 7" xfId="22230"/>
    <cellStyle name="SAPBEXexcBad9 2 2 5 8" xfId="22231"/>
    <cellStyle name="SAPBEXexcBad9 2 2 6" xfId="22232"/>
    <cellStyle name="SAPBEXexcBad9 2 2 7" xfId="22233"/>
    <cellStyle name="SAPBEXexcBad9 2 2 8" xfId="22234"/>
    <cellStyle name="SAPBEXexcBad9 2 2 9" xfId="22235"/>
    <cellStyle name="SAPBEXexcBad9 2 3" xfId="22236"/>
    <cellStyle name="SAPBEXexcBad9 2 3 10" xfId="22237"/>
    <cellStyle name="SAPBEXexcBad9 2 3 11" xfId="22238"/>
    <cellStyle name="SAPBEXexcBad9 2 3 12" xfId="22239"/>
    <cellStyle name="SAPBEXexcBad9 2 3 13" xfId="22240"/>
    <cellStyle name="SAPBEXexcBad9 2 3 14" xfId="22241"/>
    <cellStyle name="SAPBEXexcBad9 2 3 2" xfId="22242"/>
    <cellStyle name="SAPBEXexcBad9 2 3 2 2" xfId="22243"/>
    <cellStyle name="SAPBEXexcBad9 2 3 2 3" xfId="22244"/>
    <cellStyle name="SAPBEXexcBad9 2 3 2 4" xfId="22245"/>
    <cellStyle name="SAPBEXexcBad9 2 3 2 5" xfId="22246"/>
    <cellStyle name="SAPBEXexcBad9 2 3 2 6" xfId="22247"/>
    <cellStyle name="SAPBEXexcBad9 2 3 2 7" xfId="22248"/>
    <cellStyle name="SAPBEXexcBad9 2 3 2 8" xfId="22249"/>
    <cellStyle name="SAPBEXexcBad9 2 3 3" xfId="22250"/>
    <cellStyle name="SAPBEXexcBad9 2 3 3 2" xfId="22251"/>
    <cellStyle name="SAPBEXexcBad9 2 3 3 3" xfId="22252"/>
    <cellStyle name="SAPBEXexcBad9 2 3 3 4" xfId="22253"/>
    <cellStyle name="SAPBEXexcBad9 2 3 3 5" xfId="22254"/>
    <cellStyle name="SAPBEXexcBad9 2 3 3 6" xfId="22255"/>
    <cellStyle name="SAPBEXexcBad9 2 3 3 7" xfId="22256"/>
    <cellStyle name="SAPBEXexcBad9 2 3 3 8" xfId="22257"/>
    <cellStyle name="SAPBEXexcBad9 2 3 4" xfId="22258"/>
    <cellStyle name="SAPBEXexcBad9 2 3 4 2" xfId="22259"/>
    <cellStyle name="SAPBEXexcBad9 2 3 4 3" xfId="22260"/>
    <cellStyle name="SAPBEXexcBad9 2 3 4 4" xfId="22261"/>
    <cellStyle name="SAPBEXexcBad9 2 3 4 5" xfId="22262"/>
    <cellStyle name="SAPBEXexcBad9 2 3 4 6" xfId="22263"/>
    <cellStyle name="SAPBEXexcBad9 2 3 4 7" xfId="22264"/>
    <cellStyle name="SAPBEXexcBad9 2 3 4 8" xfId="22265"/>
    <cellStyle name="SAPBEXexcBad9 2 3 5" xfId="22266"/>
    <cellStyle name="SAPBEXexcBad9 2 3 6" xfId="22267"/>
    <cellStyle name="SAPBEXexcBad9 2 3 7" xfId="22268"/>
    <cellStyle name="SAPBEXexcBad9 2 3 8" xfId="22269"/>
    <cellStyle name="SAPBEXexcBad9 2 3 9" xfId="22270"/>
    <cellStyle name="SAPBEXexcBad9 2 4" xfId="22271"/>
    <cellStyle name="SAPBEXexcBad9 2 4 10" xfId="22272"/>
    <cellStyle name="SAPBEXexcBad9 2 4 2" xfId="22273"/>
    <cellStyle name="SAPBEXexcBad9 2 4 3" xfId="22274"/>
    <cellStyle name="SAPBEXexcBad9 2 4 4" xfId="22275"/>
    <cellStyle name="SAPBEXexcBad9 2 4 5" xfId="22276"/>
    <cellStyle name="SAPBEXexcBad9 2 4 6" xfId="22277"/>
    <cellStyle name="SAPBEXexcBad9 2 4 7" xfId="22278"/>
    <cellStyle name="SAPBEXexcBad9 2 4 8" xfId="22279"/>
    <cellStyle name="SAPBEXexcBad9 2 4 9" xfId="22280"/>
    <cellStyle name="SAPBEXexcBad9 2 5" xfId="22281"/>
    <cellStyle name="SAPBEXexcBad9 2 5 2" xfId="22282"/>
    <cellStyle name="SAPBEXexcBad9 2 5 3" xfId="22283"/>
    <cellStyle name="SAPBEXexcBad9 2 5 4" xfId="22284"/>
    <cellStyle name="SAPBEXexcBad9 2 5 5" xfId="22285"/>
    <cellStyle name="SAPBEXexcBad9 2 5 6" xfId="22286"/>
    <cellStyle name="SAPBEXexcBad9 2 5 7" xfId="22287"/>
    <cellStyle name="SAPBEXexcBad9 2 5 8" xfId="22288"/>
    <cellStyle name="SAPBEXexcBad9 2 6" xfId="22289"/>
    <cellStyle name="SAPBEXexcBad9 2 6 2" xfId="22290"/>
    <cellStyle name="SAPBEXexcBad9 2 6 3" xfId="22291"/>
    <cellStyle name="SAPBEXexcBad9 2 6 4" xfId="22292"/>
    <cellStyle name="SAPBEXexcBad9 2 6 5" xfId="22293"/>
    <cellStyle name="SAPBEXexcBad9 2 6 6" xfId="22294"/>
    <cellStyle name="SAPBEXexcBad9 2 6 7" xfId="22295"/>
    <cellStyle name="SAPBEXexcBad9 2 6 8" xfId="22296"/>
    <cellStyle name="SAPBEXexcBad9 2 7" xfId="22297"/>
    <cellStyle name="SAPBEXexcBad9 2 8" xfId="22298"/>
    <cellStyle name="SAPBEXexcBad9 2 9" xfId="22299"/>
    <cellStyle name="SAPBEXexcBad9 3" xfId="22300"/>
    <cellStyle name="SAPBEXexcBad9 3 10" xfId="22301"/>
    <cellStyle name="SAPBEXexcBad9 3 11" xfId="22302"/>
    <cellStyle name="SAPBEXexcBad9 3 12" xfId="22303"/>
    <cellStyle name="SAPBEXexcBad9 3 13" xfId="22304"/>
    <cellStyle name="SAPBEXexcBad9 3 14" xfId="22305"/>
    <cellStyle name="SAPBEXexcBad9 3 15" xfId="22306"/>
    <cellStyle name="SAPBEXexcBad9 3 16" xfId="22307"/>
    <cellStyle name="SAPBEXexcBad9 3 2" xfId="22308"/>
    <cellStyle name="SAPBEXexcBad9 3 2 10" xfId="22309"/>
    <cellStyle name="SAPBEXexcBad9 3 2 11" xfId="22310"/>
    <cellStyle name="SAPBEXexcBad9 3 2 12" xfId="22311"/>
    <cellStyle name="SAPBEXexcBad9 3 2 13" xfId="22312"/>
    <cellStyle name="SAPBEXexcBad9 3 2 14" xfId="22313"/>
    <cellStyle name="SAPBEXexcBad9 3 2 15" xfId="22314"/>
    <cellStyle name="SAPBEXexcBad9 3 2 16" xfId="22315"/>
    <cellStyle name="SAPBEXexcBad9 3 2 2" xfId="22316"/>
    <cellStyle name="SAPBEXexcBad9 3 2 2 10" xfId="22317"/>
    <cellStyle name="SAPBEXexcBad9 3 2 2 11" xfId="22318"/>
    <cellStyle name="SAPBEXexcBad9 3 2 2 12" xfId="22319"/>
    <cellStyle name="SAPBEXexcBad9 3 2 2 2" xfId="22320"/>
    <cellStyle name="SAPBEXexcBad9 3 2 2 2 2" xfId="22321"/>
    <cellStyle name="SAPBEXexcBad9 3 2 2 2 3" xfId="22322"/>
    <cellStyle name="SAPBEXexcBad9 3 2 2 2 4" xfId="22323"/>
    <cellStyle name="SAPBEXexcBad9 3 2 2 2 5" xfId="22324"/>
    <cellStyle name="SAPBEXexcBad9 3 2 2 2 6" xfId="22325"/>
    <cellStyle name="SAPBEXexcBad9 3 2 2 2 7" xfId="22326"/>
    <cellStyle name="SAPBEXexcBad9 3 2 2 2 8" xfId="22327"/>
    <cellStyle name="SAPBEXexcBad9 3 2 2 3" xfId="22328"/>
    <cellStyle name="SAPBEXexcBad9 3 2 2 3 2" xfId="22329"/>
    <cellStyle name="SAPBEXexcBad9 3 2 2 3 3" xfId="22330"/>
    <cellStyle name="SAPBEXexcBad9 3 2 2 3 4" xfId="22331"/>
    <cellStyle name="SAPBEXexcBad9 3 2 2 3 5" xfId="22332"/>
    <cellStyle name="SAPBEXexcBad9 3 2 2 3 6" xfId="22333"/>
    <cellStyle name="SAPBEXexcBad9 3 2 2 3 7" xfId="22334"/>
    <cellStyle name="SAPBEXexcBad9 3 2 2 3 8" xfId="22335"/>
    <cellStyle name="SAPBEXexcBad9 3 2 2 4" xfId="22336"/>
    <cellStyle name="SAPBEXexcBad9 3 2 2 4 2" xfId="22337"/>
    <cellStyle name="SAPBEXexcBad9 3 2 2 4 3" xfId="22338"/>
    <cellStyle name="SAPBEXexcBad9 3 2 2 4 4" xfId="22339"/>
    <cellStyle name="SAPBEXexcBad9 3 2 2 4 5" xfId="22340"/>
    <cellStyle name="SAPBEXexcBad9 3 2 2 4 6" xfId="22341"/>
    <cellStyle name="SAPBEXexcBad9 3 2 2 4 7" xfId="22342"/>
    <cellStyle name="SAPBEXexcBad9 3 2 2 4 8" xfId="22343"/>
    <cellStyle name="SAPBEXexcBad9 3 2 2 5" xfId="22344"/>
    <cellStyle name="SAPBEXexcBad9 3 2 2 6" xfId="22345"/>
    <cellStyle name="SAPBEXexcBad9 3 2 2 7" xfId="22346"/>
    <cellStyle name="SAPBEXexcBad9 3 2 2 8" xfId="22347"/>
    <cellStyle name="SAPBEXexcBad9 3 2 2 9" xfId="22348"/>
    <cellStyle name="SAPBEXexcBad9 3 2 3" xfId="22349"/>
    <cellStyle name="SAPBEXexcBad9 3 2 3 2" xfId="22350"/>
    <cellStyle name="SAPBEXexcBad9 3 2 3 3" xfId="22351"/>
    <cellStyle name="SAPBEXexcBad9 3 2 3 4" xfId="22352"/>
    <cellStyle name="SAPBEXexcBad9 3 2 3 5" xfId="22353"/>
    <cellStyle name="SAPBEXexcBad9 3 2 3 6" xfId="22354"/>
    <cellStyle name="SAPBEXexcBad9 3 2 3 7" xfId="22355"/>
    <cellStyle name="SAPBEXexcBad9 3 2 3 8" xfId="22356"/>
    <cellStyle name="SAPBEXexcBad9 3 2 4" xfId="22357"/>
    <cellStyle name="SAPBEXexcBad9 3 2 4 2" xfId="22358"/>
    <cellStyle name="SAPBEXexcBad9 3 2 4 3" xfId="22359"/>
    <cellStyle name="SAPBEXexcBad9 3 2 4 4" xfId="22360"/>
    <cellStyle name="SAPBEXexcBad9 3 2 4 5" xfId="22361"/>
    <cellStyle name="SAPBEXexcBad9 3 2 4 6" xfId="22362"/>
    <cellStyle name="SAPBEXexcBad9 3 2 4 7" xfId="22363"/>
    <cellStyle name="SAPBEXexcBad9 3 2 4 8" xfId="22364"/>
    <cellStyle name="SAPBEXexcBad9 3 2 5" xfId="22365"/>
    <cellStyle name="SAPBEXexcBad9 3 2 5 2" xfId="22366"/>
    <cellStyle name="SAPBEXexcBad9 3 2 5 3" xfId="22367"/>
    <cellStyle name="SAPBEXexcBad9 3 2 5 4" xfId="22368"/>
    <cellStyle name="SAPBEXexcBad9 3 2 5 5" xfId="22369"/>
    <cellStyle name="SAPBEXexcBad9 3 2 5 6" xfId="22370"/>
    <cellStyle name="SAPBEXexcBad9 3 2 5 7" xfId="22371"/>
    <cellStyle name="SAPBEXexcBad9 3 2 5 8" xfId="22372"/>
    <cellStyle name="SAPBEXexcBad9 3 2 6" xfId="22373"/>
    <cellStyle name="SAPBEXexcBad9 3 2 7" xfId="22374"/>
    <cellStyle name="SAPBEXexcBad9 3 2 8" xfId="22375"/>
    <cellStyle name="SAPBEXexcBad9 3 2 9" xfId="22376"/>
    <cellStyle name="SAPBEXexcBad9 3 3" xfId="22377"/>
    <cellStyle name="SAPBEXexcBad9 3 3 10" xfId="22378"/>
    <cellStyle name="SAPBEXexcBad9 3 3 11" xfId="22379"/>
    <cellStyle name="SAPBEXexcBad9 3 3 12" xfId="22380"/>
    <cellStyle name="SAPBEXexcBad9 3 3 2" xfId="22381"/>
    <cellStyle name="SAPBEXexcBad9 3 3 2 2" xfId="22382"/>
    <cellStyle name="SAPBEXexcBad9 3 3 2 3" xfId="22383"/>
    <cellStyle name="SAPBEXexcBad9 3 3 2 4" xfId="22384"/>
    <cellStyle name="SAPBEXexcBad9 3 3 2 5" xfId="22385"/>
    <cellStyle name="SAPBEXexcBad9 3 3 2 6" xfId="22386"/>
    <cellStyle name="SAPBEXexcBad9 3 3 2 7" xfId="22387"/>
    <cellStyle name="SAPBEXexcBad9 3 3 2 8" xfId="22388"/>
    <cellStyle name="SAPBEXexcBad9 3 3 3" xfId="22389"/>
    <cellStyle name="SAPBEXexcBad9 3 3 3 2" xfId="22390"/>
    <cellStyle name="SAPBEXexcBad9 3 3 3 3" xfId="22391"/>
    <cellStyle name="SAPBEXexcBad9 3 3 3 4" xfId="22392"/>
    <cellStyle name="SAPBEXexcBad9 3 3 3 5" xfId="22393"/>
    <cellStyle name="SAPBEXexcBad9 3 3 3 6" xfId="22394"/>
    <cellStyle name="SAPBEXexcBad9 3 3 3 7" xfId="22395"/>
    <cellStyle name="SAPBEXexcBad9 3 3 3 8" xfId="22396"/>
    <cellStyle name="SAPBEXexcBad9 3 3 4" xfId="22397"/>
    <cellStyle name="SAPBEXexcBad9 3 3 4 2" xfId="22398"/>
    <cellStyle name="SAPBEXexcBad9 3 3 4 3" xfId="22399"/>
    <cellStyle name="SAPBEXexcBad9 3 3 4 4" xfId="22400"/>
    <cellStyle name="SAPBEXexcBad9 3 3 4 5" xfId="22401"/>
    <cellStyle name="SAPBEXexcBad9 3 3 4 6" xfId="22402"/>
    <cellStyle name="SAPBEXexcBad9 3 3 4 7" xfId="22403"/>
    <cellStyle name="SAPBEXexcBad9 3 3 4 8" xfId="22404"/>
    <cellStyle name="SAPBEXexcBad9 3 3 5" xfId="22405"/>
    <cellStyle name="SAPBEXexcBad9 3 3 6" xfId="22406"/>
    <cellStyle name="SAPBEXexcBad9 3 3 7" xfId="22407"/>
    <cellStyle name="SAPBEXexcBad9 3 3 8" xfId="22408"/>
    <cellStyle name="SAPBEXexcBad9 3 3 9" xfId="22409"/>
    <cellStyle name="SAPBEXexcBad9 3 4" xfId="22410"/>
    <cellStyle name="SAPBEXexcBad9 3 4 2" xfId="22411"/>
    <cellStyle name="SAPBEXexcBad9 3 4 3" xfId="22412"/>
    <cellStyle name="SAPBEXexcBad9 3 4 4" xfId="22413"/>
    <cellStyle name="SAPBEXexcBad9 3 4 5" xfId="22414"/>
    <cellStyle name="SAPBEXexcBad9 3 4 6" xfId="22415"/>
    <cellStyle name="SAPBEXexcBad9 3 4 7" xfId="22416"/>
    <cellStyle name="SAPBEXexcBad9 3 4 8" xfId="22417"/>
    <cellStyle name="SAPBEXexcBad9 3 5" xfId="22418"/>
    <cellStyle name="SAPBEXexcBad9 3 5 2" xfId="22419"/>
    <cellStyle name="SAPBEXexcBad9 3 5 3" xfId="22420"/>
    <cellStyle name="SAPBEXexcBad9 3 5 4" xfId="22421"/>
    <cellStyle name="SAPBEXexcBad9 3 5 5" xfId="22422"/>
    <cellStyle name="SAPBEXexcBad9 3 5 6" xfId="22423"/>
    <cellStyle name="SAPBEXexcBad9 3 5 7" xfId="22424"/>
    <cellStyle name="SAPBEXexcBad9 3 5 8" xfId="22425"/>
    <cellStyle name="SAPBEXexcBad9 3 6" xfId="22426"/>
    <cellStyle name="SAPBEXexcBad9 3 6 2" xfId="22427"/>
    <cellStyle name="SAPBEXexcBad9 3 6 3" xfId="22428"/>
    <cellStyle name="SAPBEXexcBad9 3 6 4" xfId="22429"/>
    <cellStyle name="SAPBEXexcBad9 3 6 5" xfId="22430"/>
    <cellStyle name="SAPBEXexcBad9 3 6 6" xfId="22431"/>
    <cellStyle name="SAPBEXexcBad9 3 6 7" xfId="22432"/>
    <cellStyle name="SAPBEXexcBad9 3 6 8" xfId="22433"/>
    <cellStyle name="SAPBEXexcBad9 3 7" xfId="22434"/>
    <cellStyle name="SAPBEXexcBad9 3 8" xfId="22435"/>
    <cellStyle name="SAPBEXexcBad9 3 9" xfId="22436"/>
    <cellStyle name="SAPBEXexcBad9 4" xfId="22437"/>
    <cellStyle name="SAPBEXexcBad9 4 10" xfId="22438"/>
    <cellStyle name="SAPBEXexcBad9 4 11" xfId="22439"/>
    <cellStyle name="SAPBEXexcBad9 4 12" xfId="22440"/>
    <cellStyle name="SAPBEXexcBad9 4 13" xfId="22441"/>
    <cellStyle name="SAPBEXexcBad9 4 14" xfId="22442"/>
    <cellStyle name="SAPBEXexcBad9 4 15" xfId="22443"/>
    <cellStyle name="SAPBEXexcBad9 4 16" xfId="22444"/>
    <cellStyle name="SAPBEXexcBad9 4 2" xfId="22445"/>
    <cellStyle name="SAPBEXexcBad9 4 2 10" xfId="22446"/>
    <cellStyle name="SAPBEXexcBad9 4 2 11" xfId="22447"/>
    <cellStyle name="SAPBEXexcBad9 4 2 12" xfId="22448"/>
    <cellStyle name="SAPBEXexcBad9 4 2 13" xfId="22449"/>
    <cellStyle name="SAPBEXexcBad9 4 2 14" xfId="22450"/>
    <cellStyle name="SAPBEXexcBad9 4 2 2" xfId="22451"/>
    <cellStyle name="SAPBEXexcBad9 4 2 2 10" xfId="22452"/>
    <cellStyle name="SAPBEXexcBad9 4 2 2 2" xfId="22453"/>
    <cellStyle name="SAPBEXexcBad9 4 2 2 3" xfId="22454"/>
    <cellStyle name="SAPBEXexcBad9 4 2 2 4" xfId="22455"/>
    <cellStyle name="SAPBEXexcBad9 4 2 2 5" xfId="22456"/>
    <cellStyle name="SAPBEXexcBad9 4 2 2 6" xfId="22457"/>
    <cellStyle name="SAPBEXexcBad9 4 2 2 7" xfId="22458"/>
    <cellStyle name="SAPBEXexcBad9 4 2 2 8" xfId="22459"/>
    <cellStyle name="SAPBEXexcBad9 4 2 2 9" xfId="22460"/>
    <cellStyle name="SAPBEXexcBad9 4 2 3" xfId="22461"/>
    <cellStyle name="SAPBEXexcBad9 4 2 3 2" xfId="22462"/>
    <cellStyle name="SAPBEXexcBad9 4 2 3 3" xfId="22463"/>
    <cellStyle name="SAPBEXexcBad9 4 2 3 4" xfId="22464"/>
    <cellStyle name="SAPBEXexcBad9 4 2 3 5" xfId="22465"/>
    <cellStyle name="SAPBEXexcBad9 4 2 3 6" xfId="22466"/>
    <cellStyle name="SAPBEXexcBad9 4 2 3 7" xfId="22467"/>
    <cellStyle name="SAPBEXexcBad9 4 2 3 8" xfId="22468"/>
    <cellStyle name="SAPBEXexcBad9 4 2 4" xfId="22469"/>
    <cellStyle name="SAPBEXexcBad9 4 2 4 2" xfId="22470"/>
    <cellStyle name="SAPBEXexcBad9 4 2 4 3" xfId="22471"/>
    <cellStyle name="SAPBEXexcBad9 4 2 4 4" xfId="22472"/>
    <cellStyle name="SAPBEXexcBad9 4 2 4 5" xfId="22473"/>
    <cellStyle name="SAPBEXexcBad9 4 2 4 6" xfId="22474"/>
    <cellStyle name="SAPBEXexcBad9 4 2 4 7" xfId="22475"/>
    <cellStyle name="SAPBEXexcBad9 4 2 4 8" xfId="22476"/>
    <cellStyle name="SAPBEXexcBad9 4 2 5" xfId="22477"/>
    <cellStyle name="SAPBEXexcBad9 4 2 6" xfId="22478"/>
    <cellStyle name="SAPBEXexcBad9 4 2 7" xfId="22479"/>
    <cellStyle name="SAPBEXexcBad9 4 2 8" xfId="22480"/>
    <cellStyle name="SAPBEXexcBad9 4 2 9" xfId="22481"/>
    <cellStyle name="SAPBEXexcBad9 4 3" xfId="22482"/>
    <cellStyle name="SAPBEXexcBad9 4 3 10" xfId="22483"/>
    <cellStyle name="SAPBEXexcBad9 4 3 2" xfId="22484"/>
    <cellStyle name="SAPBEXexcBad9 4 3 3" xfId="22485"/>
    <cellStyle name="SAPBEXexcBad9 4 3 4" xfId="22486"/>
    <cellStyle name="SAPBEXexcBad9 4 3 5" xfId="22487"/>
    <cellStyle name="SAPBEXexcBad9 4 3 6" xfId="22488"/>
    <cellStyle name="SAPBEXexcBad9 4 3 7" xfId="22489"/>
    <cellStyle name="SAPBEXexcBad9 4 3 8" xfId="22490"/>
    <cellStyle name="SAPBEXexcBad9 4 3 9" xfId="22491"/>
    <cellStyle name="SAPBEXexcBad9 4 4" xfId="22492"/>
    <cellStyle name="SAPBEXexcBad9 4 4 2" xfId="22493"/>
    <cellStyle name="SAPBEXexcBad9 4 4 3" xfId="22494"/>
    <cellStyle name="SAPBEXexcBad9 4 4 4" xfId="22495"/>
    <cellStyle name="SAPBEXexcBad9 4 4 5" xfId="22496"/>
    <cellStyle name="SAPBEXexcBad9 4 4 6" xfId="22497"/>
    <cellStyle name="SAPBEXexcBad9 4 4 7" xfId="22498"/>
    <cellStyle name="SAPBEXexcBad9 4 4 8" xfId="22499"/>
    <cellStyle name="SAPBEXexcBad9 4 5" xfId="22500"/>
    <cellStyle name="SAPBEXexcBad9 4 5 2" xfId="22501"/>
    <cellStyle name="SAPBEXexcBad9 4 5 3" xfId="22502"/>
    <cellStyle name="SAPBEXexcBad9 4 5 4" xfId="22503"/>
    <cellStyle name="SAPBEXexcBad9 4 5 5" xfId="22504"/>
    <cellStyle name="SAPBEXexcBad9 4 5 6" xfId="22505"/>
    <cellStyle name="SAPBEXexcBad9 4 5 7" xfId="22506"/>
    <cellStyle name="SAPBEXexcBad9 4 5 8" xfId="22507"/>
    <cellStyle name="SAPBEXexcBad9 4 6" xfId="22508"/>
    <cellStyle name="SAPBEXexcBad9 4 7" xfId="22509"/>
    <cellStyle name="SAPBEXexcBad9 4 8" xfId="22510"/>
    <cellStyle name="SAPBEXexcBad9 4 9" xfId="22511"/>
    <cellStyle name="SAPBEXexcBad9 5" xfId="22512"/>
    <cellStyle name="SAPBEXexcBad9 5 10" xfId="22513"/>
    <cellStyle name="SAPBEXexcBad9 5 11" xfId="22514"/>
    <cellStyle name="SAPBEXexcBad9 5 12" xfId="22515"/>
    <cellStyle name="SAPBEXexcBad9 5 13" xfId="22516"/>
    <cellStyle name="SAPBEXexcBad9 5 14" xfId="22517"/>
    <cellStyle name="SAPBEXexcBad9 5 2" xfId="22518"/>
    <cellStyle name="SAPBEXexcBad9 5 2 10" xfId="22519"/>
    <cellStyle name="SAPBEXexcBad9 5 2 2" xfId="22520"/>
    <cellStyle name="SAPBEXexcBad9 5 2 3" xfId="22521"/>
    <cellStyle name="SAPBEXexcBad9 5 2 4" xfId="22522"/>
    <cellStyle name="SAPBEXexcBad9 5 2 5" xfId="22523"/>
    <cellStyle name="SAPBEXexcBad9 5 2 6" xfId="22524"/>
    <cellStyle name="SAPBEXexcBad9 5 2 7" xfId="22525"/>
    <cellStyle name="SAPBEXexcBad9 5 2 8" xfId="22526"/>
    <cellStyle name="SAPBEXexcBad9 5 2 9" xfId="22527"/>
    <cellStyle name="SAPBEXexcBad9 5 3" xfId="22528"/>
    <cellStyle name="SAPBEXexcBad9 5 3 2" xfId="22529"/>
    <cellStyle name="SAPBEXexcBad9 5 3 3" xfId="22530"/>
    <cellStyle name="SAPBEXexcBad9 5 3 4" xfId="22531"/>
    <cellStyle name="SAPBEXexcBad9 5 3 5" xfId="22532"/>
    <cellStyle name="SAPBEXexcBad9 5 3 6" xfId="22533"/>
    <cellStyle name="SAPBEXexcBad9 5 3 7" xfId="22534"/>
    <cellStyle name="SAPBEXexcBad9 5 3 8" xfId="22535"/>
    <cellStyle name="SAPBEXexcBad9 5 4" xfId="22536"/>
    <cellStyle name="SAPBEXexcBad9 5 4 2" xfId="22537"/>
    <cellStyle name="SAPBEXexcBad9 5 4 3" xfId="22538"/>
    <cellStyle name="SAPBEXexcBad9 5 4 4" xfId="22539"/>
    <cellStyle name="SAPBEXexcBad9 5 4 5" xfId="22540"/>
    <cellStyle name="SAPBEXexcBad9 5 4 6" xfId="22541"/>
    <cellStyle name="SAPBEXexcBad9 5 4 7" xfId="22542"/>
    <cellStyle name="SAPBEXexcBad9 5 4 8" xfId="22543"/>
    <cellStyle name="SAPBEXexcBad9 5 5" xfId="22544"/>
    <cellStyle name="SAPBEXexcBad9 5 6" xfId="22545"/>
    <cellStyle name="SAPBEXexcBad9 5 7" xfId="22546"/>
    <cellStyle name="SAPBEXexcBad9 5 8" xfId="22547"/>
    <cellStyle name="SAPBEXexcBad9 5 9" xfId="22548"/>
    <cellStyle name="SAPBEXexcBad9 6" xfId="22549"/>
    <cellStyle name="SAPBEXexcBad9 6 10" xfId="22550"/>
    <cellStyle name="SAPBEXexcBad9 6 2" xfId="22551"/>
    <cellStyle name="SAPBEXexcBad9 6 2 2" xfId="22552"/>
    <cellStyle name="SAPBEXexcBad9 6 2 3" xfId="22553"/>
    <cellStyle name="SAPBEXexcBad9 6 2 4" xfId="22554"/>
    <cellStyle name="SAPBEXexcBad9 6 2 5" xfId="22555"/>
    <cellStyle name="SAPBEXexcBad9 6 2 6" xfId="22556"/>
    <cellStyle name="SAPBEXexcBad9 6 3" xfId="22557"/>
    <cellStyle name="SAPBEXexcBad9 6 4" xfId="22558"/>
    <cellStyle name="SAPBEXexcBad9 6 5" xfId="22559"/>
    <cellStyle name="SAPBEXexcBad9 6 6" xfId="22560"/>
    <cellStyle name="SAPBEXexcBad9 6 7" xfId="22561"/>
    <cellStyle name="SAPBEXexcBad9 6 8" xfId="22562"/>
    <cellStyle name="SAPBEXexcBad9 6 9" xfId="22563"/>
    <cellStyle name="SAPBEXexcBad9 7" xfId="22564"/>
    <cellStyle name="SAPBEXexcBad9 7 10" xfId="22565"/>
    <cellStyle name="SAPBEXexcBad9 7 2" xfId="22566"/>
    <cellStyle name="SAPBEXexcBad9 7 2 2" xfId="22567"/>
    <cellStyle name="SAPBEXexcBad9 7 2 3" xfId="22568"/>
    <cellStyle name="SAPBEXexcBad9 7 2 4" xfId="22569"/>
    <cellStyle name="SAPBEXexcBad9 7 2 5" xfId="22570"/>
    <cellStyle name="SAPBEXexcBad9 7 2 6" xfId="22571"/>
    <cellStyle name="SAPBEXexcBad9 7 3" xfId="22572"/>
    <cellStyle name="SAPBEXexcBad9 7 4" xfId="22573"/>
    <cellStyle name="SAPBEXexcBad9 7 5" xfId="22574"/>
    <cellStyle name="SAPBEXexcBad9 7 6" xfId="22575"/>
    <cellStyle name="SAPBEXexcBad9 7 7" xfId="22576"/>
    <cellStyle name="SAPBEXexcBad9 7 8" xfId="22577"/>
    <cellStyle name="SAPBEXexcBad9 7 9" xfId="22578"/>
    <cellStyle name="SAPBEXexcBad9 8" xfId="22579"/>
    <cellStyle name="SAPBEXexcBad9 8 10" xfId="22580"/>
    <cellStyle name="SAPBEXexcBad9 8 2" xfId="22581"/>
    <cellStyle name="SAPBEXexcBad9 8 2 2" xfId="22582"/>
    <cellStyle name="SAPBEXexcBad9 8 2 3" xfId="22583"/>
    <cellStyle name="SAPBEXexcBad9 8 2 4" xfId="22584"/>
    <cellStyle name="SAPBEXexcBad9 8 2 5" xfId="22585"/>
    <cellStyle name="SAPBEXexcBad9 8 2 6" xfId="22586"/>
    <cellStyle name="SAPBEXexcBad9 8 3" xfId="22587"/>
    <cellStyle name="SAPBEXexcBad9 8 4" xfId="22588"/>
    <cellStyle name="SAPBEXexcBad9 8 5" xfId="22589"/>
    <cellStyle name="SAPBEXexcBad9 8 6" xfId="22590"/>
    <cellStyle name="SAPBEXexcBad9 8 7" xfId="22591"/>
    <cellStyle name="SAPBEXexcBad9 8 8" xfId="22592"/>
    <cellStyle name="SAPBEXexcBad9 8 9" xfId="22593"/>
    <cellStyle name="SAPBEXexcBad9 9" xfId="22594"/>
    <cellStyle name="SAPBEXexcBad9 9 2" xfId="22595"/>
    <cellStyle name="SAPBEXexcBad9 9 2 2" xfId="22596"/>
    <cellStyle name="SAPBEXexcBad9 9 2 3" xfId="22597"/>
    <cellStyle name="SAPBEXexcBad9 9 2 4" xfId="22598"/>
    <cellStyle name="SAPBEXexcBad9 9 2 5" xfId="22599"/>
    <cellStyle name="SAPBEXexcBad9 9 2 6" xfId="22600"/>
    <cellStyle name="SAPBEXexcBad9 9 3" xfId="22601"/>
    <cellStyle name="SAPBEXexcBad9 9 4" xfId="22602"/>
    <cellStyle name="SAPBEXexcBad9 9 5" xfId="22603"/>
    <cellStyle name="SAPBEXexcBad9 9 6" xfId="22604"/>
    <cellStyle name="SAPBEXexcBad9 9 7" xfId="22605"/>
    <cellStyle name="SAPBEXexcBad9_реестр объектов ЕНЭС" xfId="22606"/>
    <cellStyle name="SAPBEXexcCritical4" xfId="22607"/>
    <cellStyle name="SAPBEXexcCritical4 10" xfId="22608"/>
    <cellStyle name="SAPBEXexcCritical4 10 2" xfId="22609"/>
    <cellStyle name="SAPBEXexcCritical4 10 3" xfId="22610"/>
    <cellStyle name="SAPBEXexcCritical4 10 4" xfId="22611"/>
    <cellStyle name="SAPBEXexcCritical4 10 5" xfId="22612"/>
    <cellStyle name="SAPBEXexcCritical4 10 6" xfId="22613"/>
    <cellStyle name="SAPBEXexcCritical4 11" xfId="22614"/>
    <cellStyle name="SAPBEXexcCritical4 12" xfId="22615"/>
    <cellStyle name="SAPBEXexcCritical4 13" xfId="22616"/>
    <cellStyle name="SAPBEXexcCritical4 14" xfId="22617"/>
    <cellStyle name="SAPBEXexcCritical4 15" xfId="22618"/>
    <cellStyle name="SAPBEXexcCritical4 16" xfId="22619"/>
    <cellStyle name="SAPBEXexcCritical4 17" xfId="22620"/>
    <cellStyle name="SAPBEXexcCritical4 18" xfId="22621"/>
    <cellStyle name="SAPBEXexcCritical4 2" xfId="22622"/>
    <cellStyle name="SAPBEXexcCritical4 2 10" xfId="22623"/>
    <cellStyle name="SAPBEXexcCritical4 2 11" xfId="22624"/>
    <cellStyle name="SAPBEXexcCritical4 2 12" xfId="22625"/>
    <cellStyle name="SAPBEXexcCritical4 2 13" xfId="22626"/>
    <cellStyle name="SAPBEXexcCritical4 2 14" xfId="22627"/>
    <cellStyle name="SAPBEXexcCritical4 2 15" xfId="22628"/>
    <cellStyle name="SAPBEXexcCritical4 2 16" xfId="22629"/>
    <cellStyle name="SAPBEXexcCritical4 2 2" xfId="22630"/>
    <cellStyle name="SAPBEXexcCritical4 2 2 10" xfId="22631"/>
    <cellStyle name="SAPBEXexcCritical4 2 2 11" xfId="22632"/>
    <cellStyle name="SAPBEXexcCritical4 2 2 12" xfId="22633"/>
    <cellStyle name="SAPBEXexcCritical4 2 2 13" xfId="22634"/>
    <cellStyle name="SAPBEXexcCritical4 2 2 14" xfId="22635"/>
    <cellStyle name="SAPBEXexcCritical4 2 2 15" xfId="22636"/>
    <cellStyle name="SAPBEXexcCritical4 2 2 16" xfId="22637"/>
    <cellStyle name="SAPBEXexcCritical4 2 2 2" xfId="22638"/>
    <cellStyle name="SAPBEXexcCritical4 2 2 2 10" xfId="22639"/>
    <cellStyle name="SAPBEXexcCritical4 2 2 2 11" xfId="22640"/>
    <cellStyle name="SAPBEXexcCritical4 2 2 2 12" xfId="22641"/>
    <cellStyle name="SAPBEXexcCritical4 2 2 2 13" xfId="22642"/>
    <cellStyle name="SAPBEXexcCritical4 2 2 2 14" xfId="22643"/>
    <cellStyle name="SAPBEXexcCritical4 2 2 2 2" xfId="22644"/>
    <cellStyle name="SAPBEXexcCritical4 2 2 2 2 2" xfId="22645"/>
    <cellStyle name="SAPBEXexcCritical4 2 2 2 2 3" xfId="22646"/>
    <cellStyle name="SAPBEXexcCritical4 2 2 2 2 4" xfId="22647"/>
    <cellStyle name="SAPBEXexcCritical4 2 2 2 2 5" xfId="22648"/>
    <cellStyle name="SAPBEXexcCritical4 2 2 2 2 6" xfId="22649"/>
    <cellStyle name="SAPBEXexcCritical4 2 2 2 2 7" xfId="22650"/>
    <cellStyle name="SAPBEXexcCritical4 2 2 2 2 8" xfId="22651"/>
    <cellStyle name="SAPBEXexcCritical4 2 2 2 3" xfId="22652"/>
    <cellStyle name="SAPBEXexcCritical4 2 2 2 3 2" xfId="22653"/>
    <cellStyle name="SAPBEXexcCritical4 2 2 2 3 3" xfId="22654"/>
    <cellStyle name="SAPBEXexcCritical4 2 2 2 3 4" xfId="22655"/>
    <cellStyle name="SAPBEXexcCritical4 2 2 2 3 5" xfId="22656"/>
    <cellStyle name="SAPBEXexcCritical4 2 2 2 3 6" xfId="22657"/>
    <cellStyle name="SAPBEXexcCritical4 2 2 2 3 7" xfId="22658"/>
    <cellStyle name="SAPBEXexcCritical4 2 2 2 3 8" xfId="22659"/>
    <cellStyle name="SAPBEXexcCritical4 2 2 2 4" xfId="22660"/>
    <cellStyle name="SAPBEXexcCritical4 2 2 2 4 2" xfId="22661"/>
    <cellStyle name="SAPBEXexcCritical4 2 2 2 4 3" xfId="22662"/>
    <cellStyle name="SAPBEXexcCritical4 2 2 2 4 4" xfId="22663"/>
    <cellStyle name="SAPBEXexcCritical4 2 2 2 4 5" xfId="22664"/>
    <cellStyle name="SAPBEXexcCritical4 2 2 2 4 6" xfId="22665"/>
    <cellStyle name="SAPBEXexcCritical4 2 2 2 4 7" xfId="22666"/>
    <cellStyle name="SAPBEXexcCritical4 2 2 2 4 8" xfId="22667"/>
    <cellStyle name="SAPBEXexcCritical4 2 2 2 5" xfId="22668"/>
    <cellStyle name="SAPBEXexcCritical4 2 2 2 6" xfId="22669"/>
    <cellStyle name="SAPBEXexcCritical4 2 2 2 7" xfId="22670"/>
    <cellStyle name="SAPBEXexcCritical4 2 2 2 8" xfId="22671"/>
    <cellStyle name="SAPBEXexcCritical4 2 2 2 9" xfId="22672"/>
    <cellStyle name="SAPBEXexcCritical4 2 2 3" xfId="22673"/>
    <cellStyle name="SAPBEXexcCritical4 2 2 3 2" xfId="22674"/>
    <cellStyle name="SAPBEXexcCritical4 2 2 3 3" xfId="22675"/>
    <cellStyle name="SAPBEXexcCritical4 2 2 3 4" xfId="22676"/>
    <cellStyle name="SAPBEXexcCritical4 2 2 3 5" xfId="22677"/>
    <cellStyle name="SAPBEXexcCritical4 2 2 3 6" xfId="22678"/>
    <cellStyle name="SAPBEXexcCritical4 2 2 3 7" xfId="22679"/>
    <cellStyle name="SAPBEXexcCritical4 2 2 3 8" xfId="22680"/>
    <cellStyle name="SAPBEXexcCritical4 2 2 4" xfId="22681"/>
    <cellStyle name="SAPBEXexcCritical4 2 2 4 2" xfId="22682"/>
    <cellStyle name="SAPBEXexcCritical4 2 2 4 3" xfId="22683"/>
    <cellStyle name="SAPBEXexcCritical4 2 2 4 4" xfId="22684"/>
    <cellStyle name="SAPBEXexcCritical4 2 2 4 5" xfId="22685"/>
    <cellStyle name="SAPBEXexcCritical4 2 2 4 6" xfId="22686"/>
    <cellStyle name="SAPBEXexcCritical4 2 2 4 7" xfId="22687"/>
    <cellStyle name="SAPBEXexcCritical4 2 2 4 8" xfId="22688"/>
    <cellStyle name="SAPBEXexcCritical4 2 2 5" xfId="22689"/>
    <cellStyle name="SAPBEXexcCritical4 2 2 5 2" xfId="22690"/>
    <cellStyle name="SAPBEXexcCritical4 2 2 5 3" xfId="22691"/>
    <cellStyle name="SAPBEXexcCritical4 2 2 5 4" xfId="22692"/>
    <cellStyle name="SAPBEXexcCritical4 2 2 5 5" xfId="22693"/>
    <cellStyle name="SAPBEXexcCritical4 2 2 5 6" xfId="22694"/>
    <cellStyle name="SAPBEXexcCritical4 2 2 5 7" xfId="22695"/>
    <cellStyle name="SAPBEXexcCritical4 2 2 5 8" xfId="22696"/>
    <cellStyle name="SAPBEXexcCritical4 2 2 6" xfId="22697"/>
    <cellStyle name="SAPBEXexcCritical4 2 2 7" xfId="22698"/>
    <cellStyle name="SAPBEXexcCritical4 2 2 8" xfId="22699"/>
    <cellStyle name="SAPBEXexcCritical4 2 2 9" xfId="22700"/>
    <cellStyle name="SAPBEXexcCritical4 2 3" xfId="22701"/>
    <cellStyle name="SAPBEXexcCritical4 2 3 10" xfId="22702"/>
    <cellStyle name="SAPBEXexcCritical4 2 3 11" xfId="22703"/>
    <cellStyle name="SAPBEXexcCritical4 2 3 12" xfId="22704"/>
    <cellStyle name="SAPBEXexcCritical4 2 3 13" xfId="22705"/>
    <cellStyle name="SAPBEXexcCritical4 2 3 14" xfId="22706"/>
    <cellStyle name="SAPBEXexcCritical4 2 3 2" xfId="22707"/>
    <cellStyle name="SAPBEXexcCritical4 2 3 2 2" xfId="22708"/>
    <cellStyle name="SAPBEXexcCritical4 2 3 2 3" xfId="22709"/>
    <cellStyle name="SAPBEXexcCritical4 2 3 2 4" xfId="22710"/>
    <cellStyle name="SAPBEXexcCritical4 2 3 2 5" xfId="22711"/>
    <cellStyle name="SAPBEXexcCritical4 2 3 2 6" xfId="22712"/>
    <cellStyle name="SAPBEXexcCritical4 2 3 2 7" xfId="22713"/>
    <cellStyle name="SAPBEXexcCritical4 2 3 2 8" xfId="22714"/>
    <cellStyle name="SAPBEXexcCritical4 2 3 3" xfId="22715"/>
    <cellStyle name="SAPBEXexcCritical4 2 3 3 2" xfId="22716"/>
    <cellStyle name="SAPBEXexcCritical4 2 3 3 3" xfId="22717"/>
    <cellStyle name="SAPBEXexcCritical4 2 3 3 4" xfId="22718"/>
    <cellStyle name="SAPBEXexcCritical4 2 3 3 5" xfId="22719"/>
    <cellStyle name="SAPBEXexcCritical4 2 3 3 6" xfId="22720"/>
    <cellStyle name="SAPBEXexcCritical4 2 3 3 7" xfId="22721"/>
    <cellStyle name="SAPBEXexcCritical4 2 3 3 8" xfId="22722"/>
    <cellStyle name="SAPBEXexcCritical4 2 3 4" xfId="22723"/>
    <cellStyle name="SAPBEXexcCritical4 2 3 4 2" xfId="22724"/>
    <cellStyle name="SAPBEXexcCritical4 2 3 4 3" xfId="22725"/>
    <cellStyle name="SAPBEXexcCritical4 2 3 4 4" xfId="22726"/>
    <cellStyle name="SAPBEXexcCritical4 2 3 4 5" xfId="22727"/>
    <cellStyle name="SAPBEXexcCritical4 2 3 4 6" xfId="22728"/>
    <cellStyle name="SAPBEXexcCritical4 2 3 4 7" xfId="22729"/>
    <cellStyle name="SAPBEXexcCritical4 2 3 4 8" xfId="22730"/>
    <cellStyle name="SAPBEXexcCritical4 2 3 5" xfId="22731"/>
    <cellStyle name="SAPBEXexcCritical4 2 3 6" xfId="22732"/>
    <cellStyle name="SAPBEXexcCritical4 2 3 7" xfId="22733"/>
    <cellStyle name="SAPBEXexcCritical4 2 3 8" xfId="22734"/>
    <cellStyle name="SAPBEXexcCritical4 2 3 9" xfId="22735"/>
    <cellStyle name="SAPBEXexcCritical4 2 4" xfId="22736"/>
    <cellStyle name="SAPBEXexcCritical4 2 4 10" xfId="22737"/>
    <cellStyle name="SAPBEXexcCritical4 2 4 2" xfId="22738"/>
    <cellStyle name="SAPBEXexcCritical4 2 4 3" xfId="22739"/>
    <cellStyle name="SAPBEXexcCritical4 2 4 4" xfId="22740"/>
    <cellStyle name="SAPBEXexcCritical4 2 4 5" xfId="22741"/>
    <cellStyle name="SAPBEXexcCritical4 2 4 6" xfId="22742"/>
    <cellStyle name="SAPBEXexcCritical4 2 4 7" xfId="22743"/>
    <cellStyle name="SAPBEXexcCritical4 2 4 8" xfId="22744"/>
    <cellStyle name="SAPBEXexcCritical4 2 4 9" xfId="22745"/>
    <cellStyle name="SAPBEXexcCritical4 2 5" xfId="22746"/>
    <cellStyle name="SAPBEXexcCritical4 2 5 2" xfId="22747"/>
    <cellStyle name="SAPBEXexcCritical4 2 5 3" xfId="22748"/>
    <cellStyle name="SAPBEXexcCritical4 2 5 4" xfId="22749"/>
    <cellStyle name="SAPBEXexcCritical4 2 5 5" xfId="22750"/>
    <cellStyle name="SAPBEXexcCritical4 2 5 6" xfId="22751"/>
    <cellStyle name="SAPBEXexcCritical4 2 5 7" xfId="22752"/>
    <cellStyle name="SAPBEXexcCritical4 2 5 8" xfId="22753"/>
    <cellStyle name="SAPBEXexcCritical4 2 6" xfId="22754"/>
    <cellStyle name="SAPBEXexcCritical4 2 6 2" xfId="22755"/>
    <cellStyle name="SAPBEXexcCritical4 2 6 3" xfId="22756"/>
    <cellStyle name="SAPBEXexcCritical4 2 6 4" xfId="22757"/>
    <cellStyle name="SAPBEXexcCritical4 2 6 5" xfId="22758"/>
    <cellStyle name="SAPBEXexcCritical4 2 6 6" xfId="22759"/>
    <cellStyle name="SAPBEXexcCritical4 2 6 7" xfId="22760"/>
    <cellStyle name="SAPBEXexcCritical4 2 6 8" xfId="22761"/>
    <cellStyle name="SAPBEXexcCritical4 2 7" xfId="22762"/>
    <cellStyle name="SAPBEXexcCritical4 2 8" xfId="22763"/>
    <cellStyle name="SAPBEXexcCritical4 2 9" xfId="22764"/>
    <cellStyle name="SAPBEXexcCritical4 3" xfId="22765"/>
    <cellStyle name="SAPBEXexcCritical4 3 10" xfId="22766"/>
    <cellStyle name="SAPBEXexcCritical4 3 11" xfId="22767"/>
    <cellStyle name="SAPBEXexcCritical4 3 12" xfId="22768"/>
    <cellStyle name="SAPBEXexcCritical4 3 13" xfId="22769"/>
    <cellStyle name="SAPBEXexcCritical4 3 14" xfId="22770"/>
    <cellStyle name="SAPBEXexcCritical4 3 15" xfId="22771"/>
    <cellStyle name="SAPBEXexcCritical4 3 16" xfId="22772"/>
    <cellStyle name="SAPBEXexcCritical4 3 2" xfId="22773"/>
    <cellStyle name="SAPBEXexcCritical4 3 2 10" xfId="22774"/>
    <cellStyle name="SAPBEXexcCritical4 3 2 11" xfId="22775"/>
    <cellStyle name="SAPBEXexcCritical4 3 2 12" xfId="22776"/>
    <cellStyle name="SAPBEXexcCritical4 3 2 13" xfId="22777"/>
    <cellStyle name="SAPBEXexcCritical4 3 2 14" xfId="22778"/>
    <cellStyle name="SAPBEXexcCritical4 3 2 15" xfId="22779"/>
    <cellStyle name="SAPBEXexcCritical4 3 2 16" xfId="22780"/>
    <cellStyle name="SAPBEXexcCritical4 3 2 2" xfId="22781"/>
    <cellStyle name="SAPBEXexcCritical4 3 2 2 10" xfId="22782"/>
    <cellStyle name="SAPBEXexcCritical4 3 2 2 11" xfId="22783"/>
    <cellStyle name="SAPBEXexcCritical4 3 2 2 12" xfId="22784"/>
    <cellStyle name="SAPBEXexcCritical4 3 2 2 2" xfId="22785"/>
    <cellStyle name="SAPBEXexcCritical4 3 2 2 2 2" xfId="22786"/>
    <cellStyle name="SAPBEXexcCritical4 3 2 2 2 3" xfId="22787"/>
    <cellStyle name="SAPBEXexcCritical4 3 2 2 2 4" xfId="22788"/>
    <cellStyle name="SAPBEXexcCritical4 3 2 2 2 5" xfId="22789"/>
    <cellStyle name="SAPBEXexcCritical4 3 2 2 2 6" xfId="22790"/>
    <cellStyle name="SAPBEXexcCritical4 3 2 2 2 7" xfId="22791"/>
    <cellStyle name="SAPBEXexcCritical4 3 2 2 2 8" xfId="22792"/>
    <cellStyle name="SAPBEXexcCritical4 3 2 2 3" xfId="22793"/>
    <cellStyle name="SAPBEXexcCritical4 3 2 2 3 2" xfId="22794"/>
    <cellStyle name="SAPBEXexcCritical4 3 2 2 3 3" xfId="22795"/>
    <cellStyle name="SAPBEXexcCritical4 3 2 2 3 4" xfId="22796"/>
    <cellStyle name="SAPBEXexcCritical4 3 2 2 3 5" xfId="22797"/>
    <cellStyle name="SAPBEXexcCritical4 3 2 2 3 6" xfId="22798"/>
    <cellStyle name="SAPBEXexcCritical4 3 2 2 3 7" xfId="22799"/>
    <cellStyle name="SAPBEXexcCritical4 3 2 2 3 8" xfId="22800"/>
    <cellStyle name="SAPBEXexcCritical4 3 2 2 4" xfId="22801"/>
    <cellStyle name="SAPBEXexcCritical4 3 2 2 4 2" xfId="22802"/>
    <cellStyle name="SAPBEXexcCritical4 3 2 2 4 3" xfId="22803"/>
    <cellStyle name="SAPBEXexcCritical4 3 2 2 4 4" xfId="22804"/>
    <cellStyle name="SAPBEXexcCritical4 3 2 2 4 5" xfId="22805"/>
    <cellStyle name="SAPBEXexcCritical4 3 2 2 4 6" xfId="22806"/>
    <cellStyle name="SAPBEXexcCritical4 3 2 2 4 7" xfId="22807"/>
    <cellStyle name="SAPBEXexcCritical4 3 2 2 4 8" xfId="22808"/>
    <cellStyle name="SAPBEXexcCritical4 3 2 2 5" xfId="22809"/>
    <cellStyle name="SAPBEXexcCritical4 3 2 2 6" xfId="22810"/>
    <cellStyle name="SAPBEXexcCritical4 3 2 2 7" xfId="22811"/>
    <cellStyle name="SAPBEXexcCritical4 3 2 2 8" xfId="22812"/>
    <cellStyle name="SAPBEXexcCritical4 3 2 2 9" xfId="22813"/>
    <cellStyle name="SAPBEXexcCritical4 3 2 3" xfId="22814"/>
    <cellStyle name="SAPBEXexcCritical4 3 2 3 2" xfId="22815"/>
    <cellStyle name="SAPBEXexcCritical4 3 2 3 3" xfId="22816"/>
    <cellStyle name="SAPBEXexcCritical4 3 2 3 4" xfId="22817"/>
    <cellStyle name="SAPBEXexcCritical4 3 2 3 5" xfId="22818"/>
    <cellStyle name="SAPBEXexcCritical4 3 2 3 6" xfId="22819"/>
    <cellStyle name="SAPBEXexcCritical4 3 2 3 7" xfId="22820"/>
    <cellStyle name="SAPBEXexcCritical4 3 2 3 8" xfId="22821"/>
    <cellStyle name="SAPBEXexcCritical4 3 2 4" xfId="22822"/>
    <cellStyle name="SAPBEXexcCritical4 3 2 4 2" xfId="22823"/>
    <cellStyle name="SAPBEXexcCritical4 3 2 4 3" xfId="22824"/>
    <cellStyle name="SAPBEXexcCritical4 3 2 4 4" xfId="22825"/>
    <cellStyle name="SAPBEXexcCritical4 3 2 4 5" xfId="22826"/>
    <cellStyle name="SAPBEXexcCritical4 3 2 4 6" xfId="22827"/>
    <cellStyle name="SAPBEXexcCritical4 3 2 4 7" xfId="22828"/>
    <cellStyle name="SAPBEXexcCritical4 3 2 4 8" xfId="22829"/>
    <cellStyle name="SAPBEXexcCritical4 3 2 5" xfId="22830"/>
    <cellStyle name="SAPBEXexcCritical4 3 2 5 2" xfId="22831"/>
    <cellStyle name="SAPBEXexcCritical4 3 2 5 3" xfId="22832"/>
    <cellStyle name="SAPBEXexcCritical4 3 2 5 4" xfId="22833"/>
    <cellStyle name="SAPBEXexcCritical4 3 2 5 5" xfId="22834"/>
    <cellStyle name="SAPBEXexcCritical4 3 2 5 6" xfId="22835"/>
    <cellStyle name="SAPBEXexcCritical4 3 2 5 7" xfId="22836"/>
    <cellStyle name="SAPBEXexcCritical4 3 2 5 8" xfId="22837"/>
    <cellStyle name="SAPBEXexcCritical4 3 2 6" xfId="22838"/>
    <cellStyle name="SAPBEXexcCritical4 3 2 7" xfId="22839"/>
    <cellStyle name="SAPBEXexcCritical4 3 2 8" xfId="22840"/>
    <cellStyle name="SAPBEXexcCritical4 3 2 9" xfId="22841"/>
    <cellStyle name="SAPBEXexcCritical4 3 3" xfId="22842"/>
    <cellStyle name="SAPBEXexcCritical4 3 3 10" xfId="22843"/>
    <cellStyle name="SAPBEXexcCritical4 3 3 11" xfId="22844"/>
    <cellStyle name="SAPBEXexcCritical4 3 3 12" xfId="22845"/>
    <cellStyle name="SAPBEXexcCritical4 3 3 2" xfId="22846"/>
    <cellStyle name="SAPBEXexcCritical4 3 3 2 2" xfId="22847"/>
    <cellStyle name="SAPBEXexcCritical4 3 3 2 3" xfId="22848"/>
    <cellStyle name="SAPBEXexcCritical4 3 3 2 4" xfId="22849"/>
    <cellStyle name="SAPBEXexcCritical4 3 3 2 5" xfId="22850"/>
    <cellStyle name="SAPBEXexcCritical4 3 3 2 6" xfId="22851"/>
    <cellStyle name="SAPBEXexcCritical4 3 3 2 7" xfId="22852"/>
    <cellStyle name="SAPBEXexcCritical4 3 3 2 8" xfId="22853"/>
    <cellStyle name="SAPBEXexcCritical4 3 3 3" xfId="22854"/>
    <cellStyle name="SAPBEXexcCritical4 3 3 3 2" xfId="22855"/>
    <cellStyle name="SAPBEXexcCritical4 3 3 3 3" xfId="22856"/>
    <cellStyle name="SAPBEXexcCritical4 3 3 3 4" xfId="22857"/>
    <cellStyle name="SAPBEXexcCritical4 3 3 3 5" xfId="22858"/>
    <cellStyle name="SAPBEXexcCritical4 3 3 3 6" xfId="22859"/>
    <cellStyle name="SAPBEXexcCritical4 3 3 3 7" xfId="22860"/>
    <cellStyle name="SAPBEXexcCritical4 3 3 3 8" xfId="22861"/>
    <cellStyle name="SAPBEXexcCritical4 3 3 4" xfId="22862"/>
    <cellStyle name="SAPBEXexcCritical4 3 3 4 2" xfId="22863"/>
    <cellStyle name="SAPBEXexcCritical4 3 3 4 3" xfId="22864"/>
    <cellStyle name="SAPBEXexcCritical4 3 3 4 4" xfId="22865"/>
    <cellStyle name="SAPBEXexcCritical4 3 3 4 5" xfId="22866"/>
    <cellStyle name="SAPBEXexcCritical4 3 3 4 6" xfId="22867"/>
    <cellStyle name="SAPBEXexcCritical4 3 3 4 7" xfId="22868"/>
    <cellStyle name="SAPBEXexcCritical4 3 3 4 8" xfId="22869"/>
    <cellStyle name="SAPBEXexcCritical4 3 3 5" xfId="22870"/>
    <cellStyle name="SAPBEXexcCritical4 3 3 6" xfId="22871"/>
    <cellStyle name="SAPBEXexcCritical4 3 3 7" xfId="22872"/>
    <cellStyle name="SAPBEXexcCritical4 3 3 8" xfId="22873"/>
    <cellStyle name="SAPBEXexcCritical4 3 3 9" xfId="22874"/>
    <cellStyle name="SAPBEXexcCritical4 3 4" xfId="22875"/>
    <cellStyle name="SAPBEXexcCritical4 3 4 2" xfId="22876"/>
    <cellStyle name="SAPBEXexcCritical4 3 4 3" xfId="22877"/>
    <cellStyle name="SAPBEXexcCritical4 3 4 4" xfId="22878"/>
    <cellStyle name="SAPBEXexcCritical4 3 4 5" xfId="22879"/>
    <cellStyle name="SAPBEXexcCritical4 3 4 6" xfId="22880"/>
    <cellStyle name="SAPBEXexcCritical4 3 4 7" xfId="22881"/>
    <cellStyle name="SAPBEXexcCritical4 3 4 8" xfId="22882"/>
    <cellStyle name="SAPBEXexcCritical4 3 5" xfId="22883"/>
    <cellStyle name="SAPBEXexcCritical4 3 5 2" xfId="22884"/>
    <cellStyle name="SAPBEXexcCritical4 3 5 3" xfId="22885"/>
    <cellStyle name="SAPBEXexcCritical4 3 5 4" xfId="22886"/>
    <cellStyle name="SAPBEXexcCritical4 3 5 5" xfId="22887"/>
    <cellStyle name="SAPBEXexcCritical4 3 5 6" xfId="22888"/>
    <cellStyle name="SAPBEXexcCritical4 3 5 7" xfId="22889"/>
    <cellStyle name="SAPBEXexcCritical4 3 5 8" xfId="22890"/>
    <cellStyle name="SAPBEXexcCritical4 3 6" xfId="22891"/>
    <cellStyle name="SAPBEXexcCritical4 3 6 2" xfId="22892"/>
    <cellStyle name="SAPBEXexcCritical4 3 6 3" xfId="22893"/>
    <cellStyle name="SAPBEXexcCritical4 3 6 4" xfId="22894"/>
    <cellStyle name="SAPBEXexcCritical4 3 6 5" xfId="22895"/>
    <cellStyle name="SAPBEXexcCritical4 3 6 6" xfId="22896"/>
    <cellStyle name="SAPBEXexcCritical4 3 6 7" xfId="22897"/>
    <cellStyle name="SAPBEXexcCritical4 3 6 8" xfId="22898"/>
    <cellStyle name="SAPBEXexcCritical4 3 7" xfId="22899"/>
    <cellStyle name="SAPBEXexcCritical4 3 8" xfId="22900"/>
    <cellStyle name="SAPBEXexcCritical4 3 9" xfId="22901"/>
    <cellStyle name="SAPBEXexcCritical4 4" xfId="22902"/>
    <cellStyle name="SAPBEXexcCritical4 4 10" xfId="22903"/>
    <cellStyle name="SAPBEXexcCritical4 4 11" xfId="22904"/>
    <cellStyle name="SAPBEXexcCritical4 4 12" xfId="22905"/>
    <cellStyle name="SAPBEXexcCritical4 4 13" xfId="22906"/>
    <cellStyle name="SAPBEXexcCritical4 4 14" xfId="22907"/>
    <cellStyle name="SAPBEXexcCritical4 4 15" xfId="22908"/>
    <cellStyle name="SAPBEXexcCritical4 4 16" xfId="22909"/>
    <cellStyle name="SAPBEXexcCritical4 4 2" xfId="22910"/>
    <cellStyle name="SAPBEXexcCritical4 4 2 10" xfId="22911"/>
    <cellStyle name="SAPBEXexcCritical4 4 2 11" xfId="22912"/>
    <cellStyle name="SAPBEXexcCritical4 4 2 12" xfId="22913"/>
    <cellStyle name="SAPBEXexcCritical4 4 2 13" xfId="22914"/>
    <cellStyle name="SAPBEXexcCritical4 4 2 14" xfId="22915"/>
    <cellStyle name="SAPBEXexcCritical4 4 2 2" xfId="22916"/>
    <cellStyle name="SAPBEXexcCritical4 4 2 2 10" xfId="22917"/>
    <cellStyle name="SAPBEXexcCritical4 4 2 2 2" xfId="22918"/>
    <cellStyle name="SAPBEXexcCritical4 4 2 2 3" xfId="22919"/>
    <cellStyle name="SAPBEXexcCritical4 4 2 2 4" xfId="22920"/>
    <cellStyle name="SAPBEXexcCritical4 4 2 2 5" xfId="22921"/>
    <cellStyle name="SAPBEXexcCritical4 4 2 2 6" xfId="22922"/>
    <cellStyle name="SAPBEXexcCritical4 4 2 2 7" xfId="22923"/>
    <cellStyle name="SAPBEXexcCritical4 4 2 2 8" xfId="22924"/>
    <cellStyle name="SAPBEXexcCritical4 4 2 2 9" xfId="22925"/>
    <cellStyle name="SAPBEXexcCritical4 4 2 3" xfId="22926"/>
    <cellStyle name="SAPBEXexcCritical4 4 2 3 2" xfId="22927"/>
    <cellStyle name="SAPBEXexcCritical4 4 2 3 3" xfId="22928"/>
    <cellStyle name="SAPBEXexcCritical4 4 2 3 4" xfId="22929"/>
    <cellStyle name="SAPBEXexcCritical4 4 2 3 5" xfId="22930"/>
    <cellStyle name="SAPBEXexcCritical4 4 2 3 6" xfId="22931"/>
    <cellStyle name="SAPBEXexcCritical4 4 2 3 7" xfId="22932"/>
    <cellStyle name="SAPBEXexcCritical4 4 2 3 8" xfId="22933"/>
    <cellStyle name="SAPBEXexcCritical4 4 2 4" xfId="22934"/>
    <cellStyle name="SAPBEXexcCritical4 4 2 4 2" xfId="22935"/>
    <cellStyle name="SAPBEXexcCritical4 4 2 4 3" xfId="22936"/>
    <cellStyle name="SAPBEXexcCritical4 4 2 4 4" xfId="22937"/>
    <cellStyle name="SAPBEXexcCritical4 4 2 4 5" xfId="22938"/>
    <cellStyle name="SAPBEXexcCritical4 4 2 4 6" xfId="22939"/>
    <cellStyle name="SAPBEXexcCritical4 4 2 4 7" xfId="22940"/>
    <cellStyle name="SAPBEXexcCritical4 4 2 4 8" xfId="22941"/>
    <cellStyle name="SAPBEXexcCritical4 4 2 5" xfId="22942"/>
    <cellStyle name="SAPBEXexcCritical4 4 2 6" xfId="22943"/>
    <cellStyle name="SAPBEXexcCritical4 4 2 7" xfId="22944"/>
    <cellStyle name="SAPBEXexcCritical4 4 2 8" xfId="22945"/>
    <cellStyle name="SAPBEXexcCritical4 4 2 9" xfId="22946"/>
    <cellStyle name="SAPBEXexcCritical4 4 3" xfId="22947"/>
    <cellStyle name="SAPBEXexcCritical4 4 3 10" xfId="22948"/>
    <cellStyle name="SAPBEXexcCritical4 4 3 2" xfId="22949"/>
    <cellStyle name="SAPBEXexcCritical4 4 3 3" xfId="22950"/>
    <cellStyle name="SAPBEXexcCritical4 4 3 4" xfId="22951"/>
    <cellStyle name="SAPBEXexcCritical4 4 3 5" xfId="22952"/>
    <cellStyle name="SAPBEXexcCritical4 4 3 6" xfId="22953"/>
    <cellStyle name="SAPBEXexcCritical4 4 3 7" xfId="22954"/>
    <cellStyle name="SAPBEXexcCritical4 4 3 8" xfId="22955"/>
    <cellStyle name="SAPBEXexcCritical4 4 3 9" xfId="22956"/>
    <cellStyle name="SAPBEXexcCritical4 4 4" xfId="22957"/>
    <cellStyle name="SAPBEXexcCritical4 4 4 2" xfId="22958"/>
    <cellStyle name="SAPBEXexcCritical4 4 4 3" xfId="22959"/>
    <cellStyle name="SAPBEXexcCritical4 4 4 4" xfId="22960"/>
    <cellStyle name="SAPBEXexcCritical4 4 4 5" xfId="22961"/>
    <cellStyle name="SAPBEXexcCritical4 4 4 6" xfId="22962"/>
    <cellStyle name="SAPBEXexcCritical4 4 4 7" xfId="22963"/>
    <cellStyle name="SAPBEXexcCritical4 4 4 8" xfId="22964"/>
    <cellStyle name="SAPBEXexcCritical4 4 5" xfId="22965"/>
    <cellStyle name="SAPBEXexcCritical4 4 5 2" xfId="22966"/>
    <cellStyle name="SAPBEXexcCritical4 4 5 3" xfId="22967"/>
    <cellStyle name="SAPBEXexcCritical4 4 5 4" xfId="22968"/>
    <cellStyle name="SAPBEXexcCritical4 4 5 5" xfId="22969"/>
    <cellStyle name="SAPBEXexcCritical4 4 5 6" xfId="22970"/>
    <cellStyle name="SAPBEXexcCritical4 4 5 7" xfId="22971"/>
    <cellStyle name="SAPBEXexcCritical4 4 5 8" xfId="22972"/>
    <cellStyle name="SAPBEXexcCritical4 4 6" xfId="22973"/>
    <cellStyle name="SAPBEXexcCritical4 4 7" xfId="22974"/>
    <cellStyle name="SAPBEXexcCritical4 4 8" xfId="22975"/>
    <cellStyle name="SAPBEXexcCritical4 4 9" xfId="22976"/>
    <cellStyle name="SAPBEXexcCritical4 5" xfId="22977"/>
    <cellStyle name="SAPBEXexcCritical4 5 10" xfId="22978"/>
    <cellStyle name="SAPBEXexcCritical4 5 11" xfId="22979"/>
    <cellStyle name="SAPBEXexcCritical4 5 12" xfId="22980"/>
    <cellStyle name="SAPBEXexcCritical4 5 13" xfId="22981"/>
    <cellStyle name="SAPBEXexcCritical4 5 14" xfId="22982"/>
    <cellStyle name="SAPBEXexcCritical4 5 2" xfId="22983"/>
    <cellStyle name="SAPBEXexcCritical4 5 2 10" xfId="22984"/>
    <cellStyle name="SAPBEXexcCritical4 5 2 2" xfId="22985"/>
    <cellStyle name="SAPBEXexcCritical4 5 2 3" xfId="22986"/>
    <cellStyle name="SAPBEXexcCritical4 5 2 4" xfId="22987"/>
    <cellStyle name="SAPBEXexcCritical4 5 2 5" xfId="22988"/>
    <cellStyle name="SAPBEXexcCritical4 5 2 6" xfId="22989"/>
    <cellStyle name="SAPBEXexcCritical4 5 2 7" xfId="22990"/>
    <cellStyle name="SAPBEXexcCritical4 5 2 8" xfId="22991"/>
    <cellStyle name="SAPBEXexcCritical4 5 2 9" xfId="22992"/>
    <cellStyle name="SAPBEXexcCritical4 5 3" xfId="22993"/>
    <cellStyle name="SAPBEXexcCritical4 5 3 2" xfId="22994"/>
    <cellStyle name="SAPBEXexcCritical4 5 3 3" xfId="22995"/>
    <cellStyle name="SAPBEXexcCritical4 5 3 4" xfId="22996"/>
    <cellStyle name="SAPBEXexcCritical4 5 3 5" xfId="22997"/>
    <cellStyle name="SAPBEXexcCritical4 5 3 6" xfId="22998"/>
    <cellStyle name="SAPBEXexcCritical4 5 3 7" xfId="22999"/>
    <cellStyle name="SAPBEXexcCritical4 5 3 8" xfId="23000"/>
    <cellStyle name="SAPBEXexcCritical4 5 4" xfId="23001"/>
    <cellStyle name="SAPBEXexcCritical4 5 4 2" xfId="23002"/>
    <cellStyle name="SAPBEXexcCritical4 5 4 3" xfId="23003"/>
    <cellStyle name="SAPBEXexcCritical4 5 4 4" xfId="23004"/>
    <cellStyle name="SAPBEXexcCritical4 5 4 5" xfId="23005"/>
    <cellStyle name="SAPBEXexcCritical4 5 4 6" xfId="23006"/>
    <cellStyle name="SAPBEXexcCritical4 5 4 7" xfId="23007"/>
    <cellStyle name="SAPBEXexcCritical4 5 4 8" xfId="23008"/>
    <cellStyle name="SAPBEXexcCritical4 5 5" xfId="23009"/>
    <cellStyle name="SAPBEXexcCritical4 5 6" xfId="23010"/>
    <cellStyle name="SAPBEXexcCritical4 5 7" xfId="23011"/>
    <cellStyle name="SAPBEXexcCritical4 5 8" xfId="23012"/>
    <cellStyle name="SAPBEXexcCritical4 5 9" xfId="23013"/>
    <cellStyle name="SAPBEXexcCritical4 6" xfId="23014"/>
    <cellStyle name="SAPBEXexcCritical4 6 10" xfId="23015"/>
    <cellStyle name="SAPBEXexcCritical4 6 2" xfId="23016"/>
    <cellStyle name="SAPBEXexcCritical4 6 2 2" xfId="23017"/>
    <cellStyle name="SAPBEXexcCritical4 6 2 3" xfId="23018"/>
    <cellStyle name="SAPBEXexcCritical4 6 2 4" xfId="23019"/>
    <cellStyle name="SAPBEXexcCritical4 6 2 5" xfId="23020"/>
    <cellStyle name="SAPBEXexcCritical4 6 2 6" xfId="23021"/>
    <cellStyle name="SAPBEXexcCritical4 6 3" xfId="23022"/>
    <cellStyle name="SAPBEXexcCritical4 6 4" xfId="23023"/>
    <cellStyle name="SAPBEXexcCritical4 6 5" xfId="23024"/>
    <cellStyle name="SAPBEXexcCritical4 6 6" xfId="23025"/>
    <cellStyle name="SAPBEXexcCritical4 6 7" xfId="23026"/>
    <cellStyle name="SAPBEXexcCritical4 6 8" xfId="23027"/>
    <cellStyle name="SAPBEXexcCritical4 6 9" xfId="23028"/>
    <cellStyle name="SAPBEXexcCritical4 7" xfId="23029"/>
    <cellStyle name="SAPBEXexcCritical4 7 10" xfId="23030"/>
    <cellStyle name="SAPBEXexcCritical4 7 2" xfId="23031"/>
    <cellStyle name="SAPBEXexcCritical4 7 2 2" xfId="23032"/>
    <cellStyle name="SAPBEXexcCritical4 7 2 3" xfId="23033"/>
    <cellStyle name="SAPBEXexcCritical4 7 2 4" xfId="23034"/>
    <cellStyle name="SAPBEXexcCritical4 7 2 5" xfId="23035"/>
    <cellStyle name="SAPBEXexcCritical4 7 2 6" xfId="23036"/>
    <cellStyle name="SAPBEXexcCritical4 7 3" xfId="23037"/>
    <cellStyle name="SAPBEXexcCritical4 7 4" xfId="23038"/>
    <cellStyle name="SAPBEXexcCritical4 7 5" xfId="23039"/>
    <cellStyle name="SAPBEXexcCritical4 7 6" xfId="23040"/>
    <cellStyle name="SAPBEXexcCritical4 7 7" xfId="23041"/>
    <cellStyle name="SAPBEXexcCritical4 7 8" xfId="23042"/>
    <cellStyle name="SAPBEXexcCritical4 7 9" xfId="23043"/>
    <cellStyle name="SAPBEXexcCritical4 8" xfId="23044"/>
    <cellStyle name="SAPBEXexcCritical4 8 10" xfId="23045"/>
    <cellStyle name="SAPBEXexcCritical4 8 2" xfId="23046"/>
    <cellStyle name="SAPBEXexcCritical4 8 2 2" xfId="23047"/>
    <cellStyle name="SAPBEXexcCritical4 8 2 3" xfId="23048"/>
    <cellStyle name="SAPBEXexcCritical4 8 2 4" xfId="23049"/>
    <cellStyle name="SAPBEXexcCritical4 8 2 5" xfId="23050"/>
    <cellStyle name="SAPBEXexcCritical4 8 2 6" xfId="23051"/>
    <cellStyle name="SAPBEXexcCritical4 8 3" xfId="23052"/>
    <cellStyle name="SAPBEXexcCritical4 8 4" xfId="23053"/>
    <cellStyle name="SAPBEXexcCritical4 8 5" xfId="23054"/>
    <cellStyle name="SAPBEXexcCritical4 8 6" xfId="23055"/>
    <cellStyle name="SAPBEXexcCritical4 8 7" xfId="23056"/>
    <cellStyle name="SAPBEXexcCritical4 8 8" xfId="23057"/>
    <cellStyle name="SAPBEXexcCritical4 8 9" xfId="23058"/>
    <cellStyle name="SAPBEXexcCritical4 9" xfId="23059"/>
    <cellStyle name="SAPBEXexcCritical4 9 2" xfId="23060"/>
    <cellStyle name="SAPBEXexcCritical4 9 2 2" xfId="23061"/>
    <cellStyle name="SAPBEXexcCritical4 9 2 3" xfId="23062"/>
    <cellStyle name="SAPBEXexcCritical4 9 2 4" xfId="23063"/>
    <cellStyle name="SAPBEXexcCritical4 9 2 5" xfId="23064"/>
    <cellStyle name="SAPBEXexcCritical4 9 2 6" xfId="23065"/>
    <cellStyle name="SAPBEXexcCritical4 9 3" xfId="23066"/>
    <cellStyle name="SAPBEXexcCritical4 9 4" xfId="23067"/>
    <cellStyle name="SAPBEXexcCritical4 9 5" xfId="23068"/>
    <cellStyle name="SAPBEXexcCritical4 9 6" xfId="23069"/>
    <cellStyle name="SAPBEXexcCritical4 9 7" xfId="23070"/>
    <cellStyle name="SAPBEXexcCritical4_реестр объектов ЕНЭС" xfId="23071"/>
    <cellStyle name="SAPBEXexcCritical5" xfId="23072"/>
    <cellStyle name="SAPBEXexcCritical5 10" xfId="23073"/>
    <cellStyle name="SAPBEXexcCritical5 10 2" xfId="23074"/>
    <cellStyle name="SAPBEXexcCritical5 10 3" xfId="23075"/>
    <cellStyle name="SAPBEXexcCritical5 10 4" xfId="23076"/>
    <cellStyle name="SAPBEXexcCritical5 10 5" xfId="23077"/>
    <cellStyle name="SAPBEXexcCritical5 10 6" xfId="23078"/>
    <cellStyle name="SAPBEXexcCritical5 11" xfId="23079"/>
    <cellStyle name="SAPBEXexcCritical5 12" xfId="23080"/>
    <cellStyle name="SAPBEXexcCritical5 13" xfId="23081"/>
    <cellStyle name="SAPBEXexcCritical5 14" xfId="23082"/>
    <cellStyle name="SAPBEXexcCritical5 15" xfId="23083"/>
    <cellStyle name="SAPBEXexcCritical5 16" xfId="23084"/>
    <cellStyle name="SAPBEXexcCritical5 17" xfId="23085"/>
    <cellStyle name="SAPBEXexcCritical5 18" xfId="23086"/>
    <cellStyle name="SAPBEXexcCritical5 2" xfId="23087"/>
    <cellStyle name="SAPBEXexcCritical5 2 10" xfId="23088"/>
    <cellStyle name="SAPBEXexcCritical5 2 11" xfId="23089"/>
    <cellStyle name="SAPBEXexcCritical5 2 12" xfId="23090"/>
    <cellStyle name="SAPBEXexcCritical5 2 13" xfId="23091"/>
    <cellStyle name="SAPBEXexcCritical5 2 14" xfId="23092"/>
    <cellStyle name="SAPBEXexcCritical5 2 15" xfId="23093"/>
    <cellStyle name="SAPBEXexcCritical5 2 16" xfId="23094"/>
    <cellStyle name="SAPBEXexcCritical5 2 2" xfId="23095"/>
    <cellStyle name="SAPBEXexcCritical5 2 2 10" xfId="23096"/>
    <cellStyle name="SAPBEXexcCritical5 2 2 11" xfId="23097"/>
    <cellStyle name="SAPBEXexcCritical5 2 2 12" xfId="23098"/>
    <cellStyle name="SAPBEXexcCritical5 2 2 13" xfId="23099"/>
    <cellStyle name="SAPBEXexcCritical5 2 2 14" xfId="23100"/>
    <cellStyle name="SAPBEXexcCritical5 2 2 15" xfId="23101"/>
    <cellStyle name="SAPBEXexcCritical5 2 2 16" xfId="23102"/>
    <cellStyle name="SAPBEXexcCritical5 2 2 2" xfId="23103"/>
    <cellStyle name="SAPBEXexcCritical5 2 2 2 10" xfId="23104"/>
    <cellStyle name="SAPBEXexcCritical5 2 2 2 11" xfId="23105"/>
    <cellStyle name="SAPBEXexcCritical5 2 2 2 12" xfId="23106"/>
    <cellStyle name="SAPBEXexcCritical5 2 2 2 13" xfId="23107"/>
    <cellStyle name="SAPBEXexcCritical5 2 2 2 14" xfId="23108"/>
    <cellStyle name="SAPBEXexcCritical5 2 2 2 2" xfId="23109"/>
    <cellStyle name="SAPBEXexcCritical5 2 2 2 2 2" xfId="23110"/>
    <cellStyle name="SAPBEXexcCritical5 2 2 2 2 3" xfId="23111"/>
    <cellStyle name="SAPBEXexcCritical5 2 2 2 2 4" xfId="23112"/>
    <cellStyle name="SAPBEXexcCritical5 2 2 2 2 5" xfId="23113"/>
    <cellStyle name="SAPBEXexcCritical5 2 2 2 2 6" xfId="23114"/>
    <cellStyle name="SAPBEXexcCritical5 2 2 2 2 7" xfId="23115"/>
    <cellStyle name="SAPBEXexcCritical5 2 2 2 2 8" xfId="23116"/>
    <cellStyle name="SAPBEXexcCritical5 2 2 2 3" xfId="23117"/>
    <cellStyle name="SAPBEXexcCritical5 2 2 2 3 2" xfId="23118"/>
    <cellStyle name="SAPBEXexcCritical5 2 2 2 3 3" xfId="23119"/>
    <cellStyle name="SAPBEXexcCritical5 2 2 2 3 4" xfId="23120"/>
    <cellStyle name="SAPBEXexcCritical5 2 2 2 3 5" xfId="23121"/>
    <cellStyle name="SAPBEXexcCritical5 2 2 2 3 6" xfId="23122"/>
    <cellStyle name="SAPBEXexcCritical5 2 2 2 3 7" xfId="23123"/>
    <cellStyle name="SAPBEXexcCritical5 2 2 2 3 8" xfId="23124"/>
    <cellStyle name="SAPBEXexcCritical5 2 2 2 4" xfId="23125"/>
    <cellStyle name="SAPBEXexcCritical5 2 2 2 4 2" xfId="23126"/>
    <cellStyle name="SAPBEXexcCritical5 2 2 2 4 3" xfId="23127"/>
    <cellStyle name="SAPBEXexcCritical5 2 2 2 4 4" xfId="23128"/>
    <cellStyle name="SAPBEXexcCritical5 2 2 2 4 5" xfId="23129"/>
    <cellStyle name="SAPBEXexcCritical5 2 2 2 4 6" xfId="23130"/>
    <cellStyle name="SAPBEXexcCritical5 2 2 2 4 7" xfId="23131"/>
    <cellStyle name="SAPBEXexcCritical5 2 2 2 4 8" xfId="23132"/>
    <cellStyle name="SAPBEXexcCritical5 2 2 2 5" xfId="23133"/>
    <cellStyle name="SAPBEXexcCritical5 2 2 2 6" xfId="23134"/>
    <cellStyle name="SAPBEXexcCritical5 2 2 2 7" xfId="23135"/>
    <cellStyle name="SAPBEXexcCritical5 2 2 2 8" xfId="23136"/>
    <cellStyle name="SAPBEXexcCritical5 2 2 2 9" xfId="23137"/>
    <cellStyle name="SAPBEXexcCritical5 2 2 3" xfId="23138"/>
    <cellStyle name="SAPBEXexcCritical5 2 2 3 2" xfId="23139"/>
    <cellStyle name="SAPBEXexcCritical5 2 2 3 3" xfId="23140"/>
    <cellStyle name="SAPBEXexcCritical5 2 2 3 4" xfId="23141"/>
    <cellStyle name="SAPBEXexcCritical5 2 2 3 5" xfId="23142"/>
    <cellStyle name="SAPBEXexcCritical5 2 2 3 6" xfId="23143"/>
    <cellStyle name="SAPBEXexcCritical5 2 2 3 7" xfId="23144"/>
    <cellStyle name="SAPBEXexcCritical5 2 2 3 8" xfId="23145"/>
    <cellStyle name="SAPBEXexcCritical5 2 2 4" xfId="23146"/>
    <cellStyle name="SAPBEXexcCritical5 2 2 4 2" xfId="23147"/>
    <cellStyle name="SAPBEXexcCritical5 2 2 4 3" xfId="23148"/>
    <cellStyle name="SAPBEXexcCritical5 2 2 4 4" xfId="23149"/>
    <cellStyle name="SAPBEXexcCritical5 2 2 4 5" xfId="23150"/>
    <cellStyle name="SAPBEXexcCritical5 2 2 4 6" xfId="23151"/>
    <cellStyle name="SAPBEXexcCritical5 2 2 4 7" xfId="23152"/>
    <cellStyle name="SAPBEXexcCritical5 2 2 4 8" xfId="23153"/>
    <cellStyle name="SAPBEXexcCritical5 2 2 5" xfId="23154"/>
    <cellStyle name="SAPBEXexcCritical5 2 2 5 2" xfId="23155"/>
    <cellStyle name="SAPBEXexcCritical5 2 2 5 3" xfId="23156"/>
    <cellStyle name="SAPBEXexcCritical5 2 2 5 4" xfId="23157"/>
    <cellStyle name="SAPBEXexcCritical5 2 2 5 5" xfId="23158"/>
    <cellStyle name="SAPBEXexcCritical5 2 2 5 6" xfId="23159"/>
    <cellStyle name="SAPBEXexcCritical5 2 2 5 7" xfId="23160"/>
    <cellStyle name="SAPBEXexcCritical5 2 2 5 8" xfId="23161"/>
    <cellStyle name="SAPBEXexcCritical5 2 2 6" xfId="23162"/>
    <cellStyle name="SAPBEXexcCritical5 2 2 7" xfId="23163"/>
    <cellStyle name="SAPBEXexcCritical5 2 2 8" xfId="23164"/>
    <cellStyle name="SAPBEXexcCritical5 2 2 9" xfId="23165"/>
    <cellStyle name="SAPBEXexcCritical5 2 3" xfId="23166"/>
    <cellStyle name="SAPBEXexcCritical5 2 3 10" xfId="23167"/>
    <cellStyle name="SAPBEXexcCritical5 2 3 11" xfId="23168"/>
    <cellStyle name="SAPBEXexcCritical5 2 3 12" xfId="23169"/>
    <cellStyle name="SAPBEXexcCritical5 2 3 13" xfId="23170"/>
    <cellStyle name="SAPBEXexcCritical5 2 3 14" xfId="23171"/>
    <cellStyle name="SAPBEXexcCritical5 2 3 2" xfId="23172"/>
    <cellStyle name="SAPBEXexcCritical5 2 3 2 2" xfId="23173"/>
    <cellStyle name="SAPBEXexcCritical5 2 3 2 3" xfId="23174"/>
    <cellStyle name="SAPBEXexcCritical5 2 3 2 4" xfId="23175"/>
    <cellStyle name="SAPBEXexcCritical5 2 3 2 5" xfId="23176"/>
    <cellStyle name="SAPBEXexcCritical5 2 3 2 6" xfId="23177"/>
    <cellStyle name="SAPBEXexcCritical5 2 3 2 7" xfId="23178"/>
    <cellStyle name="SAPBEXexcCritical5 2 3 2 8" xfId="23179"/>
    <cellStyle name="SAPBEXexcCritical5 2 3 3" xfId="23180"/>
    <cellStyle name="SAPBEXexcCritical5 2 3 3 2" xfId="23181"/>
    <cellStyle name="SAPBEXexcCritical5 2 3 3 3" xfId="23182"/>
    <cellStyle name="SAPBEXexcCritical5 2 3 3 4" xfId="23183"/>
    <cellStyle name="SAPBEXexcCritical5 2 3 3 5" xfId="23184"/>
    <cellStyle name="SAPBEXexcCritical5 2 3 3 6" xfId="23185"/>
    <cellStyle name="SAPBEXexcCritical5 2 3 3 7" xfId="23186"/>
    <cellStyle name="SAPBEXexcCritical5 2 3 3 8" xfId="23187"/>
    <cellStyle name="SAPBEXexcCritical5 2 3 4" xfId="23188"/>
    <cellStyle name="SAPBEXexcCritical5 2 3 4 2" xfId="23189"/>
    <cellStyle name="SAPBEXexcCritical5 2 3 4 3" xfId="23190"/>
    <cellStyle name="SAPBEXexcCritical5 2 3 4 4" xfId="23191"/>
    <cellStyle name="SAPBEXexcCritical5 2 3 4 5" xfId="23192"/>
    <cellStyle name="SAPBEXexcCritical5 2 3 4 6" xfId="23193"/>
    <cellStyle name="SAPBEXexcCritical5 2 3 4 7" xfId="23194"/>
    <cellStyle name="SAPBEXexcCritical5 2 3 4 8" xfId="23195"/>
    <cellStyle name="SAPBEXexcCritical5 2 3 5" xfId="23196"/>
    <cellStyle name="SAPBEXexcCritical5 2 3 6" xfId="23197"/>
    <cellStyle name="SAPBEXexcCritical5 2 3 7" xfId="23198"/>
    <cellStyle name="SAPBEXexcCritical5 2 3 8" xfId="23199"/>
    <cellStyle name="SAPBEXexcCritical5 2 3 9" xfId="23200"/>
    <cellStyle name="SAPBEXexcCritical5 2 4" xfId="23201"/>
    <cellStyle name="SAPBEXexcCritical5 2 4 10" xfId="23202"/>
    <cellStyle name="SAPBEXexcCritical5 2 4 2" xfId="23203"/>
    <cellStyle name="SAPBEXexcCritical5 2 4 3" xfId="23204"/>
    <cellStyle name="SAPBEXexcCritical5 2 4 4" xfId="23205"/>
    <cellStyle name="SAPBEXexcCritical5 2 4 5" xfId="23206"/>
    <cellStyle name="SAPBEXexcCritical5 2 4 6" xfId="23207"/>
    <cellStyle name="SAPBEXexcCritical5 2 4 7" xfId="23208"/>
    <cellStyle name="SAPBEXexcCritical5 2 4 8" xfId="23209"/>
    <cellStyle name="SAPBEXexcCritical5 2 4 9" xfId="23210"/>
    <cellStyle name="SAPBEXexcCritical5 2 5" xfId="23211"/>
    <cellStyle name="SAPBEXexcCritical5 2 5 2" xfId="23212"/>
    <cellStyle name="SAPBEXexcCritical5 2 5 3" xfId="23213"/>
    <cellStyle name="SAPBEXexcCritical5 2 5 4" xfId="23214"/>
    <cellStyle name="SAPBEXexcCritical5 2 5 5" xfId="23215"/>
    <cellStyle name="SAPBEXexcCritical5 2 5 6" xfId="23216"/>
    <cellStyle name="SAPBEXexcCritical5 2 5 7" xfId="23217"/>
    <cellStyle name="SAPBEXexcCritical5 2 5 8" xfId="23218"/>
    <cellStyle name="SAPBEXexcCritical5 2 6" xfId="23219"/>
    <cellStyle name="SAPBEXexcCritical5 2 6 2" xfId="23220"/>
    <cellStyle name="SAPBEXexcCritical5 2 6 3" xfId="23221"/>
    <cellStyle name="SAPBEXexcCritical5 2 6 4" xfId="23222"/>
    <cellStyle name="SAPBEXexcCritical5 2 6 5" xfId="23223"/>
    <cellStyle name="SAPBEXexcCritical5 2 6 6" xfId="23224"/>
    <cellStyle name="SAPBEXexcCritical5 2 6 7" xfId="23225"/>
    <cellStyle name="SAPBEXexcCritical5 2 6 8" xfId="23226"/>
    <cellStyle name="SAPBEXexcCritical5 2 7" xfId="23227"/>
    <cellStyle name="SAPBEXexcCritical5 2 8" xfId="23228"/>
    <cellStyle name="SAPBEXexcCritical5 2 9" xfId="23229"/>
    <cellStyle name="SAPBEXexcCritical5 3" xfId="23230"/>
    <cellStyle name="SAPBEXexcCritical5 3 10" xfId="23231"/>
    <cellStyle name="SAPBEXexcCritical5 3 11" xfId="23232"/>
    <cellStyle name="SAPBEXexcCritical5 3 12" xfId="23233"/>
    <cellStyle name="SAPBEXexcCritical5 3 13" xfId="23234"/>
    <cellStyle name="SAPBEXexcCritical5 3 14" xfId="23235"/>
    <cellStyle name="SAPBEXexcCritical5 3 15" xfId="23236"/>
    <cellStyle name="SAPBEXexcCritical5 3 16" xfId="23237"/>
    <cellStyle name="SAPBEXexcCritical5 3 2" xfId="23238"/>
    <cellStyle name="SAPBEXexcCritical5 3 2 10" xfId="23239"/>
    <cellStyle name="SAPBEXexcCritical5 3 2 11" xfId="23240"/>
    <cellStyle name="SAPBEXexcCritical5 3 2 12" xfId="23241"/>
    <cellStyle name="SAPBEXexcCritical5 3 2 13" xfId="23242"/>
    <cellStyle name="SAPBEXexcCritical5 3 2 14" xfId="23243"/>
    <cellStyle name="SAPBEXexcCritical5 3 2 15" xfId="23244"/>
    <cellStyle name="SAPBEXexcCritical5 3 2 16" xfId="23245"/>
    <cellStyle name="SAPBEXexcCritical5 3 2 2" xfId="23246"/>
    <cellStyle name="SAPBEXexcCritical5 3 2 2 10" xfId="23247"/>
    <cellStyle name="SAPBEXexcCritical5 3 2 2 11" xfId="23248"/>
    <cellStyle name="SAPBEXexcCritical5 3 2 2 12" xfId="23249"/>
    <cellStyle name="SAPBEXexcCritical5 3 2 2 2" xfId="23250"/>
    <cellStyle name="SAPBEXexcCritical5 3 2 2 2 2" xfId="23251"/>
    <cellStyle name="SAPBEXexcCritical5 3 2 2 2 3" xfId="23252"/>
    <cellStyle name="SAPBEXexcCritical5 3 2 2 2 4" xfId="23253"/>
    <cellStyle name="SAPBEXexcCritical5 3 2 2 2 5" xfId="23254"/>
    <cellStyle name="SAPBEXexcCritical5 3 2 2 2 6" xfId="23255"/>
    <cellStyle name="SAPBEXexcCritical5 3 2 2 2 7" xfId="23256"/>
    <cellStyle name="SAPBEXexcCritical5 3 2 2 2 8" xfId="23257"/>
    <cellStyle name="SAPBEXexcCritical5 3 2 2 3" xfId="23258"/>
    <cellStyle name="SAPBEXexcCritical5 3 2 2 3 2" xfId="23259"/>
    <cellStyle name="SAPBEXexcCritical5 3 2 2 3 3" xfId="23260"/>
    <cellStyle name="SAPBEXexcCritical5 3 2 2 3 4" xfId="23261"/>
    <cellStyle name="SAPBEXexcCritical5 3 2 2 3 5" xfId="23262"/>
    <cellStyle name="SAPBEXexcCritical5 3 2 2 3 6" xfId="23263"/>
    <cellStyle name="SAPBEXexcCritical5 3 2 2 3 7" xfId="23264"/>
    <cellStyle name="SAPBEXexcCritical5 3 2 2 3 8" xfId="23265"/>
    <cellStyle name="SAPBEXexcCritical5 3 2 2 4" xfId="23266"/>
    <cellStyle name="SAPBEXexcCritical5 3 2 2 4 2" xfId="23267"/>
    <cellStyle name="SAPBEXexcCritical5 3 2 2 4 3" xfId="23268"/>
    <cellStyle name="SAPBEXexcCritical5 3 2 2 4 4" xfId="23269"/>
    <cellStyle name="SAPBEXexcCritical5 3 2 2 4 5" xfId="23270"/>
    <cellStyle name="SAPBEXexcCritical5 3 2 2 4 6" xfId="23271"/>
    <cellStyle name="SAPBEXexcCritical5 3 2 2 4 7" xfId="23272"/>
    <cellStyle name="SAPBEXexcCritical5 3 2 2 4 8" xfId="23273"/>
    <cellStyle name="SAPBEXexcCritical5 3 2 2 5" xfId="23274"/>
    <cellStyle name="SAPBEXexcCritical5 3 2 2 6" xfId="23275"/>
    <cellStyle name="SAPBEXexcCritical5 3 2 2 7" xfId="23276"/>
    <cellStyle name="SAPBEXexcCritical5 3 2 2 8" xfId="23277"/>
    <cellStyle name="SAPBEXexcCritical5 3 2 2 9" xfId="23278"/>
    <cellStyle name="SAPBEXexcCritical5 3 2 3" xfId="23279"/>
    <cellStyle name="SAPBEXexcCritical5 3 2 3 2" xfId="23280"/>
    <cellStyle name="SAPBEXexcCritical5 3 2 3 3" xfId="23281"/>
    <cellStyle name="SAPBEXexcCritical5 3 2 3 4" xfId="23282"/>
    <cellStyle name="SAPBEXexcCritical5 3 2 3 5" xfId="23283"/>
    <cellStyle name="SAPBEXexcCritical5 3 2 3 6" xfId="23284"/>
    <cellStyle name="SAPBEXexcCritical5 3 2 3 7" xfId="23285"/>
    <cellStyle name="SAPBEXexcCritical5 3 2 3 8" xfId="23286"/>
    <cellStyle name="SAPBEXexcCritical5 3 2 4" xfId="23287"/>
    <cellStyle name="SAPBEXexcCritical5 3 2 4 2" xfId="23288"/>
    <cellStyle name="SAPBEXexcCritical5 3 2 4 3" xfId="23289"/>
    <cellStyle name="SAPBEXexcCritical5 3 2 4 4" xfId="23290"/>
    <cellStyle name="SAPBEXexcCritical5 3 2 4 5" xfId="23291"/>
    <cellStyle name="SAPBEXexcCritical5 3 2 4 6" xfId="23292"/>
    <cellStyle name="SAPBEXexcCritical5 3 2 4 7" xfId="23293"/>
    <cellStyle name="SAPBEXexcCritical5 3 2 4 8" xfId="23294"/>
    <cellStyle name="SAPBEXexcCritical5 3 2 5" xfId="23295"/>
    <cellStyle name="SAPBEXexcCritical5 3 2 5 2" xfId="23296"/>
    <cellStyle name="SAPBEXexcCritical5 3 2 5 3" xfId="23297"/>
    <cellStyle name="SAPBEXexcCritical5 3 2 5 4" xfId="23298"/>
    <cellStyle name="SAPBEXexcCritical5 3 2 5 5" xfId="23299"/>
    <cellStyle name="SAPBEXexcCritical5 3 2 5 6" xfId="23300"/>
    <cellStyle name="SAPBEXexcCritical5 3 2 5 7" xfId="23301"/>
    <cellStyle name="SAPBEXexcCritical5 3 2 5 8" xfId="23302"/>
    <cellStyle name="SAPBEXexcCritical5 3 2 6" xfId="23303"/>
    <cellStyle name="SAPBEXexcCritical5 3 2 7" xfId="23304"/>
    <cellStyle name="SAPBEXexcCritical5 3 2 8" xfId="23305"/>
    <cellStyle name="SAPBEXexcCritical5 3 2 9" xfId="23306"/>
    <cellStyle name="SAPBEXexcCritical5 3 3" xfId="23307"/>
    <cellStyle name="SAPBEXexcCritical5 3 3 10" xfId="23308"/>
    <cellStyle name="SAPBEXexcCritical5 3 3 11" xfId="23309"/>
    <cellStyle name="SAPBEXexcCritical5 3 3 12" xfId="23310"/>
    <cellStyle name="SAPBEXexcCritical5 3 3 2" xfId="23311"/>
    <cellStyle name="SAPBEXexcCritical5 3 3 2 2" xfId="23312"/>
    <cellStyle name="SAPBEXexcCritical5 3 3 2 3" xfId="23313"/>
    <cellStyle name="SAPBEXexcCritical5 3 3 2 4" xfId="23314"/>
    <cellStyle name="SAPBEXexcCritical5 3 3 2 5" xfId="23315"/>
    <cellStyle name="SAPBEXexcCritical5 3 3 2 6" xfId="23316"/>
    <cellStyle name="SAPBEXexcCritical5 3 3 2 7" xfId="23317"/>
    <cellStyle name="SAPBEXexcCritical5 3 3 2 8" xfId="23318"/>
    <cellStyle name="SAPBEXexcCritical5 3 3 3" xfId="23319"/>
    <cellStyle name="SAPBEXexcCritical5 3 3 3 2" xfId="23320"/>
    <cellStyle name="SAPBEXexcCritical5 3 3 3 3" xfId="23321"/>
    <cellStyle name="SAPBEXexcCritical5 3 3 3 4" xfId="23322"/>
    <cellStyle name="SAPBEXexcCritical5 3 3 3 5" xfId="23323"/>
    <cellStyle name="SAPBEXexcCritical5 3 3 3 6" xfId="23324"/>
    <cellStyle name="SAPBEXexcCritical5 3 3 3 7" xfId="23325"/>
    <cellStyle name="SAPBEXexcCritical5 3 3 3 8" xfId="23326"/>
    <cellStyle name="SAPBEXexcCritical5 3 3 4" xfId="23327"/>
    <cellStyle name="SAPBEXexcCritical5 3 3 4 2" xfId="23328"/>
    <cellStyle name="SAPBEXexcCritical5 3 3 4 3" xfId="23329"/>
    <cellStyle name="SAPBEXexcCritical5 3 3 4 4" xfId="23330"/>
    <cellStyle name="SAPBEXexcCritical5 3 3 4 5" xfId="23331"/>
    <cellStyle name="SAPBEXexcCritical5 3 3 4 6" xfId="23332"/>
    <cellStyle name="SAPBEXexcCritical5 3 3 4 7" xfId="23333"/>
    <cellStyle name="SAPBEXexcCritical5 3 3 4 8" xfId="23334"/>
    <cellStyle name="SAPBEXexcCritical5 3 3 5" xfId="23335"/>
    <cellStyle name="SAPBEXexcCritical5 3 3 6" xfId="23336"/>
    <cellStyle name="SAPBEXexcCritical5 3 3 7" xfId="23337"/>
    <cellStyle name="SAPBEXexcCritical5 3 3 8" xfId="23338"/>
    <cellStyle name="SAPBEXexcCritical5 3 3 9" xfId="23339"/>
    <cellStyle name="SAPBEXexcCritical5 3 4" xfId="23340"/>
    <cellStyle name="SAPBEXexcCritical5 3 4 2" xfId="23341"/>
    <cellStyle name="SAPBEXexcCritical5 3 4 3" xfId="23342"/>
    <cellStyle name="SAPBEXexcCritical5 3 4 4" xfId="23343"/>
    <cellStyle name="SAPBEXexcCritical5 3 4 5" xfId="23344"/>
    <cellStyle name="SAPBEXexcCritical5 3 4 6" xfId="23345"/>
    <cellStyle name="SAPBEXexcCritical5 3 4 7" xfId="23346"/>
    <cellStyle name="SAPBEXexcCritical5 3 4 8" xfId="23347"/>
    <cellStyle name="SAPBEXexcCritical5 3 5" xfId="23348"/>
    <cellStyle name="SAPBEXexcCritical5 3 5 2" xfId="23349"/>
    <cellStyle name="SAPBEXexcCritical5 3 5 3" xfId="23350"/>
    <cellStyle name="SAPBEXexcCritical5 3 5 4" xfId="23351"/>
    <cellStyle name="SAPBEXexcCritical5 3 5 5" xfId="23352"/>
    <cellStyle name="SAPBEXexcCritical5 3 5 6" xfId="23353"/>
    <cellStyle name="SAPBEXexcCritical5 3 5 7" xfId="23354"/>
    <cellStyle name="SAPBEXexcCritical5 3 5 8" xfId="23355"/>
    <cellStyle name="SAPBEXexcCritical5 3 6" xfId="23356"/>
    <cellStyle name="SAPBEXexcCritical5 3 6 2" xfId="23357"/>
    <cellStyle name="SAPBEXexcCritical5 3 6 3" xfId="23358"/>
    <cellStyle name="SAPBEXexcCritical5 3 6 4" xfId="23359"/>
    <cellStyle name="SAPBEXexcCritical5 3 6 5" xfId="23360"/>
    <cellStyle name="SAPBEXexcCritical5 3 6 6" xfId="23361"/>
    <cellStyle name="SAPBEXexcCritical5 3 6 7" xfId="23362"/>
    <cellStyle name="SAPBEXexcCritical5 3 6 8" xfId="23363"/>
    <cellStyle name="SAPBEXexcCritical5 3 7" xfId="23364"/>
    <cellStyle name="SAPBEXexcCritical5 3 8" xfId="23365"/>
    <cellStyle name="SAPBEXexcCritical5 3 9" xfId="23366"/>
    <cellStyle name="SAPBEXexcCritical5 4" xfId="23367"/>
    <cellStyle name="SAPBEXexcCritical5 4 10" xfId="23368"/>
    <cellStyle name="SAPBEXexcCritical5 4 11" xfId="23369"/>
    <cellStyle name="SAPBEXexcCritical5 4 12" xfId="23370"/>
    <cellStyle name="SAPBEXexcCritical5 4 13" xfId="23371"/>
    <cellStyle name="SAPBEXexcCritical5 4 14" xfId="23372"/>
    <cellStyle name="SAPBEXexcCritical5 4 15" xfId="23373"/>
    <cellStyle name="SAPBEXexcCritical5 4 16" xfId="23374"/>
    <cellStyle name="SAPBEXexcCritical5 4 2" xfId="23375"/>
    <cellStyle name="SAPBEXexcCritical5 4 2 10" xfId="23376"/>
    <cellStyle name="SAPBEXexcCritical5 4 2 11" xfId="23377"/>
    <cellStyle name="SAPBEXexcCritical5 4 2 12" xfId="23378"/>
    <cellStyle name="SAPBEXexcCritical5 4 2 13" xfId="23379"/>
    <cellStyle name="SAPBEXexcCritical5 4 2 14" xfId="23380"/>
    <cellStyle name="SAPBEXexcCritical5 4 2 2" xfId="23381"/>
    <cellStyle name="SAPBEXexcCritical5 4 2 2 10" xfId="23382"/>
    <cellStyle name="SAPBEXexcCritical5 4 2 2 2" xfId="23383"/>
    <cellStyle name="SAPBEXexcCritical5 4 2 2 3" xfId="23384"/>
    <cellStyle name="SAPBEXexcCritical5 4 2 2 4" xfId="23385"/>
    <cellStyle name="SAPBEXexcCritical5 4 2 2 5" xfId="23386"/>
    <cellStyle name="SAPBEXexcCritical5 4 2 2 6" xfId="23387"/>
    <cellStyle name="SAPBEXexcCritical5 4 2 2 7" xfId="23388"/>
    <cellStyle name="SAPBEXexcCritical5 4 2 2 8" xfId="23389"/>
    <cellStyle name="SAPBEXexcCritical5 4 2 2 9" xfId="23390"/>
    <cellStyle name="SAPBEXexcCritical5 4 2 3" xfId="23391"/>
    <cellStyle name="SAPBEXexcCritical5 4 2 3 2" xfId="23392"/>
    <cellStyle name="SAPBEXexcCritical5 4 2 3 3" xfId="23393"/>
    <cellStyle name="SAPBEXexcCritical5 4 2 3 4" xfId="23394"/>
    <cellStyle name="SAPBEXexcCritical5 4 2 3 5" xfId="23395"/>
    <cellStyle name="SAPBEXexcCritical5 4 2 3 6" xfId="23396"/>
    <cellStyle name="SAPBEXexcCritical5 4 2 3 7" xfId="23397"/>
    <cellStyle name="SAPBEXexcCritical5 4 2 3 8" xfId="23398"/>
    <cellStyle name="SAPBEXexcCritical5 4 2 4" xfId="23399"/>
    <cellStyle name="SAPBEXexcCritical5 4 2 4 2" xfId="23400"/>
    <cellStyle name="SAPBEXexcCritical5 4 2 4 3" xfId="23401"/>
    <cellStyle name="SAPBEXexcCritical5 4 2 4 4" xfId="23402"/>
    <cellStyle name="SAPBEXexcCritical5 4 2 4 5" xfId="23403"/>
    <cellStyle name="SAPBEXexcCritical5 4 2 4 6" xfId="23404"/>
    <cellStyle name="SAPBEXexcCritical5 4 2 4 7" xfId="23405"/>
    <cellStyle name="SAPBEXexcCritical5 4 2 4 8" xfId="23406"/>
    <cellStyle name="SAPBEXexcCritical5 4 2 5" xfId="23407"/>
    <cellStyle name="SAPBEXexcCritical5 4 2 6" xfId="23408"/>
    <cellStyle name="SAPBEXexcCritical5 4 2 7" xfId="23409"/>
    <cellStyle name="SAPBEXexcCritical5 4 2 8" xfId="23410"/>
    <cellStyle name="SAPBEXexcCritical5 4 2 9" xfId="23411"/>
    <cellStyle name="SAPBEXexcCritical5 4 3" xfId="23412"/>
    <cellStyle name="SAPBEXexcCritical5 4 3 10" xfId="23413"/>
    <cellStyle name="SAPBEXexcCritical5 4 3 2" xfId="23414"/>
    <cellStyle name="SAPBEXexcCritical5 4 3 3" xfId="23415"/>
    <cellStyle name="SAPBEXexcCritical5 4 3 4" xfId="23416"/>
    <cellStyle name="SAPBEXexcCritical5 4 3 5" xfId="23417"/>
    <cellStyle name="SAPBEXexcCritical5 4 3 6" xfId="23418"/>
    <cellStyle name="SAPBEXexcCritical5 4 3 7" xfId="23419"/>
    <cellStyle name="SAPBEXexcCritical5 4 3 8" xfId="23420"/>
    <cellStyle name="SAPBEXexcCritical5 4 3 9" xfId="23421"/>
    <cellStyle name="SAPBEXexcCritical5 4 4" xfId="23422"/>
    <cellStyle name="SAPBEXexcCritical5 4 4 2" xfId="23423"/>
    <cellStyle name="SAPBEXexcCritical5 4 4 3" xfId="23424"/>
    <cellStyle name="SAPBEXexcCritical5 4 4 4" xfId="23425"/>
    <cellStyle name="SAPBEXexcCritical5 4 4 5" xfId="23426"/>
    <cellStyle name="SAPBEXexcCritical5 4 4 6" xfId="23427"/>
    <cellStyle name="SAPBEXexcCritical5 4 4 7" xfId="23428"/>
    <cellStyle name="SAPBEXexcCritical5 4 4 8" xfId="23429"/>
    <cellStyle name="SAPBEXexcCritical5 4 5" xfId="23430"/>
    <cellStyle name="SAPBEXexcCritical5 4 5 2" xfId="23431"/>
    <cellStyle name="SAPBEXexcCritical5 4 5 3" xfId="23432"/>
    <cellStyle name="SAPBEXexcCritical5 4 5 4" xfId="23433"/>
    <cellStyle name="SAPBEXexcCritical5 4 5 5" xfId="23434"/>
    <cellStyle name="SAPBEXexcCritical5 4 5 6" xfId="23435"/>
    <cellStyle name="SAPBEXexcCritical5 4 5 7" xfId="23436"/>
    <cellStyle name="SAPBEXexcCritical5 4 5 8" xfId="23437"/>
    <cellStyle name="SAPBEXexcCritical5 4 6" xfId="23438"/>
    <cellStyle name="SAPBEXexcCritical5 4 7" xfId="23439"/>
    <cellStyle name="SAPBEXexcCritical5 4 8" xfId="23440"/>
    <cellStyle name="SAPBEXexcCritical5 4 9" xfId="23441"/>
    <cellStyle name="SAPBEXexcCritical5 5" xfId="23442"/>
    <cellStyle name="SAPBEXexcCritical5 5 10" xfId="23443"/>
    <cellStyle name="SAPBEXexcCritical5 5 11" xfId="23444"/>
    <cellStyle name="SAPBEXexcCritical5 5 12" xfId="23445"/>
    <cellStyle name="SAPBEXexcCritical5 5 13" xfId="23446"/>
    <cellStyle name="SAPBEXexcCritical5 5 14" xfId="23447"/>
    <cellStyle name="SAPBEXexcCritical5 5 2" xfId="23448"/>
    <cellStyle name="SAPBEXexcCritical5 5 2 10" xfId="23449"/>
    <cellStyle name="SAPBEXexcCritical5 5 2 2" xfId="23450"/>
    <cellStyle name="SAPBEXexcCritical5 5 2 3" xfId="23451"/>
    <cellStyle name="SAPBEXexcCritical5 5 2 4" xfId="23452"/>
    <cellStyle name="SAPBEXexcCritical5 5 2 5" xfId="23453"/>
    <cellStyle name="SAPBEXexcCritical5 5 2 6" xfId="23454"/>
    <cellStyle name="SAPBEXexcCritical5 5 2 7" xfId="23455"/>
    <cellStyle name="SAPBEXexcCritical5 5 2 8" xfId="23456"/>
    <cellStyle name="SAPBEXexcCritical5 5 2 9" xfId="23457"/>
    <cellStyle name="SAPBEXexcCritical5 5 3" xfId="23458"/>
    <cellStyle name="SAPBEXexcCritical5 5 3 2" xfId="23459"/>
    <cellStyle name="SAPBEXexcCritical5 5 3 3" xfId="23460"/>
    <cellStyle name="SAPBEXexcCritical5 5 3 4" xfId="23461"/>
    <cellStyle name="SAPBEXexcCritical5 5 3 5" xfId="23462"/>
    <cellStyle name="SAPBEXexcCritical5 5 3 6" xfId="23463"/>
    <cellStyle name="SAPBEXexcCritical5 5 3 7" xfId="23464"/>
    <cellStyle name="SAPBEXexcCritical5 5 3 8" xfId="23465"/>
    <cellStyle name="SAPBEXexcCritical5 5 4" xfId="23466"/>
    <cellStyle name="SAPBEXexcCritical5 5 4 2" xfId="23467"/>
    <cellStyle name="SAPBEXexcCritical5 5 4 3" xfId="23468"/>
    <cellStyle name="SAPBEXexcCritical5 5 4 4" xfId="23469"/>
    <cellStyle name="SAPBEXexcCritical5 5 4 5" xfId="23470"/>
    <cellStyle name="SAPBEXexcCritical5 5 4 6" xfId="23471"/>
    <cellStyle name="SAPBEXexcCritical5 5 4 7" xfId="23472"/>
    <cellStyle name="SAPBEXexcCritical5 5 4 8" xfId="23473"/>
    <cellStyle name="SAPBEXexcCritical5 5 5" xfId="23474"/>
    <cellStyle name="SAPBEXexcCritical5 5 6" xfId="23475"/>
    <cellStyle name="SAPBEXexcCritical5 5 7" xfId="23476"/>
    <cellStyle name="SAPBEXexcCritical5 5 8" xfId="23477"/>
    <cellStyle name="SAPBEXexcCritical5 5 9" xfId="23478"/>
    <cellStyle name="SAPBEXexcCritical5 6" xfId="23479"/>
    <cellStyle name="SAPBEXexcCritical5 6 10" xfId="23480"/>
    <cellStyle name="SAPBEXexcCritical5 6 2" xfId="23481"/>
    <cellStyle name="SAPBEXexcCritical5 6 2 2" xfId="23482"/>
    <cellStyle name="SAPBEXexcCritical5 6 2 3" xfId="23483"/>
    <cellStyle name="SAPBEXexcCritical5 6 2 4" xfId="23484"/>
    <cellStyle name="SAPBEXexcCritical5 6 2 5" xfId="23485"/>
    <cellStyle name="SAPBEXexcCritical5 6 2 6" xfId="23486"/>
    <cellStyle name="SAPBEXexcCritical5 6 3" xfId="23487"/>
    <cellStyle name="SAPBEXexcCritical5 6 4" xfId="23488"/>
    <cellStyle name="SAPBEXexcCritical5 6 5" xfId="23489"/>
    <cellStyle name="SAPBEXexcCritical5 6 6" xfId="23490"/>
    <cellStyle name="SAPBEXexcCritical5 6 7" xfId="23491"/>
    <cellStyle name="SAPBEXexcCritical5 6 8" xfId="23492"/>
    <cellStyle name="SAPBEXexcCritical5 6 9" xfId="23493"/>
    <cellStyle name="SAPBEXexcCritical5 7" xfId="23494"/>
    <cellStyle name="SAPBEXexcCritical5 7 10" xfId="23495"/>
    <cellStyle name="SAPBEXexcCritical5 7 2" xfId="23496"/>
    <cellStyle name="SAPBEXexcCritical5 7 2 2" xfId="23497"/>
    <cellStyle name="SAPBEXexcCritical5 7 2 3" xfId="23498"/>
    <cellStyle name="SAPBEXexcCritical5 7 2 4" xfId="23499"/>
    <cellStyle name="SAPBEXexcCritical5 7 2 5" xfId="23500"/>
    <cellStyle name="SAPBEXexcCritical5 7 2 6" xfId="23501"/>
    <cellStyle name="SAPBEXexcCritical5 7 3" xfId="23502"/>
    <cellStyle name="SAPBEXexcCritical5 7 4" xfId="23503"/>
    <cellStyle name="SAPBEXexcCritical5 7 5" xfId="23504"/>
    <cellStyle name="SAPBEXexcCritical5 7 6" xfId="23505"/>
    <cellStyle name="SAPBEXexcCritical5 7 7" xfId="23506"/>
    <cellStyle name="SAPBEXexcCritical5 7 8" xfId="23507"/>
    <cellStyle name="SAPBEXexcCritical5 7 9" xfId="23508"/>
    <cellStyle name="SAPBEXexcCritical5 8" xfId="23509"/>
    <cellStyle name="SAPBEXexcCritical5 8 10" xfId="23510"/>
    <cellStyle name="SAPBEXexcCritical5 8 2" xfId="23511"/>
    <cellStyle name="SAPBEXexcCritical5 8 2 2" xfId="23512"/>
    <cellStyle name="SAPBEXexcCritical5 8 2 3" xfId="23513"/>
    <cellStyle name="SAPBEXexcCritical5 8 2 4" xfId="23514"/>
    <cellStyle name="SAPBEXexcCritical5 8 2 5" xfId="23515"/>
    <cellStyle name="SAPBEXexcCritical5 8 2 6" xfId="23516"/>
    <cellStyle name="SAPBEXexcCritical5 8 3" xfId="23517"/>
    <cellStyle name="SAPBEXexcCritical5 8 4" xfId="23518"/>
    <cellStyle name="SAPBEXexcCritical5 8 5" xfId="23519"/>
    <cellStyle name="SAPBEXexcCritical5 8 6" xfId="23520"/>
    <cellStyle name="SAPBEXexcCritical5 8 7" xfId="23521"/>
    <cellStyle name="SAPBEXexcCritical5 8 8" xfId="23522"/>
    <cellStyle name="SAPBEXexcCritical5 8 9" xfId="23523"/>
    <cellStyle name="SAPBEXexcCritical5 9" xfId="23524"/>
    <cellStyle name="SAPBEXexcCritical5 9 2" xfId="23525"/>
    <cellStyle name="SAPBEXexcCritical5 9 2 2" xfId="23526"/>
    <cellStyle name="SAPBEXexcCritical5 9 2 3" xfId="23527"/>
    <cellStyle name="SAPBEXexcCritical5 9 2 4" xfId="23528"/>
    <cellStyle name="SAPBEXexcCritical5 9 2 5" xfId="23529"/>
    <cellStyle name="SAPBEXexcCritical5 9 2 6" xfId="23530"/>
    <cellStyle name="SAPBEXexcCritical5 9 3" xfId="23531"/>
    <cellStyle name="SAPBEXexcCritical5 9 4" xfId="23532"/>
    <cellStyle name="SAPBEXexcCritical5 9 5" xfId="23533"/>
    <cellStyle name="SAPBEXexcCritical5 9 6" xfId="23534"/>
    <cellStyle name="SAPBEXexcCritical5 9 7" xfId="23535"/>
    <cellStyle name="SAPBEXexcCritical5_реестр объектов ЕНЭС" xfId="23536"/>
    <cellStyle name="SAPBEXexcCritical6" xfId="23537"/>
    <cellStyle name="SAPBEXexcCritical6 10" xfId="23538"/>
    <cellStyle name="SAPBEXexcCritical6 10 2" xfId="23539"/>
    <cellStyle name="SAPBEXexcCritical6 10 3" xfId="23540"/>
    <cellStyle name="SAPBEXexcCritical6 10 4" xfId="23541"/>
    <cellStyle name="SAPBEXexcCritical6 10 5" xfId="23542"/>
    <cellStyle name="SAPBEXexcCritical6 10 6" xfId="23543"/>
    <cellStyle name="SAPBEXexcCritical6 11" xfId="23544"/>
    <cellStyle name="SAPBEXexcCritical6 12" xfId="23545"/>
    <cellStyle name="SAPBEXexcCritical6 13" xfId="23546"/>
    <cellStyle name="SAPBEXexcCritical6 14" xfId="23547"/>
    <cellStyle name="SAPBEXexcCritical6 15" xfId="23548"/>
    <cellStyle name="SAPBEXexcCritical6 16" xfId="23549"/>
    <cellStyle name="SAPBEXexcCritical6 17" xfId="23550"/>
    <cellStyle name="SAPBEXexcCritical6 18" xfId="23551"/>
    <cellStyle name="SAPBEXexcCritical6 2" xfId="23552"/>
    <cellStyle name="SAPBEXexcCritical6 2 10" xfId="23553"/>
    <cellStyle name="SAPBEXexcCritical6 2 11" xfId="23554"/>
    <cellStyle name="SAPBEXexcCritical6 2 12" xfId="23555"/>
    <cellStyle name="SAPBEXexcCritical6 2 13" xfId="23556"/>
    <cellStyle name="SAPBEXexcCritical6 2 14" xfId="23557"/>
    <cellStyle name="SAPBEXexcCritical6 2 15" xfId="23558"/>
    <cellStyle name="SAPBEXexcCritical6 2 16" xfId="23559"/>
    <cellStyle name="SAPBEXexcCritical6 2 2" xfId="23560"/>
    <cellStyle name="SAPBEXexcCritical6 2 2 10" xfId="23561"/>
    <cellStyle name="SAPBEXexcCritical6 2 2 11" xfId="23562"/>
    <cellStyle name="SAPBEXexcCritical6 2 2 12" xfId="23563"/>
    <cellStyle name="SAPBEXexcCritical6 2 2 13" xfId="23564"/>
    <cellStyle name="SAPBEXexcCritical6 2 2 14" xfId="23565"/>
    <cellStyle name="SAPBEXexcCritical6 2 2 15" xfId="23566"/>
    <cellStyle name="SAPBEXexcCritical6 2 2 16" xfId="23567"/>
    <cellStyle name="SAPBEXexcCritical6 2 2 2" xfId="23568"/>
    <cellStyle name="SAPBEXexcCritical6 2 2 2 10" xfId="23569"/>
    <cellStyle name="SAPBEXexcCritical6 2 2 2 11" xfId="23570"/>
    <cellStyle name="SAPBEXexcCritical6 2 2 2 12" xfId="23571"/>
    <cellStyle name="SAPBEXexcCritical6 2 2 2 13" xfId="23572"/>
    <cellStyle name="SAPBEXexcCritical6 2 2 2 14" xfId="23573"/>
    <cellStyle name="SAPBEXexcCritical6 2 2 2 2" xfId="23574"/>
    <cellStyle name="SAPBEXexcCritical6 2 2 2 2 2" xfId="23575"/>
    <cellStyle name="SAPBEXexcCritical6 2 2 2 2 3" xfId="23576"/>
    <cellStyle name="SAPBEXexcCritical6 2 2 2 2 4" xfId="23577"/>
    <cellStyle name="SAPBEXexcCritical6 2 2 2 2 5" xfId="23578"/>
    <cellStyle name="SAPBEXexcCritical6 2 2 2 2 6" xfId="23579"/>
    <cellStyle name="SAPBEXexcCritical6 2 2 2 2 7" xfId="23580"/>
    <cellStyle name="SAPBEXexcCritical6 2 2 2 2 8" xfId="23581"/>
    <cellStyle name="SAPBEXexcCritical6 2 2 2 3" xfId="23582"/>
    <cellStyle name="SAPBEXexcCritical6 2 2 2 3 2" xfId="23583"/>
    <cellStyle name="SAPBEXexcCritical6 2 2 2 3 3" xfId="23584"/>
    <cellStyle name="SAPBEXexcCritical6 2 2 2 3 4" xfId="23585"/>
    <cellStyle name="SAPBEXexcCritical6 2 2 2 3 5" xfId="23586"/>
    <cellStyle name="SAPBEXexcCritical6 2 2 2 3 6" xfId="23587"/>
    <cellStyle name="SAPBEXexcCritical6 2 2 2 3 7" xfId="23588"/>
    <cellStyle name="SAPBEXexcCritical6 2 2 2 3 8" xfId="23589"/>
    <cellStyle name="SAPBEXexcCritical6 2 2 2 4" xfId="23590"/>
    <cellStyle name="SAPBEXexcCritical6 2 2 2 4 2" xfId="23591"/>
    <cellStyle name="SAPBEXexcCritical6 2 2 2 4 3" xfId="23592"/>
    <cellStyle name="SAPBEXexcCritical6 2 2 2 4 4" xfId="23593"/>
    <cellStyle name="SAPBEXexcCritical6 2 2 2 4 5" xfId="23594"/>
    <cellStyle name="SAPBEXexcCritical6 2 2 2 4 6" xfId="23595"/>
    <cellStyle name="SAPBEXexcCritical6 2 2 2 4 7" xfId="23596"/>
    <cellStyle name="SAPBEXexcCritical6 2 2 2 4 8" xfId="23597"/>
    <cellStyle name="SAPBEXexcCritical6 2 2 2 5" xfId="23598"/>
    <cellStyle name="SAPBEXexcCritical6 2 2 2 6" xfId="23599"/>
    <cellStyle name="SAPBEXexcCritical6 2 2 2 7" xfId="23600"/>
    <cellStyle name="SAPBEXexcCritical6 2 2 2 8" xfId="23601"/>
    <cellStyle name="SAPBEXexcCritical6 2 2 2 9" xfId="23602"/>
    <cellStyle name="SAPBEXexcCritical6 2 2 3" xfId="23603"/>
    <cellStyle name="SAPBEXexcCritical6 2 2 3 2" xfId="23604"/>
    <cellStyle name="SAPBEXexcCritical6 2 2 3 3" xfId="23605"/>
    <cellStyle name="SAPBEXexcCritical6 2 2 3 4" xfId="23606"/>
    <cellStyle name="SAPBEXexcCritical6 2 2 3 5" xfId="23607"/>
    <cellStyle name="SAPBEXexcCritical6 2 2 3 6" xfId="23608"/>
    <cellStyle name="SAPBEXexcCritical6 2 2 3 7" xfId="23609"/>
    <cellStyle name="SAPBEXexcCritical6 2 2 3 8" xfId="23610"/>
    <cellStyle name="SAPBEXexcCritical6 2 2 4" xfId="23611"/>
    <cellStyle name="SAPBEXexcCritical6 2 2 4 2" xfId="23612"/>
    <cellStyle name="SAPBEXexcCritical6 2 2 4 3" xfId="23613"/>
    <cellStyle name="SAPBEXexcCritical6 2 2 4 4" xfId="23614"/>
    <cellStyle name="SAPBEXexcCritical6 2 2 4 5" xfId="23615"/>
    <cellStyle name="SAPBEXexcCritical6 2 2 4 6" xfId="23616"/>
    <cellStyle name="SAPBEXexcCritical6 2 2 4 7" xfId="23617"/>
    <cellStyle name="SAPBEXexcCritical6 2 2 4 8" xfId="23618"/>
    <cellStyle name="SAPBEXexcCritical6 2 2 5" xfId="23619"/>
    <cellStyle name="SAPBEXexcCritical6 2 2 5 2" xfId="23620"/>
    <cellStyle name="SAPBEXexcCritical6 2 2 5 3" xfId="23621"/>
    <cellStyle name="SAPBEXexcCritical6 2 2 5 4" xfId="23622"/>
    <cellStyle name="SAPBEXexcCritical6 2 2 5 5" xfId="23623"/>
    <cellStyle name="SAPBEXexcCritical6 2 2 5 6" xfId="23624"/>
    <cellStyle name="SAPBEXexcCritical6 2 2 5 7" xfId="23625"/>
    <cellStyle name="SAPBEXexcCritical6 2 2 5 8" xfId="23626"/>
    <cellStyle name="SAPBEXexcCritical6 2 2 6" xfId="23627"/>
    <cellStyle name="SAPBEXexcCritical6 2 2 7" xfId="23628"/>
    <cellStyle name="SAPBEXexcCritical6 2 2 8" xfId="23629"/>
    <cellStyle name="SAPBEXexcCritical6 2 2 9" xfId="23630"/>
    <cellStyle name="SAPBEXexcCritical6 2 3" xfId="23631"/>
    <cellStyle name="SAPBEXexcCritical6 2 3 10" xfId="23632"/>
    <cellStyle name="SAPBEXexcCritical6 2 3 11" xfId="23633"/>
    <cellStyle name="SAPBEXexcCritical6 2 3 12" xfId="23634"/>
    <cellStyle name="SAPBEXexcCritical6 2 3 13" xfId="23635"/>
    <cellStyle name="SAPBEXexcCritical6 2 3 14" xfId="23636"/>
    <cellStyle name="SAPBEXexcCritical6 2 3 2" xfId="23637"/>
    <cellStyle name="SAPBEXexcCritical6 2 3 2 2" xfId="23638"/>
    <cellStyle name="SAPBEXexcCritical6 2 3 2 3" xfId="23639"/>
    <cellStyle name="SAPBEXexcCritical6 2 3 2 4" xfId="23640"/>
    <cellStyle name="SAPBEXexcCritical6 2 3 2 5" xfId="23641"/>
    <cellStyle name="SAPBEXexcCritical6 2 3 2 6" xfId="23642"/>
    <cellStyle name="SAPBEXexcCritical6 2 3 2 7" xfId="23643"/>
    <cellStyle name="SAPBEXexcCritical6 2 3 2 8" xfId="23644"/>
    <cellStyle name="SAPBEXexcCritical6 2 3 3" xfId="23645"/>
    <cellStyle name="SAPBEXexcCritical6 2 3 3 2" xfId="23646"/>
    <cellStyle name="SAPBEXexcCritical6 2 3 3 3" xfId="23647"/>
    <cellStyle name="SAPBEXexcCritical6 2 3 3 4" xfId="23648"/>
    <cellStyle name="SAPBEXexcCritical6 2 3 3 5" xfId="23649"/>
    <cellStyle name="SAPBEXexcCritical6 2 3 3 6" xfId="23650"/>
    <cellStyle name="SAPBEXexcCritical6 2 3 3 7" xfId="23651"/>
    <cellStyle name="SAPBEXexcCritical6 2 3 3 8" xfId="23652"/>
    <cellStyle name="SAPBEXexcCritical6 2 3 4" xfId="23653"/>
    <cellStyle name="SAPBEXexcCritical6 2 3 4 2" xfId="23654"/>
    <cellStyle name="SAPBEXexcCritical6 2 3 4 3" xfId="23655"/>
    <cellStyle name="SAPBEXexcCritical6 2 3 4 4" xfId="23656"/>
    <cellStyle name="SAPBEXexcCritical6 2 3 4 5" xfId="23657"/>
    <cellStyle name="SAPBEXexcCritical6 2 3 4 6" xfId="23658"/>
    <cellStyle name="SAPBEXexcCritical6 2 3 4 7" xfId="23659"/>
    <cellStyle name="SAPBEXexcCritical6 2 3 4 8" xfId="23660"/>
    <cellStyle name="SAPBEXexcCritical6 2 3 5" xfId="23661"/>
    <cellStyle name="SAPBEXexcCritical6 2 3 6" xfId="23662"/>
    <cellStyle name="SAPBEXexcCritical6 2 3 7" xfId="23663"/>
    <cellStyle name="SAPBEXexcCritical6 2 3 8" xfId="23664"/>
    <cellStyle name="SAPBEXexcCritical6 2 3 9" xfId="23665"/>
    <cellStyle name="SAPBEXexcCritical6 2 4" xfId="23666"/>
    <cellStyle name="SAPBEXexcCritical6 2 4 10" xfId="23667"/>
    <cellStyle name="SAPBEXexcCritical6 2 4 2" xfId="23668"/>
    <cellStyle name="SAPBEXexcCritical6 2 4 3" xfId="23669"/>
    <cellStyle name="SAPBEXexcCritical6 2 4 4" xfId="23670"/>
    <cellStyle name="SAPBEXexcCritical6 2 4 5" xfId="23671"/>
    <cellStyle name="SAPBEXexcCritical6 2 4 6" xfId="23672"/>
    <cellStyle name="SAPBEXexcCritical6 2 4 7" xfId="23673"/>
    <cellStyle name="SAPBEXexcCritical6 2 4 8" xfId="23674"/>
    <cellStyle name="SAPBEXexcCritical6 2 4 9" xfId="23675"/>
    <cellStyle name="SAPBEXexcCritical6 2 5" xfId="23676"/>
    <cellStyle name="SAPBEXexcCritical6 2 5 2" xfId="23677"/>
    <cellStyle name="SAPBEXexcCritical6 2 5 3" xfId="23678"/>
    <cellStyle name="SAPBEXexcCritical6 2 5 4" xfId="23679"/>
    <cellStyle name="SAPBEXexcCritical6 2 5 5" xfId="23680"/>
    <cellStyle name="SAPBEXexcCritical6 2 5 6" xfId="23681"/>
    <cellStyle name="SAPBEXexcCritical6 2 5 7" xfId="23682"/>
    <cellStyle name="SAPBEXexcCritical6 2 5 8" xfId="23683"/>
    <cellStyle name="SAPBEXexcCritical6 2 6" xfId="23684"/>
    <cellStyle name="SAPBEXexcCritical6 2 6 2" xfId="23685"/>
    <cellStyle name="SAPBEXexcCritical6 2 6 3" xfId="23686"/>
    <cellStyle name="SAPBEXexcCritical6 2 6 4" xfId="23687"/>
    <cellStyle name="SAPBEXexcCritical6 2 6 5" xfId="23688"/>
    <cellStyle name="SAPBEXexcCritical6 2 6 6" xfId="23689"/>
    <cellStyle name="SAPBEXexcCritical6 2 6 7" xfId="23690"/>
    <cellStyle name="SAPBEXexcCritical6 2 6 8" xfId="23691"/>
    <cellStyle name="SAPBEXexcCritical6 2 7" xfId="23692"/>
    <cellStyle name="SAPBEXexcCritical6 2 8" xfId="23693"/>
    <cellStyle name="SAPBEXexcCritical6 2 9" xfId="23694"/>
    <cellStyle name="SAPBEXexcCritical6 3" xfId="23695"/>
    <cellStyle name="SAPBEXexcCritical6 3 10" xfId="23696"/>
    <cellStyle name="SAPBEXexcCritical6 3 11" xfId="23697"/>
    <cellStyle name="SAPBEXexcCritical6 3 12" xfId="23698"/>
    <cellStyle name="SAPBEXexcCritical6 3 13" xfId="23699"/>
    <cellStyle name="SAPBEXexcCritical6 3 14" xfId="23700"/>
    <cellStyle name="SAPBEXexcCritical6 3 15" xfId="23701"/>
    <cellStyle name="SAPBEXexcCritical6 3 16" xfId="23702"/>
    <cellStyle name="SAPBEXexcCritical6 3 2" xfId="23703"/>
    <cellStyle name="SAPBEXexcCritical6 3 2 10" xfId="23704"/>
    <cellStyle name="SAPBEXexcCritical6 3 2 11" xfId="23705"/>
    <cellStyle name="SAPBEXexcCritical6 3 2 12" xfId="23706"/>
    <cellStyle name="SAPBEXexcCritical6 3 2 13" xfId="23707"/>
    <cellStyle name="SAPBEXexcCritical6 3 2 14" xfId="23708"/>
    <cellStyle name="SAPBEXexcCritical6 3 2 15" xfId="23709"/>
    <cellStyle name="SAPBEXexcCritical6 3 2 16" xfId="23710"/>
    <cellStyle name="SAPBEXexcCritical6 3 2 2" xfId="23711"/>
    <cellStyle name="SAPBEXexcCritical6 3 2 2 10" xfId="23712"/>
    <cellStyle name="SAPBEXexcCritical6 3 2 2 11" xfId="23713"/>
    <cellStyle name="SAPBEXexcCritical6 3 2 2 12" xfId="23714"/>
    <cellStyle name="SAPBEXexcCritical6 3 2 2 2" xfId="23715"/>
    <cellStyle name="SAPBEXexcCritical6 3 2 2 2 2" xfId="23716"/>
    <cellStyle name="SAPBEXexcCritical6 3 2 2 2 3" xfId="23717"/>
    <cellStyle name="SAPBEXexcCritical6 3 2 2 2 4" xfId="23718"/>
    <cellStyle name="SAPBEXexcCritical6 3 2 2 2 5" xfId="23719"/>
    <cellStyle name="SAPBEXexcCritical6 3 2 2 2 6" xfId="23720"/>
    <cellStyle name="SAPBEXexcCritical6 3 2 2 2 7" xfId="23721"/>
    <cellStyle name="SAPBEXexcCritical6 3 2 2 2 8" xfId="23722"/>
    <cellStyle name="SAPBEXexcCritical6 3 2 2 3" xfId="23723"/>
    <cellStyle name="SAPBEXexcCritical6 3 2 2 3 2" xfId="23724"/>
    <cellStyle name="SAPBEXexcCritical6 3 2 2 3 3" xfId="23725"/>
    <cellStyle name="SAPBEXexcCritical6 3 2 2 3 4" xfId="23726"/>
    <cellStyle name="SAPBEXexcCritical6 3 2 2 3 5" xfId="23727"/>
    <cellStyle name="SAPBEXexcCritical6 3 2 2 3 6" xfId="23728"/>
    <cellStyle name="SAPBEXexcCritical6 3 2 2 3 7" xfId="23729"/>
    <cellStyle name="SAPBEXexcCritical6 3 2 2 3 8" xfId="23730"/>
    <cellStyle name="SAPBEXexcCritical6 3 2 2 4" xfId="23731"/>
    <cellStyle name="SAPBEXexcCritical6 3 2 2 4 2" xfId="23732"/>
    <cellStyle name="SAPBEXexcCritical6 3 2 2 4 3" xfId="23733"/>
    <cellStyle name="SAPBEXexcCritical6 3 2 2 4 4" xfId="23734"/>
    <cellStyle name="SAPBEXexcCritical6 3 2 2 4 5" xfId="23735"/>
    <cellStyle name="SAPBEXexcCritical6 3 2 2 4 6" xfId="23736"/>
    <cellStyle name="SAPBEXexcCritical6 3 2 2 4 7" xfId="23737"/>
    <cellStyle name="SAPBEXexcCritical6 3 2 2 4 8" xfId="23738"/>
    <cellStyle name="SAPBEXexcCritical6 3 2 2 5" xfId="23739"/>
    <cellStyle name="SAPBEXexcCritical6 3 2 2 6" xfId="23740"/>
    <cellStyle name="SAPBEXexcCritical6 3 2 2 7" xfId="23741"/>
    <cellStyle name="SAPBEXexcCritical6 3 2 2 8" xfId="23742"/>
    <cellStyle name="SAPBEXexcCritical6 3 2 2 9" xfId="23743"/>
    <cellStyle name="SAPBEXexcCritical6 3 2 3" xfId="23744"/>
    <cellStyle name="SAPBEXexcCritical6 3 2 3 2" xfId="23745"/>
    <cellStyle name="SAPBEXexcCritical6 3 2 3 3" xfId="23746"/>
    <cellStyle name="SAPBEXexcCritical6 3 2 3 4" xfId="23747"/>
    <cellStyle name="SAPBEXexcCritical6 3 2 3 5" xfId="23748"/>
    <cellStyle name="SAPBEXexcCritical6 3 2 3 6" xfId="23749"/>
    <cellStyle name="SAPBEXexcCritical6 3 2 3 7" xfId="23750"/>
    <cellStyle name="SAPBEXexcCritical6 3 2 3 8" xfId="23751"/>
    <cellStyle name="SAPBEXexcCritical6 3 2 4" xfId="23752"/>
    <cellStyle name="SAPBEXexcCritical6 3 2 4 2" xfId="23753"/>
    <cellStyle name="SAPBEXexcCritical6 3 2 4 3" xfId="23754"/>
    <cellStyle name="SAPBEXexcCritical6 3 2 4 4" xfId="23755"/>
    <cellStyle name="SAPBEXexcCritical6 3 2 4 5" xfId="23756"/>
    <cellStyle name="SAPBEXexcCritical6 3 2 4 6" xfId="23757"/>
    <cellStyle name="SAPBEXexcCritical6 3 2 4 7" xfId="23758"/>
    <cellStyle name="SAPBEXexcCritical6 3 2 4 8" xfId="23759"/>
    <cellStyle name="SAPBEXexcCritical6 3 2 5" xfId="23760"/>
    <cellStyle name="SAPBEXexcCritical6 3 2 5 2" xfId="23761"/>
    <cellStyle name="SAPBEXexcCritical6 3 2 5 3" xfId="23762"/>
    <cellStyle name="SAPBEXexcCritical6 3 2 5 4" xfId="23763"/>
    <cellStyle name="SAPBEXexcCritical6 3 2 5 5" xfId="23764"/>
    <cellStyle name="SAPBEXexcCritical6 3 2 5 6" xfId="23765"/>
    <cellStyle name="SAPBEXexcCritical6 3 2 5 7" xfId="23766"/>
    <cellStyle name="SAPBEXexcCritical6 3 2 5 8" xfId="23767"/>
    <cellStyle name="SAPBEXexcCritical6 3 2 6" xfId="23768"/>
    <cellStyle name="SAPBEXexcCritical6 3 2 7" xfId="23769"/>
    <cellStyle name="SAPBEXexcCritical6 3 2 8" xfId="23770"/>
    <cellStyle name="SAPBEXexcCritical6 3 2 9" xfId="23771"/>
    <cellStyle name="SAPBEXexcCritical6 3 3" xfId="23772"/>
    <cellStyle name="SAPBEXexcCritical6 3 3 10" xfId="23773"/>
    <cellStyle name="SAPBEXexcCritical6 3 3 11" xfId="23774"/>
    <cellStyle name="SAPBEXexcCritical6 3 3 12" xfId="23775"/>
    <cellStyle name="SAPBEXexcCritical6 3 3 2" xfId="23776"/>
    <cellStyle name="SAPBEXexcCritical6 3 3 2 2" xfId="23777"/>
    <cellStyle name="SAPBEXexcCritical6 3 3 2 3" xfId="23778"/>
    <cellStyle name="SAPBEXexcCritical6 3 3 2 4" xfId="23779"/>
    <cellStyle name="SAPBEXexcCritical6 3 3 2 5" xfId="23780"/>
    <cellStyle name="SAPBEXexcCritical6 3 3 2 6" xfId="23781"/>
    <cellStyle name="SAPBEXexcCritical6 3 3 2 7" xfId="23782"/>
    <cellStyle name="SAPBEXexcCritical6 3 3 2 8" xfId="23783"/>
    <cellStyle name="SAPBEXexcCritical6 3 3 3" xfId="23784"/>
    <cellStyle name="SAPBEXexcCritical6 3 3 3 2" xfId="23785"/>
    <cellStyle name="SAPBEXexcCritical6 3 3 3 3" xfId="23786"/>
    <cellStyle name="SAPBEXexcCritical6 3 3 3 4" xfId="23787"/>
    <cellStyle name="SAPBEXexcCritical6 3 3 3 5" xfId="23788"/>
    <cellStyle name="SAPBEXexcCritical6 3 3 3 6" xfId="23789"/>
    <cellStyle name="SAPBEXexcCritical6 3 3 3 7" xfId="23790"/>
    <cellStyle name="SAPBEXexcCritical6 3 3 3 8" xfId="23791"/>
    <cellStyle name="SAPBEXexcCritical6 3 3 4" xfId="23792"/>
    <cellStyle name="SAPBEXexcCritical6 3 3 4 2" xfId="23793"/>
    <cellStyle name="SAPBEXexcCritical6 3 3 4 3" xfId="23794"/>
    <cellStyle name="SAPBEXexcCritical6 3 3 4 4" xfId="23795"/>
    <cellStyle name="SAPBEXexcCritical6 3 3 4 5" xfId="23796"/>
    <cellStyle name="SAPBEXexcCritical6 3 3 4 6" xfId="23797"/>
    <cellStyle name="SAPBEXexcCritical6 3 3 4 7" xfId="23798"/>
    <cellStyle name="SAPBEXexcCritical6 3 3 4 8" xfId="23799"/>
    <cellStyle name="SAPBEXexcCritical6 3 3 5" xfId="23800"/>
    <cellStyle name="SAPBEXexcCritical6 3 3 6" xfId="23801"/>
    <cellStyle name="SAPBEXexcCritical6 3 3 7" xfId="23802"/>
    <cellStyle name="SAPBEXexcCritical6 3 3 8" xfId="23803"/>
    <cellStyle name="SAPBEXexcCritical6 3 3 9" xfId="23804"/>
    <cellStyle name="SAPBEXexcCritical6 3 4" xfId="23805"/>
    <cellStyle name="SAPBEXexcCritical6 3 4 2" xfId="23806"/>
    <cellStyle name="SAPBEXexcCritical6 3 4 3" xfId="23807"/>
    <cellStyle name="SAPBEXexcCritical6 3 4 4" xfId="23808"/>
    <cellStyle name="SAPBEXexcCritical6 3 4 5" xfId="23809"/>
    <cellStyle name="SAPBEXexcCritical6 3 4 6" xfId="23810"/>
    <cellStyle name="SAPBEXexcCritical6 3 4 7" xfId="23811"/>
    <cellStyle name="SAPBEXexcCritical6 3 4 8" xfId="23812"/>
    <cellStyle name="SAPBEXexcCritical6 3 5" xfId="23813"/>
    <cellStyle name="SAPBEXexcCritical6 3 5 2" xfId="23814"/>
    <cellStyle name="SAPBEXexcCritical6 3 5 3" xfId="23815"/>
    <cellStyle name="SAPBEXexcCritical6 3 5 4" xfId="23816"/>
    <cellStyle name="SAPBEXexcCritical6 3 5 5" xfId="23817"/>
    <cellStyle name="SAPBEXexcCritical6 3 5 6" xfId="23818"/>
    <cellStyle name="SAPBEXexcCritical6 3 5 7" xfId="23819"/>
    <cellStyle name="SAPBEXexcCritical6 3 5 8" xfId="23820"/>
    <cellStyle name="SAPBEXexcCritical6 3 6" xfId="23821"/>
    <cellStyle name="SAPBEXexcCritical6 3 6 2" xfId="23822"/>
    <cellStyle name="SAPBEXexcCritical6 3 6 3" xfId="23823"/>
    <cellStyle name="SAPBEXexcCritical6 3 6 4" xfId="23824"/>
    <cellStyle name="SAPBEXexcCritical6 3 6 5" xfId="23825"/>
    <cellStyle name="SAPBEXexcCritical6 3 6 6" xfId="23826"/>
    <cellStyle name="SAPBEXexcCritical6 3 6 7" xfId="23827"/>
    <cellStyle name="SAPBEXexcCritical6 3 6 8" xfId="23828"/>
    <cellStyle name="SAPBEXexcCritical6 3 7" xfId="23829"/>
    <cellStyle name="SAPBEXexcCritical6 3 8" xfId="23830"/>
    <cellStyle name="SAPBEXexcCritical6 3 9" xfId="23831"/>
    <cellStyle name="SAPBEXexcCritical6 4" xfId="23832"/>
    <cellStyle name="SAPBEXexcCritical6 4 10" xfId="23833"/>
    <cellStyle name="SAPBEXexcCritical6 4 11" xfId="23834"/>
    <cellStyle name="SAPBEXexcCritical6 4 12" xfId="23835"/>
    <cellStyle name="SAPBEXexcCritical6 4 13" xfId="23836"/>
    <cellStyle name="SAPBEXexcCritical6 4 14" xfId="23837"/>
    <cellStyle name="SAPBEXexcCritical6 4 15" xfId="23838"/>
    <cellStyle name="SAPBEXexcCritical6 4 16" xfId="23839"/>
    <cellStyle name="SAPBEXexcCritical6 4 2" xfId="23840"/>
    <cellStyle name="SAPBEXexcCritical6 4 2 10" xfId="23841"/>
    <cellStyle name="SAPBEXexcCritical6 4 2 11" xfId="23842"/>
    <cellStyle name="SAPBEXexcCritical6 4 2 12" xfId="23843"/>
    <cellStyle name="SAPBEXexcCritical6 4 2 13" xfId="23844"/>
    <cellStyle name="SAPBEXexcCritical6 4 2 14" xfId="23845"/>
    <cellStyle name="SAPBEXexcCritical6 4 2 2" xfId="23846"/>
    <cellStyle name="SAPBEXexcCritical6 4 2 2 10" xfId="23847"/>
    <cellStyle name="SAPBEXexcCritical6 4 2 2 2" xfId="23848"/>
    <cellStyle name="SAPBEXexcCritical6 4 2 2 3" xfId="23849"/>
    <cellStyle name="SAPBEXexcCritical6 4 2 2 4" xfId="23850"/>
    <cellStyle name="SAPBEXexcCritical6 4 2 2 5" xfId="23851"/>
    <cellStyle name="SAPBEXexcCritical6 4 2 2 6" xfId="23852"/>
    <cellStyle name="SAPBEXexcCritical6 4 2 2 7" xfId="23853"/>
    <cellStyle name="SAPBEXexcCritical6 4 2 2 8" xfId="23854"/>
    <cellStyle name="SAPBEXexcCritical6 4 2 2 9" xfId="23855"/>
    <cellStyle name="SAPBEXexcCritical6 4 2 3" xfId="23856"/>
    <cellStyle name="SAPBEXexcCritical6 4 2 3 2" xfId="23857"/>
    <cellStyle name="SAPBEXexcCritical6 4 2 3 3" xfId="23858"/>
    <cellStyle name="SAPBEXexcCritical6 4 2 3 4" xfId="23859"/>
    <cellStyle name="SAPBEXexcCritical6 4 2 3 5" xfId="23860"/>
    <cellStyle name="SAPBEXexcCritical6 4 2 3 6" xfId="23861"/>
    <cellStyle name="SAPBEXexcCritical6 4 2 3 7" xfId="23862"/>
    <cellStyle name="SAPBEXexcCritical6 4 2 3 8" xfId="23863"/>
    <cellStyle name="SAPBEXexcCritical6 4 2 4" xfId="23864"/>
    <cellStyle name="SAPBEXexcCritical6 4 2 4 2" xfId="23865"/>
    <cellStyle name="SAPBEXexcCritical6 4 2 4 3" xfId="23866"/>
    <cellStyle name="SAPBEXexcCritical6 4 2 4 4" xfId="23867"/>
    <cellStyle name="SAPBEXexcCritical6 4 2 4 5" xfId="23868"/>
    <cellStyle name="SAPBEXexcCritical6 4 2 4 6" xfId="23869"/>
    <cellStyle name="SAPBEXexcCritical6 4 2 4 7" xfId="23870"/>
    <cellStyle name="SAPBEXexcCritical6 4 2 4 8" xfId="23871"/>
    <cellStyle name="SAPBEXexcCritical6 4 2 5" xfId="23872"/>
    <cellStyle name="SAPBEXexcCritical6 4 2 6" xfId="23873"/>
    <cellStyle name="SAPBEXexcCritical6 4 2 7" xfId="23874"/>
    <cellStyle name="SAPBEXexcCritical6 4 2 8" xfId="23875"/>
    <cellStyle name="SAPBEXexcCritical6 4 2 9" xfId="23876"/>
    <cellStyle name="SAPBEXexcCritical6 4 3" xfId="23877"/>
    <cellStyle name="SAPBEXexcCritical6 4 3 10" xfId="23878"/>
    <cellStyle name="SAPBEXexcCritical6 4 3 2" xfId="23879"/>
    <cellStyle name="SAPBEXexcCritical6 4 3 3" xfId="23880"/>
    <cellStyle name="SAPBEXexcCritical6 4 3 4" xfId="23881"/>
    <cellStyle name="SAPBEXexcCritical6 4 3 5" xfId="23882"/>
    <cellStyle name="SAPBEXexcCritical6 4 3 6" xfId="23883"/>
    <cellStyle name="SAPBEXexcCritical6 4 3 7" xfId="23884"/>
    <cellStyle name="SAPBEXexcCritical6 4 3 8" xfId="23885"/>
    <cellStyle name="SAPBEXexcCritical6 4 3 9" xfId="23886"/>
    <cellStyle name="SAPBEXexcCritical6 4 4" xfId="23887"/>
    <cellStyle name="SAPBEXexcCritical6 4 4 2" xfId="23888"/>
    <cellStyle name="SAPBEXexcCritical6 4 4 3" xfId="23889"/>
    <cellStyle name="SAPBEXexcCritical6 4 4 4" xfId="23890"/>
    <cellStyle name="SAPBEXexcCritical6 4 4 5" xfId="23891"/>
    <cellStyle name="SAPBEXexcCritical6 4 4 6" xfId="23892"/>
    <cellStyle name="SAPBEXexcCritical6 4 4 7" xfId="23893"/>
    <cellStyle name="SAPBEXexcCritical6 4 4 8" xfId="23894"/>
    <cellStyle name="SAPBEXexcCritical6 4 5" xfId="23895"/>
    <cellStyle name="SAPBEXexcCritical6 4 5 2" xfId="23896"/>
    <cellStyle name="SAPBEXexcCritical6 4 5 3" xfId="23897"/>
    <cellStyle name="SAPBEXexcCritical6 4 5 4" xfId="23898"/>
    <cellStyle name="SAPBEXexcCritical6 4 5 5" xfId="23899"/>
    <cellStyle name="SAPBEXexcCritical6 4 5 6" xfId="23900"/>
    <cellStyle name="SAPBEXexcCritical6 4 5 7" xfId="23901"/>
    <cellStyle name="SAPBEXexcCritical6 4 5 8" xfId="23902"/>
    <cellStyle name="SAPBEXexcCritical6 4 6" xfId="23903"/>
    <cellStyle name="SAPBEXexcCritical6 4 7" xfId="23904"/>
    <cellStyle name="SAPBEXexcCritical6 4 8" xfId="23905"/>
    <cellStyle name="SAPBEXexcCritical6 4 9" xfId="23906"/>
    <cellStyle name="SAPBEXexcCritical6 5" xfId="23907"/>
    <cellStyle name="SAPBEXexcCritical6 5 10" xfId="23908"/>
    <cellStyle name="SAPBEXexcCritical6 5 11" xfId="23909"/>
    <cellStyle name="SAPBEXexcCritical6 5 12" xfId="23910"/>
    <cellStyle name="SAPBEXexcCritical6 5 13" xfId="23911"/>
    <cellStyle name="SAPBEXexcCritical6 5 14" xfId="23912"/>
    <cellStyle name="SAPBEXexcCritical6 5 2" xfId="23913"/>
    <cellStyle name="SAPBEXexcCritical6 5 2 10" xfId="23914"/>
    <cellStyle name="SAPBEXexcCritical6 5 2 2" xfId="23915"/>
    <cellStyle name="SAPBEXexcCritical6 5 2 3" xfId="23916"/>
    <cellStyle name="SAPBEXexcCritical6 5 2 4" xfId="23917"/>
    <cellStyle name="SAPBEXexcCritical6 5 2 5" xfId="23918"/>
    <cellStyle name="SAPBEXexcCritical6 5 2 6" xfId="23919"/>
    <cellStyle name="SAPBEXexcCritical6 5 2 7" xfId="23920"/>
    <cellStyle name="SAPBEXexcCritical6 5 2 8" xfId="23921"/>
    <cellStyle name="SAPBEXexcCritical6 5 2 9" xfId="23922"/>
    <cellStyle name="SAPBEXexcCritical6 5 3" xfId="23923"/>
    <cellStyle name="SAPBEXexcCritical6 5 3 2" xfId="23924"/>
    <cellStyle name="SAPBEXexcCritical6 5 3 3" xfId="23925"/>
    <cellStyle name="SAPBEXexcCritical6 5 3 4" xfId="23926"/>
    <cellStyle name="SAPBEXexcCritical6 5 3 5" xfId="23927"/>
    <cellStyle name="SAPBEXexcCritical6 5 3 6" xfId="23928"/>
    <cellStyle name="SAPBEXexcCritical6 5 3 7" xfId="23929"/>
    <cellStyle name="SAPBEXexcCritical6 5 3 8" xfId="23930"/>
    <cellStyle name="SAPBEXexcCritical6 5 4" xfId="23931"/>
    <cellStyle name="SAPBEXexcCritical6 5 4 2" xfId="23932"/>
    <cellStyle name="SAPBEXexcCritical6 5 4 3" xfId="23933"/>
    <cellStyle name="SAPBEXexcCritical6 5 4 4" xfId="23934"/>
    <cellStyle name="SAPBEXexcCritical6 5 4 5" xfId="23935"/>
    <cellStyle name="SAPBEXexcCritical6 5 4 6" xfId="23936"/>
    <cellStyle name="SAPBEXexcCritical6 5 4 7" xfId="23937"/>
    <cellStyle name="SAPBEXexcCritical6 5 4 8" xfId="23938"/>
    <cellStyle name="SAPBEXexcCritical6 5 5" xfId="23939"/>
    <cellStyle name="SAPBEXexcCritical6 5 6" xfId="23940"/>
    <cellStyle name="SAPBEXexcCritical6 5 7" xfId="23941"/>
    <cellStyle name="SAPBEXexcCritical6 5 8" xfId="23942"/>
    <cellStyle name="SAPBEXexcCritical6 5 9" xfId="23943"/>
    <cellStyle name="SAPBEXexcCritical6 6" xfId="23944"/>
    <cellStyle name="SAPBEXexcCritical6 6 10" xfId="23945"/>
    <cellStyle name="SAPBEXexcCritical6 6 2" xfId="23946"/>
    <cellStyle name="SAPBEXexcCritical6 6 2 2" xfId="23947"/>
    <cellStyle name="SAPBEXexcCritical6 6 2 3" xfId="23948"/>
    <cellStyle name="SAPBEXexcCritical6 6 2 4" xfId="23949"/>
    <cellStyle name="SAPBEXexcCritical6 6 2 5" xfId="23950"/>
    <cellStyle name="SAPBEXexcCritical6 6 2 6" xfId="23951"/>
    <cellStyle name="SAPBEXexcCritical6 6 3" xfId="23952"/>
    <cellStyle name="SAPBEXexcCritical6 6 4" xfId="23953"/>
    <cellStyle name="SAPBEXexcCritical6 6 5" xfId="23954"/>
    <cellStyle name="SAPBEXexcCritical6 6 6" xfId="23955"/>
    <cellStyle name="SAPBEXexcCritical6 6 7" xfId="23956"/>
    <cellStyle name="SAPBEXexcCritical6 6 8" xfId="23957"/>
    <cellStyle name="SAPBEXexcCritical6 6 9" xfId="23958"/>
    <cellStyle name="SAPBEXexcCritical6 7" xfId="23959"/>
    <cellStyle name="SAPBEXexcCritical6 7 10" xfId="23960"/>
    <cellStyle name="SAPBEXexcCritical6 7 2" xfId="23961"/>
    <cellStyle name="SAPBEXexcCritical6 7 2 2" xfId="23962"/>
    <cellStyle name="SAPBEXexcCritical6 7 2 3" xfId="23963"/>
    <cellStyle name="SAPBEXexcCritical6 7 2 4" xfId="23964"/>
    <cellStyle name="SAPBEXexcCritical6 7 2 5" xfId="23965"/>
    <cellStyle name="SAPBEXexcCritical6 7 2 6" xfId="23966"/>
    <cellStyle name="SAPBEXexcCritical6 7 3" xfId="23967"/>
    <cellStyle name="SAPBEXexcCritical6 7 4" xfId="23968"/>
    <cellStyle name="SAPBEXexcCritical6 7 5" xfId="23969"/>
    <cellStyle name="SAPBEXexcCritical6 7 6" xfId="23970"/>
    <cellStyle name="SAPBEXexcCritical6 7 7" xfId="23971"/>
    <cellStyle name="SAPBEXexcCritical6 7 8" xfId="23972"/>
    <cellStyle name="SAPBEXexcCritical6 7 9" xfId="23973"/>
    <cellStyle name="SAPBEXexcCritical6 8" xfId="23974"/>
    <cellStyle name="SAPBEXexcCritical6 8 10" xfId="23975"/>
    <cellStyle name="SAPBEXexcCritical6 8 2" xfId="23976"/>
    <cellStyle name="SAPBEXexcCritical6 8 2 2" xfId="23977"/>
    <cellStyle name="SAPBEXexcCritical6 8 2 3" xfId="23978"/>
    <cellStyle name="SAPBEXexcCritical6 8 2 4" xfId="23979"/>
    <cellStyle name="SAPBEXexcCritical6 8 2 5" xfId="23980"/>
    <cellStyle name="SAPBEXexcCritical6 8 2 6" xfId="23981"/>
    <cellStyle name="SAPBEXexcCritical6 8 3" xfId="23982"/>
    <cellStyle name="SAPBEXexcCritical6 8 4" xfId="23983"/>
    <cellStyle name="SAPBEXexcCritical6 8 5" xfId="23984"/>
    <cellStyle name="SAPBEXexcCritical6 8 6" xfId="23985"/>
    <cellStyle name="SAPBEXexcCritical6 8 7" xfId="23986"/>
    <cellStyle name="SAPBEXexcCritical6 8 8" xfId="23987"/>
    <cellStyle name="SAPBEXexcCritical6 8 9" xfId="23988"/>
    <cellStyle name="SAPBEXexcCritical6 9" xfId="23989"/>
    <cellStyle name="SAPBEXexcCritical6 9 2" xfId="23990"/>
    <cellStyle name="SAPBEXexcCritical6 9 2 2" xfId="23991"/>
    <cellStyle name="SAPBEXexcCritical6 9 2 3" xfId="23992"/>
    <cellStyle name="SAPBEXexcCritical6 9 2 4" xfId="23993"/>
    <cellStyle name="SAPBEXexcCritical6 9 2 5" xfId="23994"/>
    <cellStyle name="SAPBEXexcCritical6 9 2 6" xfId="23995"/>
    <cellStyle name="SAPBEXexcCritical6 9 3" xfId="23996"/>
    <cellStyle name="SAPBEXexcCritical6 9 4" xfId="23997"/>
    <cellStyle name="SAPBEXexcCritical6 9 5" xfId="23998"/>
    <cellStyle name="SAPBEXexcCritical6 9 6" xfId="23999"/>
    <cellStyle name="SAPBEXexcCritical6 9 7" xfId="24000"/>
    <cellStyle name="SAPBEXexcCritical6_реестр объектов ЕНЭС" xfId="24001"/>
    <cellStyle name="SAPBEXexcGood1" xfId="24002"/>
    <cellStyle name="SAPBEXexcGood1 10" xfId="24003"/>
    <cellStyle name="SAPBEXexcGood1 10 2" xfId="24004"/>
    <cellStyle name="SAPBEXexcGood1 10 3" xfId="24005"/>
    <cellStyle name="SAPBEXexcGood1 10 4" xfId="24006"/>
    <cellStyle name="SAPBEXexcGood1 10 5" xfId="24007"/>
    <cellStyle name="SAPBEXexcGood1 10 6" xfId="24008"/>
    <cellStyle name="SAPBEXexcGood1 11" xfId="24009"/>
    <cellStyle name="SAPBEXexcGood1 12" xfId="24010"/>
    <cellStyle name="SAPBEXexcGood1 13" xfId="24011"/>
    <cellStyle name="SAPBEXexcGood1 14" xfId="24012"/>
    <cellStyle name="SAPBEXexcGood1 15" xfId="24013"/>
    <cellStyle name="SAPBEXexcGood1 16" xfId="24014"/>
    <cellStyle name="SAPBEXexcGood1 17" xfId="24015"/>
    <cellStyle name="SAPBEXexcGood1 18" xfId="24016"/>
    <cellStyle name="SAPBEXexcGood1 2" xfId="24017"/>
    <cellStyle name="SAPBEXexcGood1 2 10" xfId="24018"/>
    <cellStyle name="SAPBEXexcGood1 2 11" xfId="24019"/>
    <cellStyle name="SAPBEXexcGood1 2 12" xfId="24020"/>
    <cellStyle name="SAPBEXexcGood1 2 13" xfId="24021"/>
    <cellStyle name="SAPBEXexcGood1 2 14" xfId="24022"/>
    <cellStyle name="SAPBEXexcGood1 2 15" xfId="24023"/>
    <cellStyle name="SAPBEXexcGood1 2 16" xfId="24024"/>
    <cellStyle name="SAPBEXexcGood1 2 2" xfId="24025"/>
    <cellStyle name="SAPBEXexcGood1 2 2 10" xfId="24026"/>
    <cellStyle name="SAPBEXexcGood1 2 2 11" xfId="24027"/>
    <cellStyle name="SAPBEXexcGood1 2 2 12" xfId="24028"/>
    <cellStyle name="SAPBEXexcGood1 2 2 13" xfId="24029"/>
    <cellStyle name="SAPBEXexcGood1 2 2 14" xfId="24030"/>
    <cellStyle name="SAPBEXexcGood1 2 2 15" xfId="24031"/>
    <cellStyle name="SAPBEXexcGood1 2 2 16" xfId="24032"/>
    <cellStyle name="SAPBEXexcGood1 2 2 2" xfId="24033"/>
    <cellStyle name="SAPBEXexcGood1 2 2 2 10" xfId="24034"/>
    <cellStyle name="SAPBEXexcGood1 2 2 2 11" xfId="24035"/>
    <cellStyle name="SAPBEXexcGood1 2 2 2 12" xfId="24036"/>
    <cellStyle name="SAPBEXexcGood1 2 2 2 13" xfId="24037"/>
    <cellStyle name="SAPBEXexcGood1 2 2 2 14" xfId="24038"/>
    <cellStyle name="SAPBEXexcGood1 2 2 2 2" xfId="24039"/>
    <cellStyle name="SAPBEXexcGood1 2 2 2 2 2" xfId="24040"/>
    <cellStyle name="SAPBEXexcGood1 2 2 2 2 3" xfId="24041"/>
    <cellStyle name="SAPBEXexcGood1 2 2 2 2 4" xfId="24042"/>
    <cellStyle name="SAPBEXexcGood1 2 2 2 2 5" xfId="24043"/>
    <cellStyle name="SAPBEXexcGood1 2 2 2 2 6" xfId="24044"/>
    <cellStyle name="SAPBEXexcGood1 2 2 2 2 7" xfId="24045"/>
    <cellStyle name="SAPBEXexcGood1 2 2 2 2 8" xfId="24046"/>
    <cellStyle name="SAPBEXexcGood1 2 2 2 3" xfId="24047"/>
    <cellStyle name="SAPBEXexcGood1 2 2 2 3 2" xfId="24048"/>
    <cellStyle name="SAPBEXexcGood1 2 2 2 3 3" xfId="24049"/>
    <cellStyle name="SAPBEXexcGood1 2 2 2 3 4" xfId="24050"/>
    <cellStyle name="SAPBEXexcGood1 2 2 2 3 5" xfId="24051"/>
    <cellStyle name="SAPBEXexcGood1 2 2 2 3 6" xfId="24052"/>
    <cellStyle name="SAPBEXexcGood1 2 2 2 3 7" xfId="24053"/>
    <cellStyle name="SAPBEXexcGood1 2 2 2 3 8" xfId="24054"/>
    <cellStyle name="SAPBEXexcGood1 2 2 2 4" xfId="24055"/>
    <cellStyle name="SAPBEXexcGood1 2 2 2 4 2" xfId="24056"/>
    <cellStyle name="SAPBEXexcGood1 2 2 2 4 3" xfId="24057"/>
    <cellStyle name="SAPBEXexcGood1 2 2 2 4 4" xfId="24058"/>
    <cellStyle name="SAPBEXexcGood1 2 2 2 4 5" xfId="24059"/>
    <cellStyle name="SAPBEXexcGood1 2 2 2 4 6" xfId="24060"/>
    <cellStyle name="SAPBEXexcGood1 2 2 2 4 7" xfId="24061"/>
    <cellStyle name="SAPBEXexcGood1 2 2 2 4 8" xfId="24062"/>
    <cellStyle name="SAPBEXexcGood1 2 2 2 5" xfId="24063"/>
    <cellStyle name="SAPBEXexcGood1 2 2 2 6" xfId="24064"/>
    <cellStyle name="SAPBEXexcGood1 2 2 2 7" xfId="24065"/>
    <cellStyle name="SAPBEXexcGood1 2 2 2 8" xfId="24066"/>
    <cellStyle name="SAPBEXexcGood1 2 2 2 9" xfId="24067"/>
    <cellStyle name="SAPBEXexcGood1 2 2 3" xfId="24068"/>
    <cellStyle name="SAPBEXexcGood1 2 2 3 2" xfId="24069"/>
    <cellStyle name="SAPBEXexcGood1 2 2 3 3" xfId="24070"/>
    <cellStyle name="SAPBEXexcGood1 2 2 3 4" xfId="24071"/>
    <cellStyle name="SAPBEXexcGood1 2 2 3 5" xfId="24072"/>
    <cellStyle name="SAPBEXexcGood1 2 2 3 6" xfId="24073"/>
    <cellStyle name="SAPBEXexcGood1 2 2 3 7" xfId="24074"/>
    <cellStyle name="SAPBEXexcGood1 2 2 3 8" xfId="24075"/>
    <cellStyle name="SAPBEXexcGood1 2 2 4" xfId="24076"/>
    <cellStyle name="SAPBEXexcGood1 2 2 4 2" xfId="24077"/>
    <cellStyle name="SAPBEXexcGood1 2 2 4 3" xfId="24078"/>
    <cellStyle name="SAPBEXexcGood1 2 2 4 4" xfId="24079"/>
    <cellStyle name="SAPBEXexcGood1 2 2 4 5" xfId="24080"/>
    <cellStyle name="SAPBEXexcGood1 2 2 4 6" xfId="24081"/>
    <cellStyle name="SAPBEXexcGood1 2 2 4 7" xfId="24082"/>
    <cellStyle name="SAPBEXexcGood1 2 2 4 8" xfId="24083"/>
    <cellStyle name="SAPBEXexcGood1 2 2 5" xfId="24084"/>
    <cellStyle name="SAPBEXexcGood1 2 2 5 2" xfId="24085"/>
    <cellStyle name="SAPBEXexcGood1 2 2 5 3" xfId="24086"/>
    <cellStyle name="SAPBEXexcGood1 2 2 5 4" xfId="24087"/>
    <cellStyle name="SAPBEXexcGood1 2 2 5 5" xfId="24088"/>
    <cellStyle name="SAPBEXexcGood1 2 2 5 6" xfId="24089"/>
    <cellStyle name="SAPBEXexcGood1 2 2 5 7" xfId="24090"/>
    <cellStyle name="SAPBEXexcGood1 2 2 5 8" xfId="24091"/>
    <cellStyle name="SAPBEXexcGood1 2 2 6" xfId="24092"/>
    <cellStyle name="SAPBEXexcGood1 2 2 7" xfId="24093"/>
    <cellStyle name="SAPBEXexcGood1 2 2 8" xfId="24094"/>
    <cellStyle name="SAPBEXexcGood1 2 2 9" xfId="24095"/>
    <cellStyle name="SAPBEXexcGood1 2 3" xfId="24096"/>
    <cellStyle name="SAPBEXexcGood1 2 3 10" xfId="24097"/>
    <cellStyle name="SAPBEXexcGood1 2 3 11" xfId="24098"/>
    <cellStyle name="SAPBEXexcGood1 2 3 12" xfId="24099"/>
    <cellStyle name="SAPBEXexcGood1 2 3 13" xfId="24100"/>
    <cellStyle name="SAPBEXexcGood1 2 3 14" xfId="24101"/>
    <cellStyle name="SAPBEXexcGood1 2 3 2" xfId="24102"/>
    <cellStyle name="SAPBEXexcGood1 2 3 2 2" xfId="24103"/>
    <cellStyle name="SAPBEXexcGood1 2 3 2 3" xfId="24104"/>
    <cellStyle name="SAPBEXexcGood1 2 3 2 4" xfId="24105"/>
    <cellStyle name="SAPBEXexcGood1 2 3 2 5" xfId="24106"/>
    <cellStyle name="SAPBEXexcGood1 2 3 2 6" xfId="24107"/>
    <cellStyle name="SAPBEXexcGood1 2 3 2 7" xfId="24108"/>
    <cellStyle name="SAPBEXexcGood1 2 3 2 8" xfId="24109"/>
    <cellStyle name="SAPBEXexcGood1 2 3 3" xfId="24110"/>
    <cellStyle name="SAPBEXexcGood1 2 3 3 2" xfId="24111"/>
    <cellStyle name="SAPBEXexcGood1 2 3 3 3" xfId="24112"/>
    <cellStyle name="SAPBEXexcGood1 2 3 3 4" xfId="24113"/>
    <cellStyle name="SAPBEXexcGood1 2 3 3 5" xfId="24114"/>
    <cellStyle name="SAPBEXexcGood1 2 3 3 6" xfId="24115"/>
    <cellStyle name="SAPBEXexcGood1 2 3 3 7" xfId="24116"/>
    <cellStyle name="SAPBEXexcGood1 2 3 3 8" xfId="24117"/>
    <cellStyle name="SAPBEXexcGood1 2 3 4" xfId="24118"/>
    <cellStyle name="SAPBEXexcGood1 2 3 4 2" xfId="24119"/>
    <cellStyle name="SAPBEXexcGood1 2 3 4 3" xfId="24120"/>
    <cellStyle name="SAPBEXexcGood1 2 3 4 4" xfId="24121"/>
    <cellStyle name="SAPBEXexcGood1 2 3 4 5" xfId="24122"/>
    <cellStyle name="SAPBEXexcGood1 2 3 4 6" xfId="24123"/>
    <cellStyle name="SAPBEXexcGood1 2 3 4 7" xfId="24124"/>
    <cellStyle name="SAPBEXexcGood1 2 3 4 8" xfId="24125"/>
    <cellStyle name="SAPBEXexcGood1 2 3 5" xfId="24126"/>
    <cellStyle name="SAPBEXexcGood1 2 3 6" xfId="24127"/>
    <cellStyle name="SAPBEXexcGood1 2 3 7" xfId="24128"/>
    <cellStyle name="SAPBEXexcGood1 2 3 8" xfId="24129"/>
    <cellStyle name="SAPBEXexcGood1 2 3 9" xfId="24130"/>
    <cellStyle name="SAPBEXexcGood1 2 4" xfId="24131"/>
    <cellStyle name="SAPBEXexcGood1 2 4 10" xfId="24132"/>
    <cellStyle name="SAPBEXexcGood1 2 4 2" xfId="24133"/>
    <cellStyle name="SAPBEXexcGood1 2 4 3" xfId="24134"/>
    <cellStyle name="SAPBEXexcGood1 2 4 4" xfId="24135"/>
    <cellStyle name="SAPBEXexcGood1 2 4 5" xfId="24136"/>
    <cellStyle name="SAPBEXexcGood1 2 4 6" xfId="24137"/>
    <cellStyle name="SAPBEXexcGood1 2 4 7" xfId="24138"/>
    <cellStyle name="SAPBEXexcGood1 2 4 8" xfId="24139"/>
    <cellStyle name="SAPBEXexcGood1 2 4 9" xfId="24140"/>
    <cellStyle name="SAPBEXexcGood1 2 5" xfId="24141"/>
    <cellStyle name="SAPBEXexcGood1 2 5 2" xfId="24142"/>
    <cellStyle name="SAPBEXexcGood1 2 5 3" xfId="24143"/>
    <cellStyle name="SAPBEXexcGood1 2 5 4" xfId="24144"/>
    <cellStyle name="SAPBEXexcGood1 2 5 5" xfId="24145"/>
    <cellStyle name="SAPBEXexcGood1 2 5 6" xfId="24146"/>
    <cellStyle name="SAPBEXexcGood1 2 5 7" xfId="24147"/>
    <cellStyle name="SAPBEXexcGood1 2 5 8" xfId="24148"/>
    <cellStyle name="SAPBEXexcGood1 2 6" xfId="24149"/>
    <cellStyle name="SAPBEXexcGood1 2 6 2" xfId="24150"/>
    <cellStyle name="SAPBEXexcGood1 2 6 3" xfId="24151"/>
    <cellStyle name="SAPBEXexcGood1 2 6 4" xfId="24152"/>
    <cellStyle name="SAPBEXexcGood1 2 6 5" xfId="24153"/>
    <cellStyle name="SAPBEXexcGood1 2 6 6" xfId="24154"/>
    <cellStyle name="SAPBEXexcGood1 2 6 7" xfId="24155"/>
    <cellStyle name="SAPBEXexcGood1 2 6 8" xfId="24156"/>
    <cellStyle name="SAPBEXexcGood1 2 7" xfId="24157"/>
    <cellStyle name="SAPBEXexcGood1 2 8" xfId="24158"/>
    <cellStyle name="SAPBEXexcGood1 2 9" xfId="24159"/>
    <cellStyle name="SAPBEXexcGood1 3" xfId="24160"/>
    <cellStyle name="SAPBEXexcGood1 3 10" xfId="24161"/>
    <cellStyle name="SAPBEXexcGood1 3 11" xfId="24162"/>
    <cellStyle name="SAPBEXexcGood1 3 12" xfId="24163"/>
    <cellStyle name="SAPBEXexcGood1 3 13" xfId="24164"/>
    <cellStyle name="SAPBEXexcGood1 3 14" xfId="24165"/>
    <cellStyle name="SAPBEXexcGood1 3 15" xfId="24166"/>
    <cellStyle name="SAPBEXexcGood1 3 16" xfId="24167"/>
    <cellStyle name="SAPBEXexcGood1 3 2" xfId="24168"/>
    <cellStyle name="SAPBEXexcGood1 3 2 10" xfId="24169"/>
    <cellStyle name="SAPBEXexcGood1 3 2 11" xfId="24170"/>
    <cellStyle name="SAPBEXexcGood1 3 2 12" xfId="24171"/>
    <cellStyle name="SAPBEXexcGood1 3 2 13" xfId="24172"/>
    <cellStyle name="SAPBEXexcGood1 3 2 14" xfId="24173"/>
    <cellStyle name="SAPBEXexcGood1 3 2 15" xfId="24174"/>
    <cellStyle name="SAPBEXexcGood1 3 2 16" xfId="24175"/>
    <cellStyle name="SAPBEXexcGood1 3 2 2" xfId="24176"/>
    <cellStyle name="SAPBEXexcGood1 3 2 2 10" xfId="24177"/>
    <cellStyle name="SAPBEXexcGood1 3 2 2 11" xfId="24178"/>
    <cellStyle name="SAPBEXexcGood1 3 2 2 12" xfId="24179"/>
    <cellStyle name="SAPBEXexcGood1 3 2 2 2" xfId="24180"/>
    <cellStyle name="SAPBEXexcGood1 3 2 2 2 2" xfId="24181"/>
    <cellStyle name="SAPBEXexcGood1 3 2 2 2 3" xfId="24182"/>
    <cellStyle name="SAPBEXexcGood1 3 2 2 2 4" xfId="24183"/>
    <cellStyle name="SAPBEXexcGood1 3 2 2 2 5" xfId="24184"/>
    <cellStyle name="SAPBEXexcGood1 3 2 2 2 6" xfId="24185"/>
    <cellStyle name="SAPBEXexcGood1 3 2 2 2 7" xfId="24186"/>
    <cellStyle name="SAPBEXexcGood1 3 2 2 2 8" xfId="24187"/>
    <cellStyle name="SAPBEXexcGood1 3 2 2 3" xfId="24188"/>
    <cellStyle name="SAPBEXexcGood1 3 2 2 3 2" xfId="24189"/>
    <cellStyle name="SAPBEXexcGood1 3 2 2 3 3" xfId="24190"/>
    <cellStyle name="SAPBEXexcGood1 3 2 2 3 4" xfId="24191"/>
    <cellStyle name="SAPBEXexcGood1 3 2 2 3 5" xfId="24192"/>
    <cellStyle name="SAPBEXexcGood1 3 2 2 3 6" xfId="24193"/>
    <cellStyle name="SAPBEXexcGood1 3 2 2 3 7" xfId="24194"/>
    <cellStyle name="SAPBEXexcGood1 3 2 2 3 8" xfId="24195"/>
    <cellStyle name="SAPBEXexcGood1 3 2 2 4" xfId="24196"/>
    <cellStyle name="SAPBEXexcGood1 3 2 2 4 2" xfId="24197"/>
    <cellStyle name="SAPBEXexcGood1 3 2 2 4 3" xfId="24198"/>
    <cellStyle name="SAPBEXexcGood1 3 2 2 4 4" xfId="24199"/>
    <cellStyle name="SAPBEXexcGood1 3 2 2 4 5" xfId="24200"/>
    <cellStyle name="SAPBEXexcGood1 3 2 2 4 6" xfId="24201"/>
    <cellStyle name="SAPBEXexcGood1 3 2 2 4 7" xfId="24202"/>
    <cellStyle name="SAPBEXexcGood1 3 2 2 4 8" xfId="24203"/>
    <cellStyle name="SAPBEXexcGood1 3 2 2 5" xfId="24204"/>
    <cellStyle name="SAPBEXexcGood1 3 2 2 6" xfId="24205"/>
    <cellStyle name="SAPBEXexcGood1 3 2 2 7" xfId="24206"/>
    <cellStyle name="SAPBEXexcGood1 3 2 2 8" xfId="24207"/>
    <cellStyle name="SAPBEXexcGood1 3 2 2 9" xfId="24208"/>
    <cellStyle name="SAPBEXexcGood1 3 2 3" xfId="24209"/>
    <cellStyle name="SAPBEXexcGood1 3 2 3 2" xfId="24210"/>
    <cellStyle name="SAPBEXexcGood1 3 2 3 3" xfId="24211"/>
    <cellStyle name="SAPBEXexcGood1 3 2 3 4" xfId="24212"/>
    <cellStyle name="SAPBEXexcGood1 3 2 3 5" xfId="24213"/>
    <cellStyle name="SAPBEXexcGood1 3 2 3 6" xfId="24214"/>
    <cellStyle name="SAPBEXexcGood1 3 2 3 7" xfId="24215"/>
    <cellStyle name="SAPBEXexcGood1 3 2 3 8" xfId="24216"/>
    <cellStyle name="SAPBEXexcGood1 3 2 4" xfId="24217"/>
    <cellStyle name="SAPBEXexcGood1 3 2 4 2" xfId="24218"/>
    <cellStyle name="SAPBEXexcGood1 3 2 4 3" xfId="24219"/>
    <cellStyle name="SAPBEXexcGood1 3 2 4 4" xfId="24220"/>
    <cellStyle name="SAPBEXexcGood1 3 2 4 5" xfId="24221"/>
    <cellStyle name="SAPBEXexcGood1 3 2 4 6" xfId="24222"/>
    <cellStyle name="SAPBEXexcGood1 3 2 4 7" xfId="24223"/>
    <cellStyle name="SAPBEXexcGood1 3 2 4 8" xfId="24224"/>
    <cellStyle name="SAPBEXexcGood1 3 2 5" xfId="24225"/>
    <cellStyle name="SAPBEXexcGood1 3 2 5 2" xfId="24226"/>
    <cellStyle name="SAPBEXexcGood1 3 2 5 3" xfId="24227"/>
    <cellStyle name="SAPBEXexcGood1 3 2 5 4" xfId="24228"/>
    <cellStyle name="SAPBEXexcGood1 3 2 5 5" xfId="24229"/>
    <cellStyle name="SAPBEXexcGood1 3 2 5 6" xfId="24230"/>
    <cellStyle name="SAPBEXexcGood1 3 2 5 7" xfId="24231"/>
    <cellStyle name="SAPBEXexcGood1 3 2 5 8" xfId="24232"/>
    <cellStyle name="SAPBEXexcGood1 3 2 6" xfId="24233"/>
    <cellStyle name="SAPBEXexcGood1 3 2 7" xfId="24234"/>
    <cellStyle name="SAPBEXexcGood1 3 2 8" xfId="24235"/>
    <cellStyle name="SAPBEXexcGood1 3 2 9" xfId="24236"/>
    <cellStyle name="SAPBEXexcGood1 3 3" xfId="24237"/>
    <cellStyle name="SAPBEXexcGood1 3 3 10" xfId="24238"/>
    <cellStyle name="SAPBEXexcGood1 3 3 11" xfId="24239"/>
    <cellStyle name="SAPBEXexcGood1 3 3 12" xfId="24240"/>
    <cellStyle name="SAPBEXexcGood1 3 3 2" xfId="24241"/>
    <cellStyle name="SAPBEXexcGood1 3 3 2 2" xfId="24242"/>
    <cellStyle name="SAPBEXexcGood1 3 3 2 3" xfId="24243"/>
    <cellStyle name="SAPBEXexcGood1 3 3 2 4" xfId="24244"/>
    <cellStyle name="SAPBEXexcGood1 3 3 2 5" xfId="24245"/>
    <cellStyle name="SAPBEXexcGood1 3 3 2 6" xfId="24246"/>
    <cellStyle name="SAPBEXexcGood1 3 3 2 7" xfId="24247"/>
    <cellStyle name="SAPBEXexcGood1 3 3 2 8" xfId="24248"/>
    <cellStyle name="SAPBEXexcGood1 3 3 3" xfId="24249"/>
    <cellStyle name="SAPBEXexcGood1 3 3 3 2" xfId="24250"/>
    <cellStyle name="SAPBEXexcGood1 3 3 3 3" xfId="24251"/>
    <cellStyle name="SAPBEXexcGood1 3 3 3 4" xfId="24252"/>
    <cellStyle name="SAPBEXexcGood1 3 3 3 5" xfId="24253"/>
    <cellStyle name="SAPBEXexcGood1 3 3 3 6" xfId="24254"/>
    <cellStyle name="SAPBEXexcGood1 3 3 3 7" xfId="24255"/>
    <cellStyle name="SAPBEXexcGood1 3 3 3 8" xfId="24256"/>
    <cellStyle name="SAPBEXexcGood1 3 3 4" xfId="24257"/>
    <cellStyle name="SAPBEXexcGood1 3 3 4 2" xfId="24258"/>
    <cellStyle name="SAPBEXexcGood1 3 3 4 3" xfId="24259"/>
    <cellStyle name="SAPBEXexcGood1 3 3 4 4" xfId="24260"/>
    <cellStyle name="SAPBEXexcGood1 3 3 4 5" xfId="24261"/>
    <cellStyle name="SAPBEXexcGood1 3 3 4 6" xfId="24262"/>
    <cellStyle name="SAPBEXexcGood1 3 3 4 7" xfId="24263"/>
    <cellStyle name="SAPBEXexcGood1 3 3 4 8" xfId="24264"/>
    <cellStyle name="SAPBEXexcGood1 3 3 5" xfId="24265"/>
    <cellStyle name="SAPBEXexcGood1 3 3 6" xfId="24266"/>
    <cellStyle name="SAPBEXexcGood1 3 3 7" xfId="24267"/>
    <cellStyle name="SAPBEXexcGood1 3 3 8" xfId="24268"/>
    <cellStyle name="SAPBEXexcGood1 3 3 9" xfId="24269"/>
    <cellStyle name="SAPBEXexcGood1 3 4" xfId="24270"/>
    <cellStyle name="SAPBEXexcGood1 3 4 2" xfId="24271"/>
    <cellStyle name="SAPBEXexcGood1 3 4 3" xfId="24272"/>
    <cellStyle name="SAPBEXexcGood1 3 4 4" xfId="24273"/>
    <cellStyle name="SAPBEXexcGood1 3 4 5" xfId="24274"/>
    <cellStyle name="SAPBEXexcGood1 3 4 6" xfId="24275"/>
    <cellStyle name="SAPBEXexcGood1 3 4 7" xfId="24276"/>
    <cellStyle name="SAPBEXexcGood1 3 4 8" xfId="24277"/>
    <cellStyle name="SAPBEXexcGood1 3 5" xfId="24278"/>
    <cellStyle name="SAPBEXexcGood1 3 5 2" xfId="24279"/>
    <cellStyle name="SAPBEXexcGood1 3 5 3" xfId="24280"/>
    <cellStyle name="SAPBEXexcGood1 3 5 4" xfId="24281"/>
    <cellStyle name="SAPBEXexcGood1 3 5 5" xfId="24282"/>
    <cellStyle name="SAPBEXexcGood1 3 5 6" xfId="24283"/>
    <cellStyle name="SAPBEXexcGood1 3 5 7" xfId="24284"/>
    <cellStyle name="SAPBEXexcGood1 3 5 8" xfId="24285"/>
    <cellStyle name="SAPBEXexcGood1 3 6" xfId="24286"/>
    <cellStyle name="SAPBEXexcGood1 3 6 2" xfId="24287"/>
    <cellStyle name="SAPBEXexcGood1 3 6 3" xfId="24288"/>
    <cellStyle name="SAPBEXexcGood1 3 6 4" xfId="24289"/>
    <cellStyle name="SAPBEXexcGood1 3 6 5" xfId="24290"/>
    <cellStyle name="SAPBEXexcGood1 3 6 6" xfId="24291"/>
    <cellStyle name="SAPBEXexcGood1 3 6 7" xfId="24292"/>
    <cellStyle name="SAPBEXexcGood1 3 6 8" xfId="24293"/>
    <cellStyle name="SAPBEXexcGood1 3 7" xfId="24294"/>
    <cellStyle name="SAPBEXexcGood1 3 8" xfId="24295"/>
    <cellStyle name="SAPBEXexcGood1 3 9" xfId="24296"/>
    <cellStyle name="SAPBEXexcGood1 4" xfId="24297"/>
    <cellStyle name="SAPBEXexcGood1 4 10" xfId="24298"/>
    <cellStyle name="SAPBEXexcGood1 4 11" xfId="24299"/>
    <cellStyle name="SAPBEXexcGood1 4 12" xfId="24300"/>
    <cellStyle name="SAPBEXexcGood1 4 13" xfId="24301"/>
    <cellStyle name="SAPBEXexcGood1 4 14" xfId="24302"/>
    <cellStyle name="SAPBEXexcGood1 4 15" xfId="24303"/>
    <cellStyle name="SAPBEXexcGood1 4 16" xfId="24304"/>
    <cellStyle name="SAPBEXexcGood1 4 2" xfId="24305"/>
    <cellStyle name="SAPBEXexcGood1 4 2 10" xfId="24306"/>
    <cellStyle name="SAPBEXexcGood1 4 2 11" xfId="24307"/>
    <cellStyle name="SAPBEXexcGood1 4 2 12" xfId="24308"/>
    <cellStyle name="SAPBEXexcGood1 4 2 13" xfId="24309"/>
    <cellStyle name="SAPBEXexcGood1 4 2 14" xfId="24310"/>
    <cellStyle name="SAPBEXexcGood1 4 2 2" xfId="24311"/>
    <cellStyle name="SAPBEXexcGood1 4 2 2 10" xfId="24312"/>
    <cellStyle name="SAPBEXexcGood1 4 2 2 2" xfId="24313"/>
    <cellStyle name="SAPBEXexcGood1 4 2 2 3" xfId="24314"/>
    <cellStyle name="SAPBEXexcGood1 4 2 2 4" xfId="24315"/>
    <cellStyle name="SAPBEXexcGood1 4 2 2 5" xfId="24316"/>
    <cellStyle name="SAPBEXexcGood1 4 2 2 6" xfId="24317"/>
    <cellStyle name="SAPBEXexcGood1 4 2 2 7" xfId="24318"/>
    <cellStyle name="SAPBEXexcGood1 4 2 2 8" xfId="24319"/>
    <cellStyle name="SAPBEXexcGood1 4 2 2 9" xfId="24320"/>
    <cellStyle name="SAPBEXexcGood1 4 2 3" xfId="24321"/>
    <cellStyle name="SAPBEXexcGood1 4 2 3 2" xfId="24322"/>
    <cellStyle name="SAPBEXexcGood1 4 2 3 3" xfId="24323"/>
    <cellStyle name="SAPBEXexcGood1 4 2 3 4" xfId="24324"/>
    <cellStyle name="SAPBEXexcGood1 4 2 3 5" xfId="24325"/>
    <cellStyle name="SAPBEXexcGood1 4 2 3 6" xfId="24326"/>
    <cellStyle name="SAPBEXexcGood1 4 2 3 7" xfId="24327"/>
    <cellStyle name="SAPBEXexcGood1 4 2 3 8" xfId="24328"/>
    <cellStyle name="SAPBEXexcGood1 4 2 4" xfId="24329"/>
    <cellStyle name="SAPBEXexcGood1 4 2 4 2" xfId="24330"/>
    <cellStyle name="SAPBEXexcGood1 4 2 4 3" xfId="24331"/>
    <cellStyle name="SAPBEXexcGood1 4 2 4 4" xfId="24332"/>
    <cellStyle name="SAPBEXexcGood1 4 2 4 5" xfId="24333"/>
    <cellStyle name="SAPBEXexcGood1 4 2 4 6" xfId="24334"/>
    <cellStyle name="SAPBEXexcGood1 4 2 4 7" xfId="24335"/>
    <cellStyle name="SAPBEXexcGood1 4 2 4 8" xfId="24336"/>
    <cellStyle name="SAPBEXexcGood1 4 2 5" xfId="24337"/>
    <cellStyle name="SAPBEXexcGood1 4 2 6" xfId="24338"/>
    <cellStyle name="SAPBEXexcGood1 4 2 7" xfId="24339"/>
    <cellStyle name="SAPBEXexcGood1 4 2 8" xfId="24340"/>
    <cellStyle name="SAPBEXexcGood1 4 2 9" xfId="24341"/>
    <cellStyle name="SAPBEXexcGood1 4 3" xfId="24342"/>
    <cellStyle name="SAPBEXexcGood1 4 3 10" xfId="24343"/>
    <cellStyle name="SAPBEXexcGood1 4 3 2" xfId="24344"/>
    <cellStyle name="SAPBEXexcGood1 4 3 3" xfId="24345"/>
    <cellStyle name="SAPBEXexcGood1 4 3 4" xfId="24346"/>
    <cellStyle name="SAPBEXexcGood1 4 3 5" xfId="24347"/>
    <cellStyle name="SAPBEXexcGood1 4 3 6" xfId="24348"/>
    <cellStyle name="SAPBEXexcGood1 4 3 7" xfId="24349"/>
    <cellStyle name="SAPBEXexcGood1 4 3 8" xfId="24350"/>
    <cellStyle name="SAPBEXexcGood1 4 3 9" xfId="24351"/>
    <cellStyle name="SAPBEXexcGood1 4 4" xfId="24352"/>
    <cellStyle name="SAPBEXexcGood1 4 4 2" xfId="24353"/>
    <cellStyle name="SAPBEXexcGood1 4 4 3" xfId="24354"/>
    <cellStyle name="SAPBEXexcGood1 4 4 4" xfId="24355"/>
    <cellStyle name="SAPBEXexcGood1 4 4 5" xfId="24356"/>
    <cellStyle name="SAPBEXexcGood1 4 4 6" xfId="24357"/>
    <cellStyle name="SAPBEXexcGood1 4 4 7" xfId="24358"/>
    <cellStyle name="SAPBEXexcGood1 4 4 8" xfId="24359"/>
    <cellStyle name="SAPBEXexcGood1 4 5" xfId="24360"/>
    <cellStyle name="SAPBEXexcGood1 4 5 2" xfId="24361"/>
    <cellStyle name="SAPBEXexcGood1 4 5 3" xfId="24362"/>
    <cellStyle name="SAPBEXexcGood1 4 5 4" xfId="24363"/>
    <cellStyle name="SAPBEXexcGood1 4 5 5" xfId="24364"/>
    <cellStyle name="SAPBEXexcGood1 4 5 6" xfId="24365"/>
    <cellStyle name="SAPBEXexcGood1 4 5 7" xfId="24366"/>
    <cellStyle name="SAPBEXexcGood1 4 5 8" xfId="24367"/>
    <cellStyle name="SAPBEXexcGood1 4 6" xfId="24368"/>
    <cellStyle name="SAPBEXexcGood1 4 7" xfId="24369"/>
    <cellStyle name="SAPBEXexcGood1 4 8" xfId="24370"/>
    <cellStyle name="SAPBEXexcGood1 4 9" xfId="24371"/>
    <cellStyle name="SAPBEXexcGood1 5" xfId="24372"/>
    <cellStyle name="SAPBEXexcGood1 5 10" xfId="24373"/>
    <cellStyle name="SAPBEXexcGood1 5 11" xfId="24374"/>
    <cellStyle name="SAPBEXexcGood1 5 12" xfId="24375"/>
    <cellStyle name="SAPBEXexcGood1 5 13" xfId="24376"/>
    <cellStyle name="SAPBEXexcGood1 5 14" xfId="24377"/>
    <cellStyle name="SAPBEXexcGood1 5 2" xfId="24378"/>
    <cellStyle name="SAPBEXexcGood1 5 2 10" xfId="24379"/>
    <cellStyle name="SAPBEXexcGood1 5 2 2" xfId="24380"/>
    <cellStyle name="SAPBEXexcGood1 5 2 3" xfId="24381"/>
    <cellStyle name="SAPBEXexcGood1 5 2 4" xfId="24382"/>
    <cellStyle name="SAPBEXexcGood1 5 2 5" xfId="24383"/>
    <cellStyle name="SAPBEXexcGood1 5 2 6" xfId="24384"/>
    <cellStyle name="SAPBEXexcGood1 5 2 7" xfId="24385"/>
    <cellStyle name="SAPBEXexcGood1 5 2 8" xfId="24386"/>
    <cellStyle name="SAPBEXexcGood1 5 2 9" xfId="24387"/>
    <cellStyle name="SAPBEXexcGood1 5 3" xfId="24388"/>
    <cellStyle name="SAPBEXexcGood1 5 3 2" xfId="24389"/>
    <cellStyle name="SAPBEXexcGood1 5 3 3" xfId="24390"/>
    <cellStyle name="SAPBEXexcGood1 5 3 4" xfId="24391"/>
    <cellStyle name="SAPBEXexcGood1 5 3 5" xfId="24392"/>
    <cellStyle name="SAPBEXexcGood1 5 3 6" xfId="24393"/>
    <cellStyle name="SAPBEXexcGood1 5 3 7" xfId="24394"/>
    <cellStyle name="SAPBEXexcGood1 5 3 8" xfId="24395"/>
    <cellStyle name="SAPBEXexcGood1 5 4" xfId="24396"/>
    <cellStyle name="SAPBEXexcGood1 5 4 2" xfId="24397"/>
    <cellStyle name="SAPBEXexcGood1 5 4 3" xfId="24398"/>
    <cellStyle name="SAPBEXexcGood1 5 4 4" xfId="24399"/>
    <cellStyle name="SAPBEXexcGood1 5 4 5" xfId="24400"/>
    <cellStyle name="SAPBEXexcGood1 5 4 6" xfId="24401"/>
    <cellStyle name="SAPBEXexcGood1 5 4 7" xfId="24402"/>
    <cellStyle name="SAPBEXexcGood1 5 4 8" xfId="24403"/>
    <cellStyle name="SAPBEXexcGood1 5 5" xfId="24404"/>
    <cellStyle name="SAPBEXexcGood1 5 6" xfId="24405"/>
    <cellStyle name="SAPBEXexcGood1 5 7" xfId="24406"/>
    <cellStyle name="SAPBEXexcGood1 5 8" xfId="24407"/>
    <cellStyle name="SAPBEXexcGood1 5 9" xfId="24408"/>
    <cellStyle name="SAPBEXexcGood1 6" xfId="24409"/>
    <cellStyle name="SAPBEXexcGood1 6 10" xfId="24410"/>
    <cellStyle name="SAPBEXexcGood1 6 2" xfId="24411"/>
    <cellStyle name="SAPBEXexcGood1 6 2 2" xfId="24412"/>
    <cellStyle name="SAPBEXexcGood1 6 2 3" xfId="24413"/>
    <cellStyle name="SAPBEXexcGood1 6 2 4" xfId="24414"/>
    <cellStyle name="SAPBEXexcGood1 6 2 5" xfId="24415"/>
    <cellStyle name="SAPBEXexcGood1 6 2 6" xfId="24416"/>
    <cellStyle name="SAPBEXexcGood1 6 3" xfId="24417"/>
    <cellStyle name="SAPBEXexcGood1 6 4" xfId="24418"/>
    <cellStyle name="SAPBEXexcGood1 6 5" xfId="24419"/>
    <cellStyle name="SAPBEXexcGood1 6 6" xfId="24420"/>
    <cellStyle name="SAPBEXexcGood1 6 7" xfId="24421"/>
    <cellStyle name="SAPBEXexcGood1 6 8" xfId="24422"/>
    <cellStyle name="SAPBEXexcGood1 6 9" xfId="24423"/>
    <cellStyle name="SAPBEXexcGood1 7" xfId="24424"/>
    <cellStyle name="SAPBEXexcGood1 7 10" xfId="24425"/>
    <cellStyle name="SAPBEXexcGood1 7 2" xfId="24426"/>
    <cellStyle name="SAPBEXexcGood1 7 2 2" xfId="24427"/>
    <cellStyle name="SAPBEXexcGood1 7 2 3" xfId="24428"/>
    <cellStyle name="SAPBEXexcGood1 7 2 4" xfId="24429"/>
    <cellStyle name="SAPBEXexcGood1 7 2 5" xfId="24430"/>
    <cellStyle name="SAPBEXexcGood1 7 2 6" xfId="24431"/>
    <cellStyle name="SAPBEXexcGood1 7 3" xfId="24432"/>
    <cellStyle name="SAPBEXexcGood1 7 4" xfId="24433"/>
    <cellStyle name="SAPBEXexcGood1 7 5" xfId="24434"/>
    <cellStyle name="SAPBEXexcGood1 7 6" xfId="24435"/>
    <cellStyle name="SAPBEXexcGood1 7 7" xfId="24436"/>
    <cellStyle name="SAPBEXexcGood1 7 8" xfId="24437"/>
    <cellStyle name="SAPBEXexcGood1 7 9" xfId="24438"/>
    <cellStyle name="SAPBEXexcGood1 8" xfId="24439"/>
    <cellStyle name="SAPBEXexcGood1 8 10" xfId="24440"/>
    <cellStyle name="SAPBEXexcGood1 8 2" xfId="24441"/>
    <cellStyle name="SAPBEXexcGood1 8 2 2" xfId="24442"/>
    <cellStyle name="SAPBEXexcGood1 8 2 3" xfId="24443"/>
    <cellStyle name="SAPBEXexcGood1 8 2 4" xfId="24444"/>
    <cellStyle name="SAPBEXexcGood1 8 2 5" xfId="24445"/>
    <cellStyle name="SAPBEXexcGood1 8 2 6" xfId="24446"/>
    <cellStyle name="SAPBEXexcGood1 8 3" xfId="24447"/>
    <cellStyle name="SAPBEXexcGood1 8 4" xfId="24448"/>
    <cellStyle name="SAPBEXexcGood1 8 5" xfId="24449"/>
    <cellStyle name="SAPBEXexcGood1 8 6" xfId="24450"/>
    <cellStyle name="SAPBEXexcGood1 8 7" xfId="24451"/>
    <cellStyle name="SAPBEXexcGood1 8 8" xfId="24452"/>
    <cellStyle name="SAPBEXexcGood1 8 9" xfId="24453"/>
    <cellStyle name="SAPBEXexcGood1 9" xfId="24454"/>
    <cellStyle name="SAPBEXexcGood1 9 2" xfId="24455"/>
    <cellStyle name="SAPBEXexcGood1 9 2 2" xfId="24456"/>
    <cellStyle name="SAPBEXexcGood1 9 2 3" xfId="24457"/>
    <cellStyle name="SAPBEXexcGood1 9 2 4" xfId="24458"/>
    <cellStyle name="SAPBEXexcGood1 9 2 5" xfId="24459"/>
    <cellStyle name="SAPBEXexcGood1 9 2 6" xfId="24460"/>
    <cellStyle name="SAPBEXexcGood1 9 3" xfId="24461"/>
    <cellStyle name="SAPBEXexcGood1 9 4" xfId="24462"/>
    <cellStyle name="SAPBEXexcGood1 9 5" xfId="24463"/>
    <cellStyle name="SAPBEXexcGood1 9 6" xfId="24464"/>
    <cellStyle name="SAPBEXexcGood1 9 7" xfId="24465"/>
    <cellStyle name="SAPBEXexcGood1_реестр объектов ЕНЭС" xfId="24466"/>
    <cellStyle name="SAPBEXexcGood2" xfId="24467"/>
    <cellStyle name="SAPBEXexcGood2 10" xfId="24468"/>
    <cellStyle name="SAPBEXexcGood2 10 2" xfId="24469"/>
    <cellStyle name="SAPBEXexcGood2 10 3" xfId="24470"/>
    <cellStyle name="SAPBEXexcGood2 10 4" xfId="24471"/>
    <cellStyle name="SAPBEXexcGood2 10 5" xfId="24472"/>
    <cellStyle name="SAPBEXexcGood2 10 6" xfId="24473"/>
    <cellStyle name="SAPBEXexcGood2 11" xfId="24474"/>
    <cellStyle name="SAPBEXexcGood2 12" xfId="24475"/>
    <cellStyle name="SAPBEXexcGood2 13" xfId="24476"/>
    <cellStyle name="SAPBEXexcGood2 14" xfId="24477"/>
    <cellStyle name="SAPBEXexcGood2 15" xfId="24478"/>
    <cellStyle name="SAPBEXexcGood2 16" xfId="24479"/>
    <cellStyle name="SAPBEXexcGood2 17" xfId="24480"/>
    <cellStyle name="SAPBEXexcGood2 18" xfId="24481"/>
    <cellStyle name="SAPBEXexcGood2 2" xfId="24482"/>
    <cellStyle name="SAPBEXexcGood2 2 10" xfId="24483"/>
    <cellStyle name="SAPBEXexcGood2 2 11" xfId="24484"/>
    <cellStyle name="SAPBEXexcGood2 2 12" xfId="24485"/>
    <cellStyle name="SAPBEXexcGood2 2 13" xfId="24486"/>
    <cellStyle name="SAPBEXexcGood2 2 14" xfId="24487"/>
    <cellStyle name="SAPBEXexcGood2 2 15" xfId="24488"/>
    <cellStyle name="SAPBEXexcGood2 2 16" xfId="24489"/>
    <cellStyle name="SAPBEXexcGood2 2 2" xfId="24490"/>
    <cellStyle name="SAPBEXexcGood2 2 2 10" xfId="24491"/>
    <cellStyle name="SAPBEXexcGood2 2 2 11" xfId="24492"/>
    <cellStyle name="SAPBEXexcGood2 2 2 12" xfId="24493"/>
    <cellStyle name="SAPBEXexcGood2 2 2 13" xfId="24494"/>
    <cellStyle name="SAPBEXexcGood2 2 2 14" xfId="24495"/>
    <cellStyle name="SAPBEXexcGood2 2 2 15" xfId="24496"/>
    <cellStyle name="SAPBEXexcGood2 2 2 16" xfId="24497"/>
    <cellStyle name="SAPBEXexcGood2 2 2 2" xfId="24498"/>
    <cellStyle name="SAPBEXexcGood2 2 2 2 10" xfId="24499"/>
    <cellStyle name="SAPBEXexcGood2 2 2 2 11" xfId="24500"/>
    <cellStyle name="SAPBEXexcGood2 2 2 2 12" xfId="24501"/>
    <cellStyle name="SAPBEXexcGood2 2 2 2 13" xfId="24502"/>
    <cellStyle name="SAPBEXexcGood2 2 2 2 14" xfId="24503"/>
    <cellStyle name="SAPBEXexcGood2 2 2 2 2" xfId="24504"/>
    <cellStyle name="SAPBEXexcGood2 2 2 2 2 2" xfId="24505"/>
    <cellStyle name="SAPBEXexcGood2 2 2 2 2 3" xfId="24506"/>
    <cellStyle name="SAPBEXexcGood2 2 2 2 2 4" xfId="24507"/>
    <cellStyle name="SAPBEXexcGood2 2 2 2 2 5" xfId="24508"/>
    <cellStyle name="SAPBEXexcGood2 2 2 2 2 6" xfId="24509"/>
    <cellStyle name="SAPBEXexcGood2 2 2 2 2 7" xfId="24510"/>
    <cellStyle name="SAPBEXexcGood2 2 2 2 2 8" xfId="24511"/>
    <cellStyle name="SAPBEXexcGood2 2 2 2 3" xfId="24512"/>
    <cellStyle name="SAPBEXexcGood2 2 2 2 3 2" xfId="24513"/>
    <cellStyle name="SAPBEXexcGood2 2 2 2 3 3" xfId="24514"/>
    <cellStyle name="SAPBEXexcGood2 2 2 2 3 4" xfId="24515"/>
    <cellStyle name="SAPBEXexcGood2 2 2 2 3 5" xfId="24516"/>
    <cellStyle name="SAPBEXexcGood2 2 2 2 3 6" xfId="24517"/>
    <cellStyle name="SAPBEXexcGood2 2 2 2 3 7" xfId="24518"/>
    <cellStyle name="SAPBEXexcGood2 2 2 2 3 8" xfId="24519"/>
    <cellStyle name="SAPBEXexcGood2 2 2 2 4" xfId="24520"/>
    <cellStyle name="SAPBEXexcGood2 2 2 2 4 2" xfId="24521"/>
    <cellStyle name="SAPBEXexcGood2 2 2 2 4 3" xfId="24522"/>
    <cellStyle name="SAPBEXexcGood2 2 2 2 4 4" xfId="24523"/>
    <cellStyle name="SAPBEXexcGood2 2 2 2 4 5" xfId="24524"/>
    <cellStyle name="SAPBEXexcGood2 2 2 2 4 6" xfId="24525"/>
    <cellStyle name="SAPBEXexcGood2 2 2 2 4 7" xfId="24526"/>
    <cellStyle name="SAPBEXexcGood2 2 2 2 4 8" xfId="24527"/>
    <cellStyle name="SAPBEXexcGood2 2 2 2 5" xfId="24528"/>
    <cellStyle name="SAPBEXexcGood2 2 2 2 6" xfId="24529"/>
    <cellStyle name="SAPBEXexcGood2 2 2 2 7" xfId="24530"/>
    <cellStyle name="SAPBEXexcGood2 2 2 2 8" xfId="24531"/>
    <cellStyle name="SAPBEXexcGood2 2 2 2 9" xfId="24532"/>
    <cellStyle name="SAPBEXexcGood2 2 2 3" xfId="24533"/>
    <cellStyle name="SAPBEXexcGood2 2 2 3 2" xfId="24534"/>
    <cellStyle name="SAPBEXexcGood2 2 2 3 3" xfId="24535"/>
    <cellStyle name="SAPBEXexcGood2 2 2 3 4" xfId="24536"/>
    <cellStyle name="SAPBEXexcGood2 2 2 3 5" xfId="24537"/>
    <cellStyle name="SAPBEXexcGood2 2 2 3 6" xfId="24538"/>
    <cellStyle name="SAPBEXexcGood2 2 2 3 7" xfId="24539"/>
    <cellStyle name="SAPBEXexcGood2 2 2 3 8" xfId="24540"/>
    <cellStyle name="SAPBEXexcGood2 2 2 4" xfId="24541"/>
    <cellStyle name="SAPBEXexcGood2 2 2 4 2" xfId="24542"/>
    <cellStyle name="SAPBEXexcGood2 2 2 4 3" xfId="24543"/>
    <cellStyle name="SAPBEXexcGood2 2 2 4 4" xfId="24544"/>
    <cellStyle name="SAPBEXexcGood2 2 2 4 5" xfId="24545"/>
    <cellStyle name="SAPBEXexcGood2 2 2 4 6" xfId="24546"/>
    <cellStyle name="SAPBEXexcGood2 2 2 4 7" xfId="24547"/>
    <cellStyle name="SAPBEXexcGood2 2 2 4 8" xfId="24548"/>
    <cellStyle name="SAPBEXexcGood2 2 2 5" xfId="24549"/>
    <cellStyle name="SAPBEXexcGood2 2 2 5 2" xfId="24550"/>
    <cellStyle name="SAPBEXexcGood2 2 2 5 3" xfId="24551"/>
    <cellStyle name="SAPBEXexcGood2 2 2 5 4" xfId="24552"/>
    <cellStyle name="SAPBEXexcGood2 2 2 5 5" xfId="24553"/>
    <cellStyle name="SAPBEXexcGood2 2 2 5 6" xfId="24554"/>
    <cellStyle name="SAPBEXexcGood2 2 2 5 7" xfId="24555"/>
    <cellStyle name="SAPBEXexcGood2 2 2 5 8" xfId="24556"/>
    <cellStyle name="SAPBEXexcGood2 2 2 6" xfId="24557"/>
    <cellStyle name="SAPBEXexcGood2 2 2 7" xfId="24558"/>
    <cellStyle name="SAPBEXexcGood2 2 2 8" xfId="24559"/>
    <cellStyle name="SAPBEXexcGood2 2 2 9" xfId="24560"/>
    <cellStyle name="SAPBEXexcGood2 2 3" xfId="24561"/>
    <cellStyle name="SAPBEXexcGood2 2 3 10" xfId="24562"/>
    <cellStyle name="SAPBEXexcGood2 2 3 11" xfId="24563"/>
    <cellStyle name="SAPBEXexcGood2 2 3 12" xfId="24564"/>
    <cellStyle name="SAPBEXexcGood2 2 3 13" xfId="24565"/>
    <cellStyle name="SAPBEXexcGood2 2 3 14" xfId="24566"/>
    <cellStyle name="SAPBEXexcGood2 2 3 2" xfId="24567"/>
    <cellStyle name="SAPBEXexcGood2 2 3 2 2" xfId="24568"/>
    <cellStyle name="SAPBEXexcGood2 2 3 2 3" xfId="24569"/>
    <cellStyle name="SAPBEXexcGood2 2 3 2 4" xfId="24570"/>
    <cellStyle name="SAPBEXexcGood2 2 3 2 5" xfId="24571"/>
    <cellStyle name="SAPBEXexcGood2 2 3 2 6" xfId="24572"/>
    <cellStyle name="SAPBEXexcGood2 2 3 2 7" xfId="24573"/>
    <cellStyle name="SAPBEXexcGood2 2 3 2 8" xfId="24574"/>
    <cellStyle name="SAPBEXexcGood2 2 3 3" xfId="24575"/>
    <cellStyle name="SAPBEXexcGood2 2 3 3 2" xfId="24576"/>
    <cellStyle name="SAPBEXexcGood2 2 3 3 3" xfId="24577"/>
    <cellStyle name="SAPBEXexcGood2 2 3 3 4" xfId="24578"/>
    <cellStyle name="SAPBEXexcGood2 2 3 3 5" xfId="24579"/>
    <cellStyle name="SAPBEXexcGood2 2 3 3 6" xfId="24580"/>
    <cellStyle name="SAPBEXexcGood2 2 3 3 7" xfId="24581"/>
    <cellStyle name="SAPBEXexcGood2 2 3 3 8" xfId="24582"/>
    <cellStyle name="SAPBEXexcGood2 2 3 4" xfId="24583"/>
    <cellStyle name="SAPBEXexcGood2 2 3 4 2" xfId="24584"/>
    <cellStyle name="SAPBEXexcGood2 2 3 4 3" xfId="24585"/>
    <cellStyle name="SAPBEXexcGood2 2 3 4 4" xfId="24586"/>
    <cellStyle name="SAPBEXexcGood2 2 3 4 5" xfId="24587"/>
    <cellStyle name="SAPBEXexcGood2 2 3 4 6" xfId="24588"/>
    <cellStyle name="SAPBEXexcGood2 2 3 4 7" xfId="24589"/>
    <cellStyle name="SAPBEXexcGood2 2 3 4 8" xfId="24590"/>
    <cellStyle name="SAPBEXexcGood2 2 3 5" xfId="24591"/>
    <cellStyle name="SAPBEXexcGood2 2 3 6" xfId="24592"/>
    <cellStyle name="SAPBEXexcGood2 2 3 7" xfId="24593"/>
    <cellStyle name="SAPBEXexcGood2 2 3 8" xfId="24594"/>
    <cellStyle name="SAPBEXexcGood2 2 3 9" xfId="24595"/>
    <cellStyle name="SAPBEXexcGood2 2 4" xfId="24596"/>
    <cellStyle name="SAPBEXexcGood2 2 4 10" xfId="24597"/>
    <cellStyle name="SAPBEXexcGood2 2 4 2" xfId="24598"/>
    <cellStyle name="SAPBEXexcGood2 2 4 3" xfId="24599"/>
    <cellStyle name="SAPBEXexcGood2 2 4 4" xfId="24600"/>
    <cellStyle name="SAPBEXexcGood2 2 4 5" xfId="24601"/>
    <cellStyle name="SAPBEXexcGood2 2 4 6" xfId="24602"/>
    <cellStyle name="SAPBEXexcGood2 2 4 7" xfId="24603"/>
    <cellStyle name="SAPBEXexcGood2 2 4 8" xfId="24604"/>
    <cellStyle name="SAPBEXexcGood2 2 4 9" xfId="24605"/>
    <cellStyle name="SAPBEXexcGood2 2 5" xfId="24606"/>
    <cellStyle name="SAPBEXexcGood2 2 5 2" xfId="24607"/>
    <cellStyle name="SAPBEXexcGood2 2 5 3" xfId="24608"/>
    <cellStyle name="SAPBEXexcGood2 2 5 4" xfId="24609"/>
    <cellStyle name="SAPBEXexcGood2 2 5 5" xfId="24610"/>
    <cellStyle name="SAPBEXexcGood2 2 5 6" xfId="24611"/>
    <cellStyle name="SAPBEXexcGood2 2 5 7" xfId="24612"/>
    <cellStyle name="SAPBEXexcGood2 2 5 8" xfId="24613"/>
    <cellStyle name="SAPBEXexcGood2 2 6" xfId="24614"/>
    <cellStyle name="SAPBEXexcGood2 2 6 2" xfId="24615"/>
    <cellStyle name="SAPBEXexcGood2 2 6 3" xfId="24616"/>
    <cellStyle name="SAPBEXexcGood2 2 6 4" xfId="24617"/>
    <cellStyle name="SAPBEXexcGood2 2 6 5" xfId="24618"/>
    <cellStyle name="SAPBEXexcGood2 2 6 6" xfId="24619"/>
    <cellStyle name="SAPBEXexcGood2 2 6 7" xfId="24620"/>
    <cellStyle name="SAPBEXexcGood2 2 6 8" xfId="24621"/>
    <cellStyle name="SAPBEXexcGood2 2 7" xfId="24622"/>
    <cellStyle name="SAPBEXexcGood2 2 8" xfId="24623"/>
    <cellStyle name="SAPBEXexcGood2 2 9" xfId="24624"/>
    <cellStyle name="SAPBEXexcGood2 3" xfId="24625"/>
    <cellStyle name="SAPBEXexcGood2 3 10" xfId="24626"/>
    <cellStyle name="SAPBEXexcGood2 3 11" xfId="24627"/>
    <cellStyle name="SAPBEXexcGood2 3 12" xfId="24628"/>
    <cellStyle name="SAPBEXexcGood2 3 13" xfId="24629"/>
    <cellStyle name="SAPBEXexcGood2 3 14" xfId="24630"/>
    <cellStyle name="SAPBEXexcGood2 3 15" xfId="24631"/>
    <cellStyle name="SAPBEXexcGood2 3 16" xfId="24632"/>
    <cellStyle name="SAPBEXexcGood2 3 2" xfId="24633"/>
    <cellStyle name="SAPBEXexcGood2 3 2 10" xfId="24634"/>
    <cellStyle name="SAPBEXexcGood2 3 2 11" xfId="24635"/>
    <cellStyle name="SAPBEXexcGood2 3 2 12" xfId="24636"/>
    <cellStyle name="SAPBEXexcGood2 3 2 13" xfId="24637"/>
    <cellStyle name="SAPBEXexcGood2 3 2 14" xfId="24638"/>
    <cellStyle name="SAPBEXexcGood2 3 2 15" xfId="24639"/>
    <cellStyle name="SAPBEXexcGood2 3 2 16" xfId="24640"/>
    <cellStyle name="SAPBEXexcGood2 3 2 2" xfId="24641"/>
    <cellStyle name="SAPBEXexcGood2 3 2 2 10" xfId="24642"/>
    <cellStyle name="SAPBEXexcGood2 3 2 2 11" xfId="24643"/>
    <cellStyle name="SAPBEXexcGood2 3 2 2 12" xfId="24644"/>
    <cellStyle name="SAPBEXexcGood2 3 2 2 2" xfId="24645"/>
    <cellStyle name="SAPBEXexcGood2 3 2 2 2 2" xfId="24646"/>
    <cellStyle name="SAPBEXexcGood2 3 2 2 2 3" xfId="24647"/>
    <cellStyle name="SAPBEXexcGood2 3 2 2 2 4" xfId="24648"/>
    <cellStyle name="SAPBEXexcGood2 3 2 2 2 5" xfId="24649"/>
    <cellStyle name="SAPBEXexcGood2 3 2 2 2 6" xfId="24650"/>
    <cellStyle name="SAPBEXexcGood2 3 2 2 2 7" xfId="24651"/>
    <cellStyle name="SAPBEXexcGood2 3 2 2 2 8" xfId="24652"/>
    <cellStyle name="SAPBEXexcGood2 3 2 2 3" xfId="24653"/>
    <cellStyle name="SAPBEXexcGood2 3 2 2 3 2" xfId="24654"/>
    <cellStyle name="SAPBEXexcGood2 3 2 2 3 3" xfId="24655"/>
    <cellStyle name="SAPBEXexcGood2 3 2 2 3 4" xfId="24656"/>
    <cellStyle name="SAPBEXexcGood2 3 2 2 3 5" xfId="24657"/>
    <cellStyle name="SAPBEXexcGood2 3 2 2 3 6" xfId="24658"/>
    <cellStyle name="SAPBEXexcGood2 3 2 2 3 7" xfId="24659"/>
    <cellStyle name="SAPBEXexcGood2 3 2 2 3 8" xfId="24660"/>
    <cellStyle name="SAPBEXexcGood2 3 2 2 4" xfId="24661"/>
    <cellStyle name="SAPBEXexcGood2 3 2 2 4 2" xfId="24662"/>
    <cellStyle name="SAPBEXexcGood2 3 2 2 4 3" xfId="24663"/>
    <cellStyle name="SAPBEXexcGood2 3 2 2 4 4" xfId="24664"/>
    <cellStyle name="SAPBEXexcGood2 3 2 2 4 5" xfId="24665"/>
    <cellStyle name="SAPBEXexcGood2 3 2 2 4 6" xfId="24666"/>
    <cellStyle name="SAPBEXexcGood2 3 2 2 4 7" xfId="24667"/>
    <cellStyle name="SAPBEXexcGood2 3 2 2 4 8" xfId="24668"/>
    <cellStyle name="SAPBEXexcGood2 3 2 2 5" xfId="24669"/>
    <cellStyle name="SAPBEXexcGood2 3 2 2 6" xfId="24670"/>
    <cellStyle name="SAPBEXexcGood2 3 2 2 7" xfId="24671"/>
    <cellStyle name="SAPBEXexcGood2 3 2 2 8" xfId="24672"/>
    <cellStyle name="SAPBEXexcGood2 3 2 2 9" xfId="24673"/>
    <cellStyle name="SAPBEXexcGood2 3 2 3" xfId="24674"/>
    <cellStyle name="SAPBEXexcGood2 3 2 3 2" xfId="24675"/>
    <cellStyle name="SAPBEXexcGood2 3 2 3 3" xfId="24676"/>
    <cellStyle name="SAPBEXexcGood2 3 2 3 4" xfId="24677"/>
    <cellStyle name="SAPBEXexcGood2 3 2 3 5" xfId="24678"/>
    <cellStyle name="SAPBEXexcGood2 3 2 3 6" xfId="24679"/>
    <cellStyle name="SAPBEXexcGood2 3 2 3 7" xfId="24680"/>
    <cellStyle name="SAPBEXexcGood2 3 2 3 8" xfId="24681"/>
    <cellStyle name="SAPBEXexcGood2 3 2 4" xfId="24682"/>
    <cellStyle name="SAPBEXexcGood2 3 2 4 2" xfId="24683"/>
    <cellStyle name="SAPBEXexcGood2 3 2 4 3" xfId="24684"/>
    <cellStyle name="SAPBEXexcGood2 3 2 4 4" xfId="24685"/>
    <cellStyle name="SAPBEXexcGood2 3 2 4 5" xfId="24686"/>
    <cellStyle name="SAPBEXexcGood2 3 2 4 6" xfId="24687"/>
    <cellStyle name="SAPBEXexcGood2 3 2 4 7" xfId="24688"/>
    <cellStyle name="SAPBEXexcGood2 3 2 4 8" xfId="24689"/>
    <cellStyle name="SAPBEXexcGood2 3 2 5" xfId="24690"/>
    <cellStyle name="SAPBEXexcGood2 3 2 5 2" xfId="24691"/>
    <cellStyle name="SAPBEXexcGood2 3 2 5 3" xfId="24692"/>
    <cellStyle name="SAPBEXexcGood2 3 2 5 4" xfId="24693"/>
    <cellStyle name="SAPBEXexcGood2 3 2 5 5" xfId="24694"/>
    <cellStyle name="SAPBEXexcGood2 3 2 5 6" xfId="24695"/>
    <cellStyle name="SAPBEXexcGood2 3 2 5 7" xfId="24696"/>
    <cellStyle name="SAPBEXexcGood2 3 2 5 8" xfId="24697"/>
    <cellStyle name="SAPBEXexcGood2 3 2 6" xfId="24698"/>
    <cellStyle name="SAPBEXexcGood2 3 2 7" xfId="24699"/>
    <cellStyle name="SAPBEXexcGood2 3 2 8" xfId="24700"/>
    <cellStyle name="SAPBEXexcGood2 3 2 9" xfId="24701"/>
    <cellStyle name="SAPBEXexcGood2 3 3" xfId="24702"/>
    <cellStyle name="SAPBEXexcGood2 3 3 10" xfId="24703"/>
    <cellStyle name="SAPBEXexcGood2 3 3 11" xfId="24704"/>
    <cellStyle name="SAPBEXexcGood2 3 3 12" xfId="24705"/>
    <cellStyle name="SAPBEXexcGood2 3 3 2" xfId="24706"/>
    <cellStyle name="SAPBEXexcGood2 3 3 2 2" xfId="24707"/>
    <cellStyle name="SAPBEXexcGood2 3 3 2 3" xfId="24708"/>
    <cellStyle name="SAPBEXexcGood2 3 3 2 4" xfId="24709"/>
    <cellStyle name="SAPBEXexcGood2 3 3 2 5" xfId="24710"/>
    <cellStyle name="SAPBEXexcGood2 3 3 2 6" xfId="24711"/>
    <cellStyle name="SAPBEXexcGood2 3 3 2 7" xfId="24712"/>
    <cellStyle name="SAPBEXexcGood2 3 3 2 8" xfId="24713"/>
    <cellStyle name="SAPBEXexcGood2 3 3 3" xfId="24714"/>
    <cellStyle name="SAPBEXexcGood2 3 3 3 2" xfId="24715"/>
    <cellStyle name="SAPBEXexcGood2 3 3 3 3" xfId="24716"/>
    <cellStyle name="SAPBEXexcGood2 3 3 3 4" xfId="24717"/>
    <cellStyle name="SAPBEXexcGood2 3 3 3 5" xfId="24718"/>
    <cellStyle name="SAPBEXexcGood2 3 3 3 6" xfId="24719"/>
    <cellStyle name="SAPBEXexcGood2 3 3 3 7" xfId="24720"/>
    <cellStyle name="SAPBEXexcGood2 3 3 3 8" xfId="24721"/>
    <cellStyle name="SAPBEXexcGood2 3 3 4" xfId="24722"/>
    <cellStyle name="SAPBEXexcGood2 3 3 4 2" xfId="24723"/>
    <cellStyle name="SAPBEXexcGood2 3 3 4 3" xfId="24724"/>
    <cellStyle name="SAPBEXexcGood2 3 3 4 4" xfId="24725"/>
    <cellStyle name="SAPBEXexcGood2 3 3 4 5" xfId="24726"/>
    <cellStyle name="SAPBEXexcGood2 3 3 4 6" xfId="24727"/>
    <cellStyle name="SAPBEXexcGood2 3 3 4 7" xfId="24728"/>
    <cellStyle name="SAPBEXexcGood2 3 3 4 8" xfId="24729"/>
    <cellStyle name="SAPBEXexcGood2 3 3 5" xfId="24730"/>
    <cellStyle name="SAPBEXexcGood2 3 3 6" xfId="24731"/>
    <cellStyle name="SAPBEXexcGood2 3 3 7" xfId="24732"/>
    <cellStyle name="SAPBEXexcGood2 3 3 8" xfId="24733"/>
    <cellStyle name="SAPBEXexcGood2 3 3 9" xfId="24734"/>
    <cellStyle name="SAPBEXexcGood2 3 4" xfId="24735"/>
    <cellStyle name="SAPBEXexcGood2 3 4 2" xfId="24736"/>
    <cellStyle name="SAPBEXexcGood2 3 4 3" xfId="24737"/>
    <cellStyle name="SAPBEXexcGood2 3 4 4" xfId="24738"/>
    <cellStyle name="SAPBEXexcGood2 3 4 5" xfId="24739"/>
    <cellStyle name="SAPBEXexcGood2 3 4 6" xfId="24740"/>
    <cellStyle name="SAPBEXexcGood2 3 4 7" xfId="24741"/>
    <cellStyle name="SAPBEXexcGood2 3 4 8" xfId="24742"/>
    <cellStyle name="SAPBEXexcGood2 3 5" xfId="24743"/>
    <cellStyle name="SAPBEXexcGood2 3 5 2" xfId="24744"/>
    <cellStyle name="SAPBEXexcGood2 3 5 3" xfId="24745"/>
    <cellStyle name="SAPBEXexcGood2 3 5 4" xfId="24746"/>
    <cellStyle name="SAPBEXexcGood2 3 5 5" xfId="24747"/>
    <cellStyle name="SAPBEXexcGood2 3 5 6" xfId="24748"/>
    <cellStyle name="SAPBEXexcGood2 3 5 7" xfId="24749"/>
    <cellStyle name="SAPBEXexcGood2 3 5 8" xfId="24750"/>
    <cellStyle name="SAPBEXexcGood2 3 6" xfId="24751"/>
    <cellStyle name="SAPBEXexcGood2 3 6 2" xfId="24752"/>
    <cellStyle name="SAPBEXexcGood2 3 6 3" xfId="24753"/>
    <cellStyle name="SAPBEXexcGood2 3 6 4" xfId="24754"/>
    <cellStyle name="SAPBEXexcGood2 3 6 5" xfId="24755"/>
    <cellStyle name="SAPBEXexcGood2 3 6 6" xfId="24756"/>
    <cellStyle name="SAPBEXexcGood2 3 6 7" xfId="24757"/>
    <cellStyle name="SAPBEXexcGood2 3 6 8" xfId="24758"/>
    <cellStyle name="SAPBEXexcGood2 3 7" xfId="24759"/>
    <cellStyle name="SAPBEXexcGood2 3 8" xfId="24760"/>
    <cellStyle name="SAPBEXexcGood2 3 9" xfId="24761"/>
    <cellStyle name="SAPBEXexcGood2 4" xfId="24762"/>
    <cellStyle name="SAPBEXexcGood2 4 10" xfId="24763"/>
    <cellStyle name="SAPBEXexcGood2 4 11" xfId="24764"/>
    <cellStyle name="SAPBEXexcGood2 4 12" xfId="24765"/>
    <cellStyle name="SAPBEXexcGood2 4 13" xfId="24766"/>
    <cellStyle name="SAPBEXexcGood2 4 14" xfId="24767"/>
    <cellStyle name="SAPBEXexcGood2 4 15" xfId="24768"/>
    <cellStyle name="SAPBEXexcGood2 4 16" xfId="24769"/>
    <cellStyle name="SAPBEXexcGood2 4 2" xfId="24770"/>
    <cellStyle name="SAPBEXexcGood2 4 2 10" xfId="24771"/>
    <cellStyle name="SAPBEXexcGood2 4 2 11" xfId="24772"/>
    <cellStyle name="SAPBEXexcGood2 4 2 12" xfId="24773"/>
    <cellStyle name="SAPBEXexcGood2 4 2 13" xfId="24774"/>
    <cellStyle name="SAPBEXexcGood2 4 2 14" xfId="24775"/>
    <cellStyle name="SAPBEXexcGood2 4 2 2" xfId="24776"/>
    <cellStyle name="SAPBEXexcGood2 4 2 2 10" xfId="24777"/>
    <cellStyle name="SAPBEXexcGood2 4 2 2 2" xfId="24778"/>
    <cellStyle name="SAPBEXexcGood2 4 2 2 3" xfId="24779"/>
    <cellStyle name="SAPBEXexcGood2 4 2 2 4" xfId="24780"/>
    <cellStyle name="SAPBEXexcGood2 4 2 2 5" xfId="24781"/>
    <cellStyle name="SAPBEXexcGood2 4 2 2 6" xfId="24782"/>
    <cellStyle name="SAPBEXexcGood2 4 2 2 7" xfId="24783"/>
    <cellStyle name="SAPBEXexcGood2 4 2 2 8" xfId="24784"/>
    <cellStyle name="SAPBEXexcGood2 4 2 2 9" xfId="24785"/>
    <cellStyle name="SAPBEXexcGood2 4 2 3" xfId="24786"/>
    <cellStyle name="SAPBEXexcGood2 4 2 3 2" xfId="24787"/>
    <cellStyle name="SAPBEXexcGood2 4 2 3 3" xfId="24788"/>
    <cellStyle name="SAPBEXexcGood2 4 2 3 4" xfId="24789"/>
    <cellStyle name="SAPBEXexcGood2 4 2 3 5" xfId="24790"/>
    <cellStyle name="SAPBEXexcGood2 4 2 3 6" xfId="24791"/>
    <cellStyle name="SAPBEXexcGood2 4 2 3 7" xfId="24792"/>
    <cellStyle name="SAPBEXexcGood2 4 2 3 8" xfId="24793"/>
    <cellStyle name="SAPBEXexcGood2 4 2 4" xfId="24794"/>
    <cellStyle name="SAPBEXexcGood2 4 2 4 2" xfId="24795"/>
    <cellStyle name="SAPBEXexcGood2 4 2 4 3" xfId="24796"/>
    <cellStyle name="SAPBEXexcGood2 4 2 4 4" xfId="24797"/>
    <cellStyle name="SAPBEXexcGood2 4 2 4 5" xfId="24798"/>
    <cellStyle name="SAPBEXexcGood2 4 2 4 6" xfId="24799"/>
    <cellStyle name="SAPBEXexcGood2 4 2 4 7" xfId="24800"/>
    <cellStyle name="SAPBEXexcGood2 4 2 4 8" xfId="24801"/>
    <cellStyle name="SAPBEXexcGood2 4 2 5" xfId="24802"/>
    <cellStyle name="SAPBEXexcGood2 4 2 6" xfId="24803"/>
    <cellStyle name="SAPBEXexcGood2 4 2 7" xfId="24804"/>
    <cellStyle name="SAPBEXexcGood2 4 2 8" xfId="24805"/>
    <cellStyle name="SAPBEXexcGood2 4 2 9" xfId="24806"/>
    <cellStyle name="SAPBEXexcGood2 4 3" xfId="24807"/>
    <cellStyle name="SAPBEXexcGood2 4 3 10" xfId="24808"/>
    <cellStyle name="SAPBEXexcGood2 4 3 2" xfId="24809"/>
    <cellStyle name="SAPBEXexcGood2 4 3 3" xfId="24810"/>
    <cellStyle name="SAPBEXexcGood2 4 3 4" xfId="24811"/>
    <cellStyle name="SAPBEXexcGood2 4 3 5" xfId="24812"/>
    <cellStyle name="SAPBEXexcGood2 4 3 6" xfId="24813"/>
    <cellStyle name="SAPBEXexcGood2 4 3 7" xfId="24814"/>
    <cellStyle name="SAPBEXexcGood2 4 3 8" xfId="24815"/>
    <cellStyle name="SAPBEXexcGood2 4 3 9" xfId="24816"/>
    <cellStyle name="SAPBEXexcGood2 4 4" xfId="24817"/>
    <cellStyle name="SAPBEXexcGood2 4 4 2" xfId="24818"/>
    <cellStyle name="SAPBEXexcGood2 4 4 3" xfId="24819"/>
    <cellStyle name="SAPBEXexcGood2 4 4 4" xfId="24820"/>
    <cellStyle name="SAPBEXexcGood2 4 4 5" xfId="24821"/>
    <cellStyle name="SAPBEXexcGood2 4 4 6" xfId="24822"/>
    <cellStyle name="SAPBEXexcGood2 4 4 7" xfId="24823"/>
    <cellStyle name="SAPBEXexcGood2 4 4 8" xfId="24824"/>
    <cellStyle name="SAPBEXexcGood2 4 5" xfId="24825"/>
    <cellStyle name="SAPBEXexcGood2 4 5 2" xfId="24826"/>
    <cellStyle name="SAPBEXexcGood2 4 5 3" xfId="24827"/>
    <cellStyle name="SAPBEXexcGood2 4 5 4" xfId="24828"/>
    <cellStyle name="SAPBEXexcGood2 4 5 5" xfId="24829"/>
    <cellStyle name="SAPBEXexcGood2 4 5 6" xfId="24830"/>
    <cellStyle name="SAPBEXexcGood2 4 5 7" xfId="24831"/>
    <cellStyle name="SAPBEXexcGood2 4 5 8" xfId="24832"/>
    <cellStyle name="SAPBEXexcGood2 4 6" xfId="24833"/>
    <cellStyle name="SAPBEXexcGood2 4 7" xfId="24834"/>
    <cellStyle name="SAPBEXexcGood2 4 8" xfId="24835"/>
    <cellStyle name="SAPBEXexcGood2 4 9" xfId="24836"/>
    <cellStyle name="SAPBEXexcGood2 5" xfId="24837"/>
    <cellStyle name="SAPBEXexcGood2 5 10" xfId="24838"/>
    <cellStyle name="SAPBEXexcGood2 5 11" xfId="24839"/>
    <cellStyle name="SAPBEXexcGood2 5 12" xfId="24840"/>
    <cellStyle name="SAPBEXexcGood2 5 13" xfId="24841"/>
    <cellStyle name="SAPBEXexcGood2 5 14" xfId="24842"/>
    <cellStyle name="SAPBEXexcGood2 5 2" xfId="24843"/>
    <cellStyle name="SAPBEXexcGood2 5 2 10" xfId="24844"/>
    <cellStyle name="SAPBEXexcGood2 5 2 2" xfId="24845"/>
    <cellStyle name="SAPBEXexcGood2 5 2 3" xfId="24846"/>
    <cellStyle name="SAPBEXexcGood2 5 2 4" xfId="24847"/>
    <cellStyle name="SAPBEXexcGood2 5 2 5" xfId="24848"/>
    <cellStyle name="SAPBEXexcGood2 5 2 6" xfId="24849"/>
    <cellStyle name="SAPBEXexcGood2 5 2 7" xfId="24850"/>
    <cellStyle name="SAPBEXexcGood2 5 2 8" xfId="24851"/>
    <cellStyle name="SAPBEXexcGood2 5 2 9" xfId="24852"/>
    <cellStyle name="SAPBEXexcGood2 5 3" xfId="24853"/>
    <cellStyle name="SAPBEXexcGood2 5 3 2" xfId="24854"/>
    <cellStyle name="SAPBEXexcGood2 5 3 3" xfId="24855"/>
    <cellStyle name="SAPBEXexcGood2 5 3 4" xfId="24856"/>
    <cellStyle name="SAPBEXexcGood2 5 3 5" xfId="24857"/>
    <cellStyle name="SAPBEXexcGood2 5 3 6" xfId="24858"/>
    <cellStyle name="SAPBEXexcGood2 5 3 7" xfId="24859"/>
    <cellStyle name="SAPBEXexcGood2 5 3 8" xfId="24860"/>
    <cellStyle name="SAPBEXexcGood2 5 4" xfId="24861"/>
    <cellStyle name="SAPBEXexcGood2 5 4 2" xfId="24862"/>
    <cellStyle name="SAPBEXexcGood2 5 4 3" xfId="24863"/>
    <cellStyle name="SAPBEXexcGood2 5 4 4" xfId="24864"/>
    <cellStyle name="SAPBEXexcGood2 5 4 5" xfId="24865"/>
    <cellStyle name="SAPBEXexcGood2 5 4 6" xfId="24866"/>
    <cellStyle name="SAPBEXexcGood2 5 4 7" xfId="24867"/>
    <cellStyle name="SAPBEXexcGood2 5 4 8" xfId="24868"/>
    <cellStyle name="SAPBEXexcGood2 5 5" xfId="24869"/>
    <cellStyle name="SAPBEXexcGood2 5 6" xfId="24870"/>
    <cellStyle name="SAPBEXexcGood2 5 7" xfId="24871"/>
    <cellStyle name="SAPBEXexcGood2 5 8" xfId="24872"/>
    <cellStyle name="SAPBEXexcGood2 5 9" xfId="24873"/>
    <cellStyle name="SAPBEXexcGood2 6" xfId="24874"/>
    <cellStyle name="SAPBEXexcGood2 6 10" xfId="24875"/>
    <cellStyle name="SAPBEXexcGood2 6 2" xfId="24876"/>
    <cellStyle name="SAPBEXexcGood2 6 2 2" xfId="24877"/>
    <cellStyle name="SAPBEXexcGood2 6 2 3" xfId="24878"/>
    <cellStyle name="SAPBEXexcGood2 6 2 4" xfId="24879"/>
    <cellStyle name="SAPBEXexcGood2 6 2 5" xfId="24880"/>
    <cellStyle name="SAPBEXexcGood2 6 2 6" xfId="24881"/>
    <cellStyle name="SAPBEXexcGood2 6 3" xfId="24882"/>
    <cellStyle name="SAPBEXexcGood2 6 4" xfId="24883"/>
    <cellStyle name="SAPBEXexcGood2 6 5" xfId="24884"/>
    <cellStyle name="SAPBEXexcGood2 6 6" xfId="24885"/>
    <cellStyle name="SAPBEXexcGood2 6 7" xfId="24886"/>
    <cellStyle name="SAPBEXexcGood2 6 8" xfId="24887"/>
    <cellStyle name="SAPBEXexcGood2 6 9" xfId="24888"/>
    <cellStyle name="SAPBEXexcGood2 7" xfId="24889"/>
    <cellStyle name="SAPBEXexcGood2 7 10" xfId="24890"/>
    <cellStyle name="SAPBEXexcGood2 7 2" xfId="24891"/>
    <cellStyle name="SAPBEXexcGood2 7 2 2" xfId="24892"/>
    <cellStyle name="SAPBEXexcGood2 7 2 3" xfId="24893"/>
    <cellStyle name="SAPBEXexcGood2 7 2 4" xfId="24894"/>
    <cellStyle name="SAPBEXexcGood2 7 2 5" xfId="24895"/>
    <cellStyle name="SAPBEXexcGood2 7 2 6" xfId="24896"/>
    <cellStyle name="SAPBEXexcGood2 7 3" xfId="24897"/>
    <cellStyle name="SAPBEXexcGood2 7 4" xfId="24898"/>
    <cellStyle name="SAPBEXexcGood2 7 5" xfId="24899"/>
    <cellStyle name="SAPBEXexcGood2 7 6" xfId="24900"/>
    <cellStyle name="SAPBEXexcGood2 7 7" xfId="24901"/>
    <cellStyle name="SAPBEXexcGood2 7 8" xfId="24902"/>
    <cellStyle name="SAPBEXexcGood2 7 9" xfId="24903"/>
    <cellStyle name="SAPBEXexcGood2 8" xfId="24904"/>
    <cellStyle name="SAPBEXexcGood2 8 10" xfId="24905"/>
    <cellStyle name="SAPBEXexcGood2 8 2" xfId="24906"/>
    <cellStyle name="SAPBEXexcGood2 8 2 2" xfId="24907"/>
    <cellStyle name="SAPBEXexcGood2 8 2 3" xfId="24908"/>
    <cellStyle name="SAPBEXexcGood2 8 2 4" xfId="24909"/>
    <cellStyle name="SAPBEXexcGood2 8 2 5" xfId="24910"/>
    <cellStyle name="SAPBEXexcGood2 8 2 6" xfId="24911"/>
    <cellStyle name="SAPBEXexcGood2 8 3" xfId="24912"/>
    <cellStyle name="SAPBEXexcGood2 8 4" xfId="24913"/>
    <cellStyle name="SAPBEXexcGood2 8 5" xfId="24914"/>
    <cellStyle name="SAPBEXexcGood2 8 6" xfId="24915"/>
    <cellStyle name="SAPBEXexcGood2 8 7" xfId="24916"/>
    <cellStyle name="SAPBEXexcGood2 8 8" xfId="24917"/>
    <cellStyle name="SAPBEXexcGood2 8 9" xfId="24918"/>
    <cellStyle name="SAPBEXexcGood2 9" xfId="24919"/>
    <cellStyle name="SAPBEXexcGood2 9 2" xfId="24920"/>
    <cellStyle name="SAPBEXexcGood2 9 2 2" xfId="24921"/>
    <cellStyle name="SAPBEXexcGood2 9 2 3" xfId="24922"/>
    <cellStyle name="SAPBEXexcGood2 9 2 4" xfId="24923"/>
    <cellStyle name="SAPBEXexcGood2 9 2 5" xfId="24924"/>
    <cellStyle name="SAPBEXexcGood2 9 2 6" xfId="24925"/>
    <cellStyle name="SAPBEXexcGood2 9 3" xfId="24926"/>
    <cellStyle name="SAPBEXexcGood2 9 4" xfId="24927"/>
    <cellStyle name="SAPBEXexcGood2 9 5" xfId="24928"/>
    <cellStyle name="SAPBEXexcGood2 9 6" xfId="24929"/>
    <cellStyle name="SAPBEXexcGood2 9 7" xfId="24930"/>
    <cellStyle name="SAPBEXexcGood2_реестр объектов ЕНЭС" xfId="24931"/>
    <cellStyle name="SAPBEXexcGood3" xfId="24932"/>
    <cellStyle name="SAPBEXexcGood3 10" xfId="24933"/>
    <cellStyle name="SAPBEXexcGood3 10 2" xfId="24934"/>
    <cellStyle name="SAPBEXexcGood3 10 3" xfId="24935"/>
    <cellStyle name="SAPBEXexcGood3 10 4" xfId="24936"/>
    <cellStyle name="SAPBEXexcGood3 10 5" xfId="24937"/>
    <cellStyle name="SAPBEXexcGood3 10 6" xfId="24938"/>
    <cellStyle name="SAPBEXexcGood3 11" xfId="24939"/>
    <cellStyle name="SAPBEXexcGood3 12" xfId="24940"/>
    <cellStyle name="SAPBEXexcGood3 13" xfId="24941"/>
    <cellStyle name="SAPBEXexcGood3 14" xfId="24942"/>
    <cellStyle name="SAPBEXexcGood3 15" xfId="24943"/>
    <cellStyle name="SAPBEXexcGood3 16" xfId="24944"/>
    <cellStyle name="SAPBEXexcGood3 17" xfId="24945"/>
    <cellStyle name="SAPBEXexcGood3 18" xfId="24946"/>
    <cellStyle name="SAPBEXexcGood3 2" xfId="24947"/>
    <cellStyle name="SAPBEXexcGood3 2 10" xfId="24948"/>
    <cellStyle name="SAPBEXexcGood3 2 11" xfId="24949"/>
    <cellStyle name="SAPBEXexcGood3 2 12" xfId="24950"/>
    <cellStyle name="SAPBEXexcGood3 2 13" xfId="24951"/>
    <cellStyle name="SAPBEXexcGood3 2 14" xfId="24952"/>
    <cellStyle name="SAPBEXexcGood3 2 15" xfId="24953"/>
    <cellStyle name="SAPBEXexcGood3 2 16" xfId="24954"/>
    <cellStyle name="SAPBEXexcGood3 2 2" xfId="24955"/>
    <cellStyle name="SAPBEXexcGood3 2 2 10" xfId="24956"/>
    <cellStyle name="SAPBEXexcGood3 2 2 11" xfId="24957"/>
    <cellStyle name="SAPBEXexcGood3 2 2 12" xfId="24958"/>
    <cellStyle name="SAPBEXexcGood3 2 2 13" xfId="24959"/>
    <cellStyle name="SAPBEXexcGood3 2 2 14" xfId="24960"/>
    <cellStyle name="SAPBEXexcGood3 2 2 15" xfId="24961"/>
    <cellStyle name="SAPBEXexcGood3 2 2 16" xfId="24962"/>
    <cellStyle name="SAPBEXexcGood3 2 2 2" xfId="24963"/>
    <cellStyle name="SAPBEXexcGood3 2 2 2 10" xfId="24964"/>
    <cellStyle name="SAPBEXexcGood3 2 2 2 11" xfId="24965"/>
    <cellStyle name="SAPBEXexcGood3 2 2 2 12" xfId="24966"/>
    <cellStyle name="SAPBEXexcGood3 2 2 2 13" xfId="24967"/>
    <cellStyle name="SAPBEXexcGood3 2 2 2 14" xfId="24968"/>
    <cellStyle name="SAPBEXexcGood3 2 2 2 2" xfId="24969"/>
    <cellStyle name="SAPBEXexcGood3 2 2 2 2 2" xfId="24970"/>
    <cellStyle name="SAPBEXexcGood3 2 2 2 2 3" xfId="24971"/>
    <cellStyle name="SAPBEXexcGood3 2 2 2 2 4" xfId="24972"/>
    <cellStyle name="SAPBEXexcGood3 2 2 2 2 5" xfId="24973"/>
    <cellStyle name="SAPBEXexcGood3 2 2 2 2 6" xfId="24974"/>
    <cellStyle name="SAPBEXexcGood3 2 2 2 2 7" xfId="24975"/>
    <cellStyle name="SAPBEXexcGood3 2 2 2 2 8" xfId="24976"/>
    <cellStyle name="SAPBEXexcGood3 2 2 2 3" xfId="24977"/>
    <cellStyle name="SAPBEXexcGood3 2 2 2 3 2" xfId="24978"/>
    <cellStyle name="SAPBEXexcGood3 2 2 2 3 3" xfId="24979"/>
    <cellStyle name="SAPBEXexcGood3 2 2 2 3 4" xfId="24980"/>
    <cellStyle name="SAPBEXexcGood3 2 2 2 3 5" xfId="24981"/>
    <cellStyle name="SAPBEXexcGood3 2 2 2 3 6" xfId="24982"/>
    <cellStyle name="SAPBEXexcGood3 2 2 2 3 7" xfId="24983"/>
    <cellStyle name="SAPBEXexcGood3 2 2 2 3 8" xfId="24984"/>
    <cellStyle name="SAPBEXexcGood3 2 2 2 4" xfId="24985"/>
    <cellStyle name="SAPBEXexcGood3 2 2 2 4 2" xfId="24986"/>
    <cellStyle name="SAPBEXexcGood3 2 2 2 4 3" xfId="24987"/>
    <cellStyle name="SAPBEXexcGood3 2 2 2 4 4" xfId="24988"/>
    <cellStyle name="SAPBEXexcGood3 2 2 2 4 5" xfId="24989"/>
    <cellStyle name="SAPBEXexcGood3 2 2 2 4 6" xfId="24990"/>
    <cellStyle name="SAPBEXexcGood3 2 2 2 4 7" xfId="24991"/>
    <cellStyle name="SAPBEXexcGood3 2 2 2 4 8" xfId="24992"/>
    <cellStyle name="SAPBEXexcGood3 2 2 2 5" xfId="24993"/>
    <cellStyle name="SAPBEXexcGood3 2 2 2 6" xfId="24994"/>
    <cellStyle name="SAPBEXexcGood3 2 2 2 7" xfId="24995"/>
    <cellStyle name="SAPBEXexcGood3 2 2 2 8" xfId="24996"/>
    <cellStyle name="SAPBEXexcGood3 2 2 2 9" xfId="24997"/>
    <cellStyle name="SAPBEXexcGood3 2 2 3" xfId="24998"/>
    <cellStyle name="SAPBEXexcGood3 2 2 3 2" xfId="24999"/>
    <cellStyle name="SAPBEXexcGood3 2 2 3 3" xfId="25000"/>
    <cellStyle name="SAPBEXexcGood3 2 2 3 4" xfId="25001"/>
    <cellStyle name="SAPBEXexcGood3 2 2 3 5" xfId="25002"/>
    <cellStyle name="SAPBEXexcGood3 2 2 3 6" xfId="25003"/>
    <cellStyle name="SAPBEXexcGood3 2 2 3 7" xfId="25004"/>
    <cellStyle name="SAPBEXexcGood3 2 2 3 8" xfId="25005"/>
    <cellStyle name="SAPBEXexcGood3 2 2 4" xfId="25006"/>
    <cellStyle name="SAPBEXexcGood3 2 2 4 2" xfId="25007"/>
    <cellStyle name="SAPBEXexcGood3 2 2 4 3" xfId="25008"/>
    <cellStyle name="SAPBEXexcGood3 2 2 4 4" xfId="25009"/>
    <cellStyle name="SAPBEXexcGood3 2 2 4 5" xfId="25010"/>
    <cellStyle name="SAPBEXexcGood3 2 2 4 6" xfId="25011"/>
    <cellStyle name="SAPBEXexcGood3 2 2 4 7" xfId="25012"/>
    <cellStyle name="SAPBEXexcGood3 2 2 4 8" xfId="25013"/>
    <cellStyle name="SAPBEXexcGood3 2 2 5" xfId="25014"/>
    <cellStyle name="SAPBEXexcGood3 2 2 5 2" xfId="25015"/>
    <cellStyle name="SAPBEXexcGood3 2 2 5 3" xfId="25016"/>
    <cellStyle name="SAPBEXexcGood3 2 2 5 4" xfId="25017"/>
    <cellStyle name="SAPBEXexcGood3 2 2 5 5" xfId="25018"/>
    <cellStyle name="SAPBEXexcGood3 2 2 5 6" xfId="25019"/>
    <cellStyle name="SAPBEXexcGood3 2 2 5 7" xfId="25020"/>
    <cellStyle name="SAPBEXexcGood3 2 2 5 8" xfId="25021"/>
    <cellStyle name="SAPBEXexcGood3 2 2 6" xfId="25022"/>
    <cellStyle name="SAPBEXexcGood3 2 2 7" xfId="25023"/>
    <cellStyle name="SAPBEXexcGood3 2 2 8" xfId="25024"/>
    <cellStyle name="SAPBEXexcGood3 2 2 9" xfId="25025"/>
    <cellStyle name="SAPBEXexcGood3 2 3" xfId="25026"/>
    <cellStyle name="SAPBEXexcGood3 2 3 10" xfId="25027"/>
    <cellStyle name="SAPBEXexcGood3 2 3 11" xfId="25028"/>
    <cellStyle name="SAPBEXexcGood3 2 3 12" xfId="25029"/>
    <cellStyle name="SAPBEXexcGood3 2 3 13" xfId="25030"/>
    <cellStyle name="SAPBEXexcGood3 2 3 14" xfId="25031"/>
    <cellStyle name="SAPBEXexcGood3 2 3 2" xfId="25032"/>
    <cellStyle name="SAPBEXexcGood3 2 3 2 2" xfId="25033"/>
    <cellStyle name="SAPBEXexcGood3 2 3 2 3" xfId="25034"/>
    <cellStyle name="SAPBEXexcGood3 2 3 2 4" xfId="25035"/>
    <cellStyle name="SAPBEXexcGood3 2 3 2 5" xfId="25036"/>
    <cellStyle name="SAPBEXexcGood3 2 3 2 6" xfId="25037"/>
    <cellStyle name="SAPBEXexcGood3 2 3 2 7" xfId="25038"/>
    <cellStyle name="SAPBEXexcGood3 2 3 2 8" xfId="25039"/>
    <cellStyle name="SAPBEXexcGood3 2 3 3" xfId="25040"/>
    <cellStyle name="SAPBEXexcGood3 2 3 3 2" xfId="25041"/>
    <cellStyle name="SAPBEXexcGood3 2 3 3 3" xfId="25042"/>
    <cellStyle name="SAPBEXexcGood3 2 3 3 4" xfId="25043"/>
    <cellStyle name="SAPBEXexcGood3 2 3 3 5" xfId="25044"/>
    <cellStyle name="SAPBEXexcGood3 2 3 3 6" xfId="25045"/>
    <cellStyle name="SAPBEXexcGood3 2 3 3 7" xfId="25046"/>
    <cellStyle name="SAPBEXexcGood3 2 3 3 8" xfId="25047"/>
    <cellStyle name="SAPBEXexcGood3 2 3 4" xfId="25048"/>
    <cellStyle name="SAPBEXexcGood3 2 3 4 2" xfId="25049"/>
    <cellStyle name="SAPBEXexcGood3 2 3 4 3" xfId="25050"/>
    <cellStyle name="SAPBEXexcGood3 2 3 4 4" xfId="25051"/>
    <cellStyle name="SAPBEXexcGood3 2 3 4 5" xfId="25052"/>
    <cellStyle name="SAPBEXexcGood3 2 3 4 6" xfId="25053"/>
    <cellStyle name="SAPBEXexcGood3 2 3 4 7" xfId="25054"/>
    <cellStyle name="SAPBEXexcGood3 2 3 4 8" xfId="25055"/>
    <cellStyle name="SAPBEXexcGood3 2 3 5" xfId="25056"/>
    <cellStyle name="SAPBEXexcGood3 2 3 6" xfId="25057"/>
    <cellStyle name="SAPBEXexcGood3 2 3 7" xfId="25058"/>
    <cellStyle name="SAPBEXexcGood3 2 3 8" xfId="25059"/>
    <cellStyle name="SAPBEXexcGood3 2 3 9" xfId="25060"/>
    <cellStyle name="SAPBEXexcGood3 2 4" xfId="25061"/>
    <cellStyle name="SAPBEXexcGood3 2 4 10" xfId="25062"/>
    <cellStyle name="SAPBEXexcGood3 2 4 2" xfId="25063"/>
    <cellStyle name="SAPBEXexcGood3 2 4 3" xfId="25064"/>
    <cellStyle name="SAPBEXexcGood3 2 4 4" xfId="25065"/>
    <cellStyle name="SAPBEXexcGood3 2 4 5" xfId="25066"/>
    <cellStyle name="SAPBEXexcGood3 2 4 6" xfId="25067"/>
    <cellStyle name="SAPBEXexcGood3 2 4 7" xfId="25068"/>
    <cellStyle name="SAPBEXexcGood3 2 4 8" xfId="25069"/>
    <cellStyle name="SAPBEXexcGood3 2 4 9" xfId="25070"/>
    <cellStyle name="SAPBEXexcGood3 2 5" xfId="25071"/>
    <cellStyle name="SAPBEXexcGood3 2 5 2" xfId="25072"/>
    <cellStyle name="SAPBEXexcGood3 2 5 3" xfId="25073"/>
    <cellStyle name="SAPBEXexcGood3 2 5 4" xfId="25074"/>
    <cellStyle name="SAPBEXexcGood3 2 5 5" xfId="25075"/>
    <cellStyle name="SAPBEXexcGood3 2 5 6" xfId="25076"/>
    <cellStyle name="SAPBEXexcGood3 2 5 7" xfId="25077"/>
    <cellStyle name="SAPBEXexcGood3 2 5 8" xfId="25078"/>
    <cellStyle name="SAPBEXexcGood3 2 6" xfId="25079"/>
    <cellStyle name="SAPBEXexcGood3 2 6 2" xfId="25080"/>
    <cellStyle name="SAPBEXexcGood3 2 6 3" xfId="25081"/>
    <cellStyle name="SAPBEXexcGood3 2 6 4" xfId="25082"/>
    <cellStyle name="SAPBEXexcGood3 2 6 5" xfId="25083"/>
    <cellStyle name="SAPBEXexcGood3 2 6 6" xfId="25084"/>
    <cellStyle name="SAPBEXexcGood3 2 6 7" xfId="25085"/>
    <cellStyle name="SAPBEXexcGood3 2 6 8" xfId="25086"/>
    <cellStyle name="SAPBEXexcGood3 2 7" xfId="25087"/>
    <cellStyle name="SAPBEXexcGood3 2 8" xfId="25088"/>
    <cellStyle name="SAPBEXexcGood3 2 9" xfId="25089"/>
    <cellStyle name="SAPBEXexcGood3 3" xfId="25090"/>
    <cellStyle name="SAPBEXexcGood3 3 10" xfId="25091"/>
    <cellStyle name="SAPBEXexcGood3 3 11" xfId="25092"/>
    <cellStyle name="SAPBEXexcGood3 3 12" xfId="25093"/>
    <cellStyle name="SAPBEXexcGood3 3 13" xfId="25094"/>
    <cellStyle name="SAPBEXexcGood3 3 14" xfId="25095"/>
    <cellStyle name="SAPBEXexcGood3 3 15" xfId="25096"/>
    <cellStyle name="SAPBEXexcGood3 3 16" xfId="25097"/>
    <cellStyle name="SAPBEXexcGood3 3 2" xfId="25098"/>
    <cellStyle name="SAPBEXexcGood3 3 2 10" xfId="25099"/>
    <cellStyle name="SAPBEXexcGood3 3 2 11" xfId="25100"/>
    <cellStyle name="SAPBEXexcGood3 3 2 12" xfId="25101"/>
    <cellStyle name="SAPBEXexcGood3 3 2 13" xfId="25102"/>
    <cellStyle name="SAPBEXexcGood3 3 2 14" xfId="25103"/>
    <cellStyle name="SAPBEXexcGood3 3 2 15" xfId="25104"/>
    <cellStyle name="SAPBEXexcGood3 3 2 16" xfId="25105"/>
    <cellStyle name="SAPBEXexcGood3 3 2 2" xfId="25106"/>
    <cellStyle name="SAPBEXexcGood3 3 2 2 10" xfId="25107"/>
    <cellStyle name="SAPBEXexcGood3 3 2 2 11" xfId="25108"/>
    <cellStyle name="SAPBEXexcGood3 3 2 2 12" xfId="25109"/>
    <cellStyle name="SAPBEXexcGood3 3 2 2 2" xfId="25110"/>
    <cellStyle name="SAPBEXexcGood3 3 2 2 2 2" xfId="25111"/>
    <cellStyle name="SAPBEXexcGood3 3 2 2 2 3" xfId="25112"/>
    <cellStyle name="SAPBEXexcGood3 3 2 2 2 4" xfId="25113"/>
    <cellStyle name="SAPBEXexcGood3 3 2 2 2 5" xfId="25114"/>
    <cellStyle name="SAPBEXexcGood3 3 2 2 2 6" xfId="25115"/>
    <cellStyle name="SAPBEXexcGood3 3 2 2 2 7" xfId="25116"/>
    <cellStyle name="SAPBEXexcGood3 3 2 2 2 8" xfId="25117"/>
    <cellStyle name="SAPBEXexcGood3 3 2 2 3" xfId="25118"/>
    <cellStyle name="SAPBEXexcGood3 3 2 2 3 2" xfId="25119"/>
    <cellStyle name="SAPBEXexcGood3 3 2 2 3 3" xfId="25120"/>
    <cellStyle name="SAPBEXexcGood3 3 2 2 3 4" xfId="25121"/>
    <cellStyle name="SAPBEXexcGood3 3 2 2 3 5" xfId="25122"/>
    <cellStyle name="SAPBEXexcGood3 3 2 2 3 6" xfId="25123"/>
    <cellStyle name="SAPBEXexcGood3 3 2 2 3 7" xfId="25124"/>
    <cellStyle name="SAPBEXexcGood3 3 2 2 3 8" xfId="25125"/>
    <cellStyle name="SAPBEXexcGood3 3 2 2 4" xfId="25126"/>
    <cellStyle name="SAPBEXexcGood3 3 2 2 4 2" xfId="25127"/>
    <cellStyle name="SAPBEXexcGood3 3 2 2 4 3" xfId="25128"/>
    <cellStyle name="SAPBEXexcGood3 3 2 2 4 4" xfId="25129"/>
    <cellStyle name="SAPBEXexcGood3 3 2 2 4 5" xfId="25130"/>
    <cellStyle name="SAPBEXexcGood3 3 2 2 4 6" xfId="25131"/>
    <cellStyle name="SAPBEXexcGood3 3 2 2 4 7" xfId="25132"/>
    <cellStyle name="SAPBEXexcGood3 3 2 2 4 8" xfId="25133"/>
    <cellStyle name="SAPBEXexcGood3 3 2 2 5" xfId="25134"/>
    <cellStyle name="SAPBEXexcGood3 3 2 2 6" xfId="25135"/>
    <cellStyle name="SAPBEXexcGood3 3 2 2 7" xfId="25136"/>
    <cellStyle name="SAPBEXexcGood3 3 2 2 8" xfId="25137"/>
    <cellStyle name="SAPBEXexcGood3 3 2 2 9" xfId="25138"/>
    <cellStyle name="SAPBEXexcGood3 3 2 3" xfId="25139"/>
    <cellStyle name="SAPBEXexcGood3 3 2 3 2" xfId="25140"/>
    <cellStyle name="SAPBEXexcGood3 3 2 3 3" xfId="25141"/>
    <cellStyle name="SAPBEXexcGood3 3 2 3 4" xfId="25142"/>
    <cellStyle name="SAPBEXexcGood3 3 2 3 5" xfId="25143"/>
    <cellStyle name="SAPBEXexcGood3 3 2 3 6" xfId="25144"/>
    <cellStyle name="SAPBEXexcGood3 3 2 3 7" xfId="25145"/>
    <cellStyle name="SAPBEXexcGood3 3 2 3 8" xfId="25146"/>
    <cellStyle name="SAPBEXexcGood3 3 2 4" xfId="25147"/>
    <cellStyle name="SAPBEXexcGood3 3 2 4 2" xfId="25148"/>
    <cellStyle name="SAPBEXexcGood3 3 2 4 3" xfId="25149"/>
    <cellStyle name="SAPBEXexcGood3 3 2 4 4" xfId="25150"/>
    <cellStyle name="SAPBEXexcGood3 3 2 4 5" xfId="25151"/>
    <cellStyle name="SAPBEXexcGood3 3 2 4 6" xfId="25152"/>
    <cellStyle name="SAPBEXexcGood3 3 2 4 7" xfId="25153"/>
    <cellStyle name="SAPBEXexcGood3 3 2 4 8" xfId="25154"/>
    <cellStyle name="SAPBEXexcGood3 3 2 5" xfId="25155"/>
    <cellStyle name="SAPBEXexcGood3 3 2 5 2" xfId="25156"/>
    <cellStyle name="SAPBEXexcGood3 3 2 5 3" xfId="25157"/>
    <cellStyle name="SAPBEXexcGood3 3 2 5 4" xfId="25158"/>
    <cellStyle name="SAPBEXexcGood3 3 2 5 5" xfId="25159"/>
    <cellStyle name="SAPBEXexcGood3 3 2 5 6" xfId="25160"/>
    <cellStyle name="SAPBEXexcGood3 3 2 5 7" xfId="25161"/>
    <cellStyle name="SAPBEXexcGood3 3 2 5 8" xfId="25162"/>
    <cellStyle name="SAPBEXexcGood3 3 2 6" xfId="25163"/>
    <cellStyle name="SAPBEXexcGood3 3 2 7" xfId="25164"/>
    <cellStyle name="SAPBEXexcGood3 3 2 8" xfId="25165"/>
    <cellStyle name="SAPBEXexcGood3 3 2 9" xfId="25166"/>
    <cellStyle name="SAPBEXexcGood3 3 3" xfId="25167"/>
    <cellStyle name="SAPBEXexcGood3 3 3 10" xfId="25168"/>
    <cellStyle name="SAPBEXexcGood3 3 3 11" xfId="25169"/>
    <cellStyle name="SAPBEXexcGood3 3 3 12" xfId="25170"/>
    <cellStyle name="SAPBEXexcGood3 3 3 2" xfId="25171"/>
    <cellStyle name="SAPBEXexcGood3 3 3 2 2" xfId="25172"/>
    <cellStyle name="SAPBEXexcGood3 3 3 2 3" xfId="25173"/>
    <cellStyle name="SAPBEXexcGood3 3 3 2 4" xfId="25174"/>
    <cellStyle name="SAPBEXexcGood3 3 3 2 5" xfId="25175"/>
    <cellStyle name="SAPBEXexcGood3 3 3 2 6" xfId="25176"/>
    <cellStyle name="SAPBEXexcGood3 3 3 2 7" xfId="25177"/>
    <cellStyle name="SAPBEXexcGood3 3 3 2 8" xfId="25178"/>
    <cellStyle name="SAPBEXexcGood3 3 3 3" xfId="25179"/>
    <cellStyle name="SAPBEXexcGood3 3 3 3 2" xfId="25180"/>
    <cellStyle name="SAPBEXexcGood3 3 3 3 3" xfId="25181"/>
    <cellStyle name="SAPBEXexcGood3 3 3 3 4" xfId="25182"/>
    <cellStyle name="SAPBEXexcGood3 3 3 3 5" xfId="25183"/>
    <cellStyle name="SAPBEXexcGood3 3 3 3 6" xfId="25184"/>
    <cellStyle name="SAPBEXexcGood3 3 3 3 7" xfId="25185"/>
    <cellStyle name="SAPBEXexcGood3 3 3 3 8" xfId="25186"/>
    <cellStyle name="SAPBEXexcGood3 3 3 4" xfId="25187"/>
    <cellStyle name="SAPBEXexcGood3 3 3 4 2" xfId="25188"/>
    <cellStyle name="SAPBEXexcGood3 3 3 4 3" xfId="25189"/>
    <cellStyle name="SAPBEXexcGood3 3 3 4 4" xfId="25190"/>
    <cellStyle name="SAPBEXexcGood3 3 3 4 5" xfId="25191"/>
    <cellStyle name="SAPBEXexcGood3 3 3 4 6" xfId="25192"/>
    <cellStyle name="SAPBEXexcGood3 3 3 4 7" xfId="25193"/>
    <cellStyle name="SAPBEXexcGood3 3 3 4 8" xfId="25194"/>
    <cellStyle name="SAPBEXexcGood3 3 3 5" xfId="25195"/>
    <cellStyle name="SAPBEXexcGood3 3 3 6" xfId="25196"/>
    <cellStyle name="SAPBEXexcGood3 3 3 7" xfId="25197"/>
    <cellStyle name="SAPBEXexcGood3 3 3 8" xfId="25198"/>
    <cellStyle name="SAPBEXexcGood3 3 3 9" xfId="25199"/>
    <cellStyle name="SAPBEXexcGood3 3 4" xfId="25200"/>
    <cellStyle name="SAPBEXexcGood3 3 4 2" xfId="25201"/>
    <cellStyle name="SAPBEXexcGood3 3 4 3" xfId="25202"/>
    <cellStyle name="SAPBEXexcGood3 3 4 4" xfId="25203"/>
    <cellStyle name="SAPBEXexcGood3 3 4 5" xfId="25204"/>
    <cellStyle name="SAPBEXexcGood3 3 4 6" xfId="25205"/>
    <cellStyle name="SAPBEXexcGood3 3 4 7" xfId="25206"/>
    <cellStyle name="SAPBEXexcGood3 3 4 8" xfId="25207"/>
    <cellStyle name="SAPBEXexcGood3 3 5" xfId="25208"/>
    <cellStyle name="SAPBEXexcGood3 3 5 2" xfId="25209"/>
    <cellStyle name="SAPBEXexcGood3 3 5 3" xfId="25210"/>
    <cellStyle name="SAPBEXexcGood3 3 5 4" xfId="25211"/>
    <cellStyle name="SAPBEXexcGood3 3 5 5" xfId="25212"/>
    <cellStyle name="SAPBEXexcGood3 3 5 6" xfId="25213"/>
    <cellStyle name="SAPBEXexcGood3 3 5 7" xfId="25214"/>
    <cellStyle name="SAPBEXexcGood3 3 5 8" xfId="25215"/>
    <cellStyle name="SAPBEXexcGood3 3 6" xfId="25216"/>
    <cellStyle name="SAPBEXexcGood3 3 6 2" xfId="25217"/>
    <cellStyle name="SAPBEXexcGood3 3 6 3" xfId="25218"/>
    <cellStyle name="SAPBEXexcGood3 3 6 4" xfId="25219"/>
    <cellStyle name="SAPBEXexcGood3 3 6 5" xfId="25220"/>
    <cellStyle name="SAPBEXexcGood3 3 6 6" xfId="25221"/>
    <cellStyle name="SAPBEXexcGood3 3 6 7" xfId="25222"/>
    <cellStyle name="SAPBEXexcGood3 3 6 8" xfId="25223"/>
    <cellStyle name="SAPBEXexcGood3 3 7" xfId="25224"/>
    <cellStyle name="SAPBEXexcGood3 3 8" xfId="25225"/>
    <cellStyle name="SAPBEXexcGood3 3 9" xfId="25226"/>
    <cellStyle name="SAPBEXexcGood3 4" xfId="25227"/>
    <cellStyle name="SAPBEXexcGood3 4 10" xfId="25228"/>
    <cellStyle name="SAPBEXexcGood3 4 11" xfId="25229"/>
    <cellStyle name="SAPBEXexcGood3 4 12" xfId="25230"/>
    <cellStyle name="SAPBEXexcGood3 4 13" xfId="25231"/>
    <cellStyle name="SAPBEXexcGood3 4 14" xfId="25232"/>
    <cellStyle name="SAPBEXexcGood3 4 15" xfId="25233"/>
    <cellStyle name="SAPBEXexcGood3 4 16" xfId="25234"/>
    <cellStyle name="SAPBEXexcGood3 4 2" xfId="25235"/>
    <cellStyle name="SAPBEXexcGood3 4 2 10" xfId="25236"/>
    <cellStyle name="SAPBEXexcGood3 4 2 11" xfId="25237"/>
    <cellStyle name="SAPBEXexcGood3 4 2 12" xfId="25238"/>
    <cellStyle name="SAPBEXexcGood3 4 2 13" xfId="25239"/>
    <cellStyle name="SAPBEXexcGood3 4 2 14" xfId="25240"/>
    <cellStyle name="SAPBEXexcGood3 4 2 2" xfId="25241"/>
    <cellStyle name="SAPBEXexcGood3 4 2 2 10" xfId="25242"/>
    <cellStyle name="SAPBEXexcGood3 4 2 2 2" xfId="25243"/>
    <cellStyle name="SAPBEXexcGood3 4 2 2 3" xfId="25244"/>
    <cellStyle name="SAPBEXexcGood3 4 2 2 4" xfId="25245"/>
    <cellStyle name="SAPBEXexcGood3 4 2 2 5" xfId="25246"/>
    <cellStyle name="SAPBEXexcGood3 4 2 2 6" xfId="25247"/>
    <cellStyle name="SAPBEXexcGood3 4 2 2 7" xfId="25248"/>
    <cellStyle name="SAPBEXexcGood3 4 2 2 8" xfId="25249"/>
    <cellStyle name="SAPBEXexcGood3 4 2 2 9" xfId="25250"/>
    <cellStyle name="SAPBEXexcGood3 4 2 3" xfId="25251"/>
    <cellStyle name="SAPBEXexcGood3 4 2 3 2" xfId="25252"/>
    <cellStyle name="SAPBEXexcGood3 4 2 3 3" xfId="25253"/>
    <cellStyle name="SAPBEXexcGood3 4 2 3 4" xfId="25254"/>
    <cellStyle name="SAPBEXexcGood3 4 2 3 5" xfId="25255"/>
    <cellStyle name="SAPBEXexcGood3 4 2 3 6" xfId="25256"/>
    <cellStyle name="SAPBEXexcGood3 4 2 3 7" xfId="25257"/>
    <cellStyle name="SAPBEXexcGood3 4 2 3 8" xfId="25258"/>
    <cellStyle name="SAPBEXexcGood3 4 2 4" xfId="25259"/>
    <cellStyle name="SAPBEXexcGood3 4 2 4 2" xfId="25260"/>
    <cellStyle name="SAPBEXexcGood3 4 2 4 3" xfId="25261"/>
    <cellStyle name="SAPBEXexcGood3 4 2 4 4" xfId="25262"/>
    <cellStyle name="SAPBEXexcGood3 4 2 4 5" xfId="25263"/>
    <cellStyle name="SAPBEXexcGood3 4 2 4 6" xfId="25264"/>
    <cellStyle name="SAPBEXexcGood3 4 2 4 7" xfId="25265"/>
    <cellStyle name="SAPBEXexcGood3 4 2 4 8" xfId="25266"/>
    <cellStyle name="SAPBEXexcGood3 4 2 5" xfId="25267"/>
    <cellStyle name="SAPBEXexcGood3 4 2 6" xfId="25268"/>
    <cellStyle name="SAPBEXexcGood3 4 2 7" xfId="25269"/>
    <cellStyle name="SAPBEXexcGood3 4 2 8" xfId="25270"/>
    <cellStyle name="SAPBEXexcGood3 4 2 9" xfId="25271"/>
    <cellStyle name="SAPBEXexcGood3 4 3" xfId="25272"/>
    <cellStyle name="SAPBEXexcGood3 4 3 10" xfId="25273"/>
    <cellStyle name="SAPBEXexcGood3 4 3 2" xfId="25274"/>
    <cellStyle name="SAPBEXexcGood3 4 3 3" xfId="25275"/>
    <cellStyle name="SAPBEXexcGood3 4 3 4" xfId="25276"/>
    <cellStyle name="SAPBEXexcGood3 4 3 5" xfId="25277"/>
    <cellStyle name="SAPBEXexcGood3 4 3 6" xfId="25278"/>
    <cellStyle name="SAPBEXexcGood3 4 3 7" xfId="25279"/>
    <cellStyle name="SAPBEXexcGood3 4 3 8" xfId="25280"/>
    <cellStyle name="SAPBEXexcGood3 4 3 9" xfId="25281"/>
    <cellStyle name="SAPBEXexcGood3 4 4" xfId="25282"/>
    <cellStyle name="SAPBEXexcGood3 4 4 2" xfId="25283"/>
    <cellStyle name="SAPBEXexcGood3 4 4 3" xfId="25284"/>
    <cellStyle name="SAPBEXexcGood3 4 4 4" xfId="25285"/>
    <cellStyle name="SAPBEXexcGood3 4 4 5" xfId="25286"/>
    <cellStyle name="SAPBEXexcGood3 4 4 6" xfId="25287"/>
    <cellStyle name="SAPBEXexcGood3 4 4 7" xfId="25288"/>
    <cellStyle name="SAPBEXexcGood3 4 4 8" xfId="25289"/>
    <cellStyle name="SAPBEXexcGood3 4 5" xfId="25290"/>
    <cellStyle name="SAPBEXexcGood3 4 5 2" xfId="25291"/>
    <cellStyle name="SAPBEXexcGood3 4 5 3" xfId="25292"/>
    <cellStyle name="SAPBEXexcGood3 4 5 4" xfId="25293"/>
    <cellStyle name="SAPBEXexcGood3 4 5 5" xfId="25294"/>
    <cellStyle name="SAPBEXexcGood3 4 5 6" xfId="25295"/>
    <cellStyle name="SAPBEXexcGood3 4 5 7" xfId="25296"/>
    <cellStyle name="SAPBEXexcGood3 4 5 8" xfId="25297"/>
    <cellStyle name="SAPBEXexcGood3 4 6" xfId="25298"/>
    <cellStyle name="SAPBEXexcGood3 4 7" xfId="25299"/>
    <cellStyle name="SAPBEXexcGood3 4 8" xfId="25300"/>
    <cellStyle name="SAPBEXexcGood3 4 9" xfId="25301"/>
    <cellStyle name="SAPBEXexcGood3 5" xfId="25302"/>
    <cellStyle name="SAPBEXexcGood3 5 10" xfId="25303"/>
    <cellStyle name="SAPBEXexcGood3 5 11" xfId="25304"/>
    <cellStyle name="SAPBEXexcGood3 5 12" xfId="25305"/>
    <cellStyle name="SAPBEXexcGood3 5 13" xfId="25306"/>
    <cellStyle name="SAPBEXexcGood3 5 14" xfId="25307"/>
    <cellStyle name="SAPBEXexcGood3 5 2" xfId="25308"/>
    <cellStyle name="SAPBEXexcGood3 5 2 10" xfId="25309"/>
    <cellStyle name="SAPBEXexcGood3 5 2 2" xfId="25310"/>
    <cellStyle name="SAPBEXexcGood3 5 2 3" xfId="25311"/>
    <cellStyle name="SAPBEXexcGood3 5 2 4" xfId="25312"/>
    <cellStyle name="SAPBEXexcGood3 5 2 5" xfId="25313"/>
    <cellStyle name="SAPBEXexcGood3 5 2 6" xfId="25314"/>
    <cellStyle name="SAPBEXexcGood3 5 2 7" xfId="25315"/>
    <cellStyle name="SAPBEXexcGood3 5 2 8" xfId="25316"/>
    <cellStyle name="SAPBEXexcGood3 5 2 9" xfId="25317"/>
    <cellStyle name="SAPBEXexcGood3 5 3" xfId="25318"/>
    <cellStyle name="SAPBEXexcGood3 5 3 2" xfId="25319"/>
    <cellStyle name="SAPBEXexcGood3 5 3 3" xfId="25320"/>
    <cellStyle name="SAPBEXexcGood3 5 3 4" xfId="25321"/>
    <cellStyle name="SAPBEXexcGood3 5 3 5" xfId="25322"/>
    <cellStyle name="SAPBEXexcGood3 5 3 6" xfId="25323"/>
    <cellStyle name="SAPBEXexcGood3 5 3 7" xfId="25324"/>
    <cellStyle name="SAPBEXexcGood3 5 3 8" xfId="25325"/>
    <cellStyle name="SAPBEXexcGood3 5 4" xfId="25326"/>
    <cellStyle name="SAPBEXexcGood3 5 4 2" xfId="25327"/>
    <cellStyle name="SAPBEXexcGood3 5 4 3" xfId="25328"/>
    <cellStyle name="SAPBEXexcGood3 5 4 4" xfId="25329"/>
    <cellStyle name="SAPBEXexcGood3 5 4 5" xfId="25330"/>
    <cellStyle name="SAPBEXexcGood3 5 4 6" xfId="25331"/>
    <cellStyle name="SAPBEXexcGood3 5 4 7" xfId="25332"/>
    <cellStyle name="SAPBEXexcGood3 5 4 8" xfId="25333"/>
    <cellStyle name="SAPBEXexcGood3 5 5" xfId="25334"/>
    <cellStyle name="SAPBEXexcGood3 5 6" xfId="25335"/>
    <cellStyle name="SAPBEXexcGood3 5 7" xfId="25336"/>
    <cellStyle name="SAPBEXexcGood3 5 8" xfId="25337"/>
    <cellStyle name="SAPBEXexcGood3 5 9" xfId="25338"/>
    <cellStyle name="SAPBEXexcGood3 6" xfId="25339"/>
    <cellStyle name="SAPBEXexcGood3 6 10" xfId="25340"/>
    <cellStyle name="SAPBEXexcGood3 6 2" xfId="25341"/>
    <cellStyle name="SAPBEXexcGood3 6 2 2" xfId="25342"/>
    <cellStyle name="SAPBEXexcGood3 6 2 3" xfId="25343"/>
    <cellStyle name="SAPBEXexcGood3 6 2 4" xfId="25344"/>
    <cellStyle name="SAPBEXexcGood3 6 2 5" xfId="25345"/>
    <cellStyle name="SAPBEXexcGood3 6 2 6" xfId="25346"/>
    <cellStyle name="SAPBEXexcGood3 6 3" xfId="25347"/>
    <cellStyle name="SAPBEXexcGood3 6 4" xfId="25348"/>
    <cellStyle name="SAPBEXexcGood3 6 5" xfId="25349"/>
    <cellStyle name="SAPBEXexcGood3 6 6" xfId="25350"/>
    <cellStyle name="SAPBEXexcGood3 6 7" xfId="25351"/>
    <cellStyle name="SAPBEXexcGood3 6 8" xfId="25352"/>
    <cellStyle name="SAPBEXexcGood3 6 9" xfId="25353"/>
    <cellStyle name="SAPBEXexcGood3 7" xfId="25354"/>
    <cellStyle name="SAPBEXexcGood3 7 10" xfId="25355"/>
    <cellStyle name="SAPBEXexcGood3 7 2" xfId="25356"/>
    <cellStyle name="SAPBEXexcGood3 7 2 2" xfId="25357"/>
    <cellStyle name="SAPBEXexcGood3 7 2 3" xfId="25358"/>
    <cellStyle name="SAPBEXexcGood3 7 2 4" xfId="25359"/>
    <cellStyle name="SAPBEXexcGood3 7 2 5" xfId="25360"/>
    <cellStyle name="SAPBEXexcGood3 7 2 6" xfId="25361"/>
    <cellStyle name="SAPBEXexcGood3 7 3" xfId="25362"/>
    <cellStyle name="SAPBEXexcGood3 7 4" xfId="25363"/>
    <cellStyle name="SAPBEXexcGood3 7 5" xfId="25364"/>
    <cellStyle name="SAPBEXexcGood3 7 6" xfId="25365"/>
    <cellStyle name="SAPBEXexcGood3 7 7" xfId="25366"/>
    <cellStyle name="SAPBEXexcGood3 7 8" xfId="25367"/>
    <cellStyle name="SAPBEXexcGood3 7 9" xfId="25368"/>
    <cellStyle name="SAPBEXexcGood3 8" xfId="25369"/>
    <cellStyle name="SAPBEXexcGood3 8 10" xfId="25370"/>
    <cellStyle name="SAPBEXexcGood3 8 2" xfId="25371"/>
    <cellStyle name="SAPBEXexcGood3 8 2 2" xfId="25372"/>
    <cellStyle name="SAPBEXexcGood3 8 2 3" xfId="25373"/>
    <cellStyle name="SAPBEXexcGood3 8 2 4" xfId="25374"/>
    <cellStyle name="SAPBEXexcGood3 8 2 5" xfId="25375"/>
    <cellStyle name="SAPBEXexcGood3 8 2 6" xfId="25376"/>
    <cellStyle name="SAPBEXexcGood3 8 3" xfId="25377"/>
    <cellStyle name="SAPBEXexcGood3 8 4" xfId="25378"/>
    <cellStyle name="SAPBEXexcGood3 8 5" xfId="25379"/>
    <cellStyle name="SAPBEXexcGood3 8 6" xfId="25380"/>
    <cellStyle name="SAPBEXexcGood3 8 7" xfId="25381"/>
    <cellStyle name="SAPBEXexcGood3 8 8" xfId="25382"/>
    <cellStyle name="SAPBEXexcGood3 8 9" xfId="25383"/>
    <cellStyle name="SAPBEXexcGood3 9" xfId="25384"/>
    <cellStyle name="SAPBEXexcGood3 9 2" xfId="25385"/>
    <cellStyle name="SAPBEXexcGood3 9 2 2" xfId="25386"/>
    <cellStyle name="SAPBEXexcGood3 9 2 3" xfId="25387"/>
    <cellStyle name="SAPBEXexcGood3 9 2 4" xfId="25388"/>
    <cellStyle name="SAPBEXexcGood3 9 2 5" xfId="25389"/>
    <cellStyle name="SAPBEXexcGood3 9 2 6" xfId="25390"/>
    <cellStyle name="SAPBEXexcGood3 9 3" xfId="25391"/>
    <cellStyle name="SAPBEXexcGood3 9 4" xfId="25392"/>
    <cellStyle name="SAPBEXexcGood3 9 5" xfId="25393"/>
    <cellStyle name="SAPBEXexcGood3 9 6" xfId="25394"/>
    <cellStyle name="SAPBEXexcGood3 9 7" xfId="25395"/>
    <cellStyle name="SAPBEXexcGood3_реестр объектов ЕНЭС" xfId="25396"/>
    <cellStyle name="SAPBEXfilterDrill" xfId="25397"/>
    <cellStyle name="SAPBEXfilterDrill 10" xfId="25398"/>
    <cellStyle name="SAPBEXfilterDrill 10 2" xfId="25399"/>
    <cellStyle name="SAPBEXfilterDrill 10 3" xfId="25400"/>
    <cellStyle name="SAPBEXfilterDrill 10 4" xfId="25401"/>
    <cellStyle name="SAPBEXfilterDrill 10 5" xfId="25402"/>
    <cellStyle name="SAPBEXfilterDrill 10 6" xfId="25403"/>
    <cellStyle name="SAPBEXfilterDrill 11" xfId="25404"/>
    <cellStyle name="SAPBEXfilterDrill 12" xfId="25405"/>
    <cellStyle name="SAPBEXfilterDrill 13" xfId="25406"/>
    <cellStyle name="SAPBEXfilterDrill 14" xfId="25407"/>
    <cellStyle name="SAPBEXfilterDrill 15" xfId="25408"/>
    <cellStyle name="SAPBEXfilterDrill 16" xfId="25409"/>
    <cellStyle name="SAPBEXfilterDrill 17" xfId="25410"/>
    <cellStyle name="SAPBEXfilterDrill 18" xfId="25411"/>
    <cellStyle name="SAPBEXfilterDrill 2" xfId="25412"/>
    <cellStyle name="SAPBEXfilterDrill 2 10" xfId="25413"/>
    <cellStyle name="SAPBEXfilterDrill 2 11" xfId="25414"/>
    <cellStyle name="SAPBEXfilterDrill 2 12" xfId="25415"/>
    <cellStyle name="SAPBEXfilterDrill 2 13" xfId="25416"/>
    <cellStyle name="SAPBEXfilterDrill 2 14" xfId="25417"/>
    <cellStyle name="SAPBEXfilterDrill 2 15" xfId="25418"/>
    <cellStyle name="SAPBEXfilterDrill 2 16" xfId="25419"/>
    <cellStyle name="SAPBEXfilterDrill 2 2" xfId="25420"/>
    <cellStyle name="SAPBEXfilterDrill 2 2 10" xfId="25421"/>
    <cellStyle name="SAPBEXfilterDrill 2 2 11" xfId="25422"/>
    <cellStyle name="SAPBEXfilterDrill 2 2 12" xfId="25423"/>
    <cellStyle name="SAPBEXfilterDrill 2 2 13" xfId="25424"/>
    <cellStyle name="SAPBEXfilterDrill 2 2 14" xfId="25425"/>
    <cellStyle name="SAPBEXfilterDrill 2 2 15" xfId="25426"/>
    <cellStyle name="SAPBEXfilterDrill 2 2 16" xfId="25427"/>
    <cellStyle name="SAPBEXfilterDrill 2 2 2" xfId="25428"/>
    <cellStyle name="SAPBEXfilterDrill 2 2 2 10" xfId="25429"/>
    <cellStyle name="SAPBEXfilterDrill 2 2 2 11" xfId="25430"/>
    <cellStyle name="SAPBEXfilterDrill 2 2 2 12" xfId="25431"/>
    <cellStyle name="SAPBEXfilterDrill 2 2 2 13" xfId="25432"/>
    <cellStyle name="SAPBEXfilterDrill 2 2 2 14" xfId="25433"/>
    <cellStyle name="SAPBEXfilterDrill 2 2 2 2" xfId="25434"/>
    <cellStyle name="SAPBEXfilterDrill 2 2 2 2 10" xfId="25435"/>
    <cellStyle name="SAPBEXfilterDrill 2 2 2 2 2" xfId="25436"/>
    <cellStyle name="SAPBEXfilterDrill 2 2 2 2 3" xfId="25437"/>
    <cellStyle name="SAPBEXfilterDrill 2 2 2 2 4" xfId="25438"/>
    <cellStyle name="SAPBEXfilterDrill 2 2 2 2 5" xfId="25439"/>
    <cellStyle name="SAPBEXfilterDrill 2 2 2 2 6" xfId="25440"/>
    <cellStyle name="SAPBEXfilterDrill 2 2 2 2 7" xfId="25441"/>
    <cellStyle name="SAPBEXfilterDrill 2 2 2 2 8" xfId="25442"/>
    <cellStyle name="SAPBEXfilterDrill 2 2 2 2 9" xfId="25443"/>
    <cellStyle name="SAPBEXfilterDrill 2 2 2 3" xfId="25444"/>
    <cellStyle name="SAPBEXfilterDrill 2 2 2 3 2" xfId="25445"/>
    <cellStyle name="SAPBEXfilterDrill 2 2 2 3 3" xfId="25446"/>
    <cellStyle name="SAPBEXfilterDrill 2 2 2 3 4" xfId="25447"/>
    <cellStyle name="SAPBEXfilterDrill 2 2 2 3 5" xfId="25448"/>
    <cellStyle name="SAPBEXfilterDrill 2 2 2 3 6" xfId="25449"/>
    <cellStyle name="SAPBEXfilterDrill 2 2 2 3 7" xfId="25450"/>
    <cellStyle name="SAPBEXfilterDrill 2 2 2 3 8" xfId="25451"/>
    <cellStyle name="SAPBEXfilterDrill 2 2 2 4" xfId="25452"/>
    <cellStyle name="SAPBEXfilterDrill 2 2 2 4 2" xfId="25453"/>
    <cellStyle name="SAPBEXfilterDrill 2 2 2 4 3" xfId="25454"/>
    <cellStyle name="SAPBEXfilterDrill 2 2 2 4 4" xfId="25455"/>
    <cellStyle name="SAPBEXfilterDrill 2 2 2 4 5" xfId="25456"/>
    <cellStyle name="SAPBEXfilterDrill 2 2 2 4 6" xfId="25457"/>
    <cellStyle name="SAPBEXfilterDrill 2 2 2 4 7" xfId="25458"/>
    <cellStyle name="SAPBEXfilterDrill 2 2 2 4 8" xfId="25459"/>
    <cellStyle name="SAPBEXfilterDrill 2 2 2 5" xfId="25460"/>
    <cellStyle name="SAPBEXfilterDrill 2 2 2 6" xfId="25461"/>
    <cellStyle name="SAPBEXfilterDrill 2 2 2 7" xfId="25462"/>
    <cellStyle name="SAPBEXfilterDrill 2 2 2 8" xfId="25463"/>
    <cellStyle name="SAPBEXfilterDrill 2 2 2 9" xfId="25464"/>
    <cellStyle name="SAPBEXfilterDrill 2 2 3" xfId="25465"/>
    <cellStyle name="SAPBEXfilterDrill 2 2 3 10" xfId="25466"/>
    <cellStyle name="SAPBEXfilterDrill 2 2 3 2" xfId="25467"/>
    <cellStyle name="SAPBEXfilterDrill 2 2 3 2 2" xfId="25468"/>
    <cellStyle name="SAPBEXfilterDrill 2 2 3 2 3" xfId="25469"/>
    <cellStyle name="SAPBEXfilterDrill 2 2 3 3" xfId="25470"/>
    <cellStyle name="SAPBEXfilterDrill 2 2 3 4" xfId="25471"/>
    <cellStyle name="SAPBEXfilterDrill 2 2 3 5" xfId="25472"/>
    <cellStyle name="SAPBEXfilterDrill 2 2 3 6" xfId="25473"/>
    <cellStyle name="SAPBEXfilterDrill 2 2 3 7" xfId="25474"/>
    <cellStyle name="SAPBEXfilterDrill 2 2 3 8" xfId="25475"/>
    <cellStyle name="SAPBEXfilterDrill 2 2 3 9" xfId="25476"/>
    <cellStyle name="SAPBEXfilterDrill 2 2 4" xfId="25477"/>
    <cellStyle name="SAPBEXfilterDrill 2 2 4 10" xfId="25478"/>
    <cellStyle name="SAPBEXfilterDrill 2 2 4 2" xfId="25479"/>
    <cellStyle name="SAPBEXfilterDrill 2 2 4 3" xfId="25480"/>
    <cellStyle name="SAPBEXfilterDrill 2 2 4 4" xfId="25481"/>
    <cellStyle name="SAPBEXfilterDrill 2 2 4 5" xfId="25482"/>
    <cellStyle name="SAPBEXfilterDrill 2 2 4 6" xfId="25483"/>
    <cellStyle name="SAPBEXfilterDrill 2 2 4 7" xfId="25484"/>
    <cellStyle name="SAPBEXfilterDrill 2 2 4 8" xfId="25485"/>
    <cellStyle name="SAPBEXfilterDrill 2 2 4 9" xfId="25486"/>
    <cellStyle name="SAPBEXfilterDrill 2 2 5" xfId="25487"/>
    <cellStyle name="SAPBEXfilterDrill 2 2 5 2" xfId="25488"/>
    <cellStyle name="SAPBEXfilterDrill 2 2 5 3" xfId="25489"/>
    <cellStyle name="SAPBEXfilterDrill 2 2 5 4" xfId="25490"/>
    <cellStyle name="SAPBEXfilterDrill 2 2 5 5" xfId="25491"/>
    <cellStyle name="SAPBEXfilterDrill 2 2 5 6" xfId="25492"/>
    <cellStyle name="SAPBEXfilterDrill 2 2 5 7" xfId="25493"/>
    <cellStyle name="SAPBEXfilterDrill 2 2 5 8" xfId="25494"/>
    <cellStyle name="SAPBEXfilterDrill 2 2 6" xfId="25495"/>
    <cellStyle name="SAPBEXfilterDrill 2 2 7" xfId="25496"/>
    <cellStyle name="SAPBEXfilterDrill 2 2 8" xfId="25497"/>
    <cellStyle name="SAPBEXfilterDrill 2 2 9" xfId="25498"/>
    <cellStyle name="SAPBEXfilterDrill 2 3" xfId="25499"/>
    <cellStyle name="SAPBEXfilterDrill 2 3 10" xfId="25500"/>
    <cellStyle name="SAPBEXfilterDrill 2 3 11" xfId="25501"/>
    <cellStyle name="SAPBEXfilterDrill 2 3 12" xfId="25502"/>
    <cellStyle name="SAPBEXfilterDrill 2 3 13" xfId="25503"/>
    <cellStyle name="SAPBEXfilterDrill 2 3 14" xfId="25504"/>
    <cellStyle name="SAPBEXfilterDrill 2 3 2" xfId="25505"/>
    <cellStyle name="SAPBEXfilterDrill 2 3 2 10" xfId="25506"/>
    <cellStyle name="SAPBEXfilterDrill 2 3 2 2" xfId="25507"/>
    <cellStyle name="SAPBEXfilterDrill 2 3 2 2 2" xfId="25508"/>
    <cellStyle name="SAPBEXfilterDrill 2 3 2 2 3" xfId="25509"/>
    <cellStyle name="SAPBEXfilterDrill 2 3 2 3" xfId="25510"/>
    <cellStyle name="SAPBEXfilterDrill 2 3 2 4" xfId="25511"/>
    <cellStyle name="SAPBEXfilterDrill 2 3 2 5" xfId="25512"/>
    <cellStyle name="SAPBEXfilterDrill 2 3 2 6" xfId="25513"/>
    <cellStyle name="SAPBEXfilterDrill 2 3 2 7" xfId="25514"/>
    <cellStyle name="SAPBEXfilterDrill 2 3 2 8" xfId="25515"/>
    <cellStyle name="SAPBEXfilterDrill 2 3 2 9" xfId="25516"/>
    <cellStyle name="SAPBEXfilterDrill 2 3 3" xfId="25517"/>
    <cellStyle name="SAPBEXfilterDrill 2 3 3 10" xfId="25518"/>
    <cellStyle name="SAPBEXfilterDrill 2 3 3 2" xfId="25519"/>
    <cellStyle name="SAPBEXfilterDrill 2 3 3 3" xfId="25520"/>
    <cellStyle name="SAPBEXfilterDrill 2 3 3 4" xfId="25521"/>
    <cellStyle name="SAPBEXfilterDrill 2 3 3 5" xfId="25522"/>
    <cellStyle name="SAPBEXfilterDrill 2 3 3 6" xfId="25523"/>
    <cellStyle name="SAPBEXfilterDrill 2 3 3 7" xfId="25524"/>
    <cellStyle name="SAPBEXfilterDrill 2 3 3 8" xfId="25525"/>
    <cellStyle name="SAPBEXfilterDrill 2 3 3 9" xfId="25526"/>
    <cellStyle name="SAPBEXfilterDrill 2 3 4" xfId="25527"/>
    <cellStyle name="SAPBEXfilterDrill 2 3 4 2" xfId="25528"/>
    <cellStyle name="SAPBEXfilterDrill 2 3 4 3" xfId="25529"/>
    <cellStyle name="SAPBEXfilterDrill 2 3 4 4" xfId="25530"/>
    <cellStyle name="SAPBEXfilterDrill 2 3 4 5" xfId="25531"/>
    <cellStyle name="SAPBEXfilterDrill 2 3 4 6" xfId="25532"/>
    <cellStyle name="SAPBEXfilterDrill 2 3 4 7" xfId="25533"/>
    <cellStyle name="SAPBEXfilterDrill 2 3 4 8" xfId="25534"/>
    <cellStyle name="SAPBEXfilterDrill 2 3 5" xfId="25535"/>
    <cellStyle name="SAPBEXfilterDrill 2 3 6" xfId="25536"/>
    <cellStyle name="SAPBEXfilterDrill 2 3 7" xfId="25537"/>
    <cellStyle name="SAPBEXfilterDrill 2 3 8" xfId="25538"/>
    <cellStyle name="SAPBEXfilterDrill 2 3 9" xfId="25539"/>
    <cellStyle name="SAPBEXfilterDrill 2 4" xfId="25540"/>
    <cellStyle name="SAPBEXfilterDrill 2 4 10" xfId="25541"/>
    <cellStyle name="SAPBEXfilterDrill 2 4 2" xfId="25542"/>
    <cellStyle name="SAPBEXfilterDrill 2 4 2 2" xfId="25543"/>
    <cellStyle name="SAPBEXfilterDrill 2 4 2 2 2" xfId="25544"/>
    <cellStyle name="SAPBEXfilterDrill 2 4 2 3" xfId="25545"/>
    <cellStyle name="SAPBEXfilterDrill 2 4 2 4" xfId="25546"/>
    <cellStyle name="SAPBEXfilterDrill 2 4 3" xfId="25547"/>
    <cellStyle name="SAPBEXfilterDrill 2 4 3 2" xfId="25548"/>
    <cellStyle name="SAPBEXfilterDrill 2 4 3 3" xfId="25549"/>
    <cellStyle name="SAPBEXfilterDrill 2 4 4" xfId="25550"/>
    <cellStyle name="SAPBEXfilterDrill 2 4 5" xfId="25551"/>
    <cellStyle name="SAPBEXfilterDrill 2 4 6" xfId="25552"/>
    <cellStyle name="SAPBEXfilterDrill 2 4 7" xfId="25553"/>
    <cellStyle name="SAPBEXfilterDrill 2 4 8" xfId="25554"/>
    <cellStyle name="SAPBEXfilterDrill 2 4 9" xfId="25555"/>
    <cellStyle name="SAPBEXfilterDrill 2 5" xfId="25556"/>
    <cellStyle name="SAPBEXfilterDrill 2 5 10" xfId="25557"/>
    <cellStyle name="SAPBEXfilterDrill 2 5 2" xfId="25558"/>
    <cellStyle name="SAPBEXfilterDrill 2 5 2 2" xfId="25559"/>
    <cellStyle name="SAPBEXfilterDrill 2 5 2 3" xfId="25560"/>
    <cellStyle name="SAPBEXfilterDrill 2 5 3" xfId="25561"/>
    <cellStyle name="SAPBEXfilterDrill 2 5 4" xfId="25562"/>
    <cellStyle name="SAPBEXfilterDrill 2 5 5" xfId="25563"/>
    <cellStyle name="SAPBEXfilterDrill 2 5 6" xfId="25564"/>
    <cellStyle name="SAPBEXfilterDrill 2 5 7" xfId="25565"/>
    <cellStyle name="SAPBEXfilterDrill 2 5 8" xfId="25566"/>
    <cellStyle name="SAPBEXfilterDrill 2 5 9" xfId="25567"/>
    <cellStyle name="SAPBEXfilterDrill 2 6" xfId="25568"/>
    <cellStyle name="SAPBEXfilterDrill 2 6 10" xfId="25569"/>
    <cellStyle name="SAPBEXfilterDrill 2 6 2" xfId="25570"/>
    <cellStyle name="SAPBEXfilterDrill 2 6 3" xfId="25571"/>
    <cellStyle name="SAPBEXfilterDrill 2 6 4" xfId="25572"/>
    <cellStyle name="SAPBEXfilterDrill 2 6 5" xfId="25573"/>
    <cellStyle name="SAPBEXfilterDrill 2 6 6" xfId="25574"/>
    <cellStyle name="SAPBEXfilterDrill 2 6 7" xfId="25575"/>
    <cellStyle name="SAPBEXfilterDrill 2 6 8" xfId="25576"/>
    <cellStyle name="SAPBEXfilterDrill 2 6 9" xfId="25577"/>
    <cellStyle name="SAPBEXfilterDrill 2 7" xfId="25578"/>
    <cellStyle name="SAPBEXfilterDrill 2 7 2" xfId="25579"/>
    <cellStyle name="SAPBEXfilterDrill 2 7 3" xfId="25580"/>
    <cellStyle name="SAPBEXfilterDrill 2 7 4" xfId="25581"/>
    <cellStyle name="SAPBEXfilterDrill 2 7 5" xfId="25582"/>
    <cellStyle name="SAPBEXfilterDrill 2 7 6" xfId="25583"/>
    <cellStyle name="SAPBEXfilterDrill 2 8" xfId="25584"/>
    <cellStyle name="SAPBEXfilterDrill 2 8 2" xfId="25585"/>
    <cellStyle name="SAPBEXfilterDrill 2 8 3" xfId="25586"/>
    <cellStyle name="SAPBEXfilterDrill 2 8 4" xfId="25587"/>
    <cellStyle name="SAPBEXfilterDrill 2 8 5" xfId="25588"/>
    <cellStyle name="SAPBEXfilterDrill 2 8 6" xfId="25589"/>
    <cellStyle name="SAPBEXfilterDrill 2 9" xfId="25590"/>
    <cellStyle name="SAPBEXfilterDrill 3" xfId="25591"/>
    <cellStyle name="SAPBEXfilterDrill 3 10" xfId="25592"/>
    <cellStyle name="SAPBEXfilterDrill 3 11" xfId="25593"/>
    <cellStyle name="SAPBEXfilterDrill 3 12" xfId="25594"/>
    <cellStyle name="SAPBEXfilterDrill 3 13" xfId="25595"/>
    <cellStyle name="SAPBEXfilterDrill 3 14" xfId="25596"/>
    <cellStyle name="SAPBEXfilterDrill 3 15" xfId="25597"/>
    <cellStyle name="SAPBEXfilterDrill 3 16" xfId="25598"/>
    <cellStyle name="SAPBEXfilterDrill 3 2" xfId="25599"/>
    <cellStyle name="SAPBEXfilterDrill 3 2 10" xfId="25600"/>
    <cellStyle name="SAPBEXfilterDrill 3 2 11" xfId="25601"/>
    <cellStyle name="SAPBEXfilterDrill 3 2 12" xfId="25602"/>
    <cellStyle name="SAPBEXfilterDrill 3 2 13" xfId="25603"/>
    <cellStyle name="SAPBEXfilterDrill 3 2 14" xfId="25604"/>
    <cellStyle name="SAPBEXfilterDrill 3 2 15" xfId="25605"/>
    <cellStyle name="SAPBEXfilterDrill 3 2 16" xfId="25606"/>
    <cellStyle name="SAPBEXfilterDrill 3 2 2" xfId="25607"/>
    <cellStyle name="SAPBEXfilterDrill 3 2 2 10" xfId="25608"/>
    <cellStyle name="SAPBEXfilterDrill 3 2 2 11" xfId="25609"/>
    <cellStyle name="SAPBEXfilterDrill 3 2 2 12" xfId="25610"/>
    <cellStyle name="SAPBEXfilterDrill 3 2 2 13" xfId="25611"/>
    <cellStyle name="SAPBEXfilterDrill 3 2 2 14" xfId="25612"/>
    <cellStyle name="SAPBEXfilterDrill 3 2 2 2" xfId="25613"/>
    <cellStyle name="SAPBEXfilterDrill 3 2 2 2 10" xfId="25614"/>
    <cellStyle name="SAPBEXfilterDrill 3 2 2 2 2" xfId="25615"/>
    <cellStyle name="SAPBEXfilterDrill 3 2 2 2 3" xfId="25616"/>
    <cellStyle name="SAPBEXfilterDrill 3 2 2 2 4" xfId="25617"/>
    <cellStyle name="SAPBEXfilterDrill 3 2 2 2 5" xfId="25618"/>
    <cellStyle name="SAPBEXfilterDrill 3 2 2 2 6" xfId="25619"/>
    <cellStyle name="SAPBEXfilterDrill 3 2 2 2 7" xfId="25620"/>
    <cellStyle name="SAPBEXfilterDrill 3 2 2 2 8" xfId="25621"/>
    <cellStyle name="SAPBEXfilterDrill 3 2 2 2 9" xfId="25622"/>
    <cellStyle name="SAPBEXfilterDrill 3 2 2 3" xfId="25623"/>
    <cellStyle name="SAPBEXfilterDrill 3 2 2 3 2" xfId="25624"/>
    <cellStyle name="SAPBEXfilterDrill 3 2 2 3 3" xfId="25625"/>
    <cellStyle name="SAPBEXfilterDrill 3 2 2 3 4" xfId="25626"/>
    <cellStyle name="SAPBEXfilterDrill 3 2 2 3 5" xfId="25627"/>
    <cellStyle name="SAPBEXfilterDrill 3 2 2 3 6" xfId="25628"/>
    <cellStyle name="SAPBEXfilterDrill 3 2 2 3 7" xfId="25629"/>
    <cellStyle name="SAPBEXfilterDrill 3 2 2 3 8" xfId="25630"/>
    <cellStyle name="SAPBEXfilterDrill 3 2 2 4" xfId="25631"/>
    <cellStyle name="SAPBEXfilterDrill 3 2 2 4 2" xfId="25632"/>
    <cellStyle name="SAPBEXfilterDrill 3 2 2 4 3" xfId="25633"/>
    <cellStyle name="SAPBEXfilterDrill 3 2 2 4 4" xfId="25634"/>
    <cellStyle name="SAPBEXfilterDrill 3 2 2 4 5" xfId="25635"/>
    <cellStyle name="SAPBEXfilterDrill 3 2 2 4 6" xfId="25636"/>
    <cellStyle name="SAPBEXfilterDrill 3 2 2 4 7" xfId="25637"/>
    <cellStyle name="SAPBEXfilterDrill 3 2 2 4 8" xfId="25638"/>
    <cellStyle name="SAPBEXfilterDrill 3 2 2 5" xfId="25639"/>
    <cellStyle name="SAPBEXfilterDrill 3 2 2 6" xfId="25640"/>
    <cellStyle name="SAPBEXfilterDrill 3 2 2 7" xfId="25641"/>
    <cellStyle name="SAPBEXfilterDrill 3 2 2 8" xfId="25642"/>
    <cellStyle name="SAPBEXfilterDrill 3 2 2 9" xfId="25643"/>
    <cellStyle name="SAPBEXfilterDrill 3 2 3" xfId="25644"/>
    <cellStyle name="SAPBEXfilterDrill 3 2 3 10" xfId="25645"/>
    <cellStyle name="SAPBEXfilterDrill 3 2 3 2" xfId="25646"/>
    <cellStyle name="SAPBEXfilterDrill 3 2 3 3" xfId="25647"/>
    <cellStyle name="SAPBEXfilterDrill 3 2 3 4" xfId="25648"/>
    <cellStyle name="SAPBEXfilterDrill 3 2 3 5" xfId="25649"/>
    <cellStyle name="SAPBEXfilterDrill 3 2 3 6" xfId="25650"/>
    <cellStyle name="SAPBEXfilterDrill 3 2 3 7" xfId="25651"/>
    <cellStyle name="SAPBEXfilterDrill 3 2 3 8" xfId="25652"/>
    <cellStyle name="SAPBEXfilterDrill 3 2 3 9" xfId="25653"/>
    <cellStyle name="SAPBEXfilterDrill 3 2 4" xfId="25654"/>
    <cellStyle name="SAPBEXfilterDrill 3 2 4 2" xfId="25655"/>
    <cellStyle name="SAPBEXfilterDrill 3 2 4 3" xfId="25656"/>
    <cellStyle name="SAPBEXfilterDrill 3 2 4 4" xfId="25657"/>
    <cellStyle name="SAPBEXfilterDrill 3 2 4 5" xfId="25658"/>
    <cellStyle name="SAPBEXfilterDrill 3 2 4 6" xfId="25659"/>
    <cellStyle name="SAPBEXfilterDrill 3 2 4 7" xfId="25660"/>
    <cellStyle name="SAPBEXfilterDrill 3 2 4 8" xfId="25661"/>
    <cellStyle name="SAPBEXfilterDrill 3 2 5" xfId="25662"/>
    <cellStyle name="SAPBEXfilterDrill 3 2 5 2" xfId="25663"/>
    <cellStyle name="SAPBEXfilterDrill 3 2 5 3" xfId="25664"/>
    <cellStyle name="SAPBEXfilterDrill 3 2 5 4" xfId="25665"/>
    <cellStyle name="SAPBEXfilterDrill 3 2 5 5" xfId="25666"/>
    <cellStyle name="SAPBEXfilterDrill 3 2 5 6" xfId="25667"/>
    <cellStyle name="SAPBEXfilterDrill 3 2 5 7" xfId="25668"/>
    <cellStyle name="SAPBEXfilterDrill 3 2 5 8" xfId="25669"/>
    <cellStyle name="SAPBEXfilterDrill 3 2 6" xfId="25670"/>
    <cellStyle name="SAPBEXfilterDrill 3 2 7" xfId="25671"/>
    <cellStyle name="SAPBEXfilterDrill 3 2 8" xfId="25672"/>
    <cellStyle name="SAPBEXfilterDrill 3 2 9" xfId="25673"/>
    <cellStyle name="SAPBEXfilterDrill 3 3" xfId="25674"/>
    <cellStyle name="SAPBEXfilterDrill 3 3 10" xfId="25675"/>
    <cellStyle name="SAPBEXfilterDrill 3 3 11" xfId="25676"/>
    <cellStyle name="SAPBEXfilterDrill 3 3 12" xfId="25677"/>
    <cellStyle name="SAPBEXfilterDrill 3 3 13" xfId="25678"/>
    <cellStyle name="SAPBEXfilterDrill 3 3 14" xfId="25679"/>
    <cellStyle name="SAPBEXfilterDrill 3 3 2" xfId="25680"/>
    <cellStyle name="SAPBEXfilterDrill 3 3 2 10" xfId="25681"/>
    <cellStyle name="SAPBEXfilterDrill 3 3 2 2" xfId="25682"/>
    <cellStyle name="SAPBEXfilterDrill 3 3 2 2 2" xfId="25683"/>
    <cellStyle name="SAPBEXfilterDrill 3 3 2 2 3" xfId="25684"/>
    <cellStyle name="SAPBEXfilterDrill 3 3 2 3" xfId="25685"/>
    <cellStyle name="SAPBEXfilterDrill 3 3 2 4" xfId="25686"/>
    <cellStyle name="SAPBEXfilterDrill 3 3 2 5" xfId="25687"/>
    <cellStyle name="SAPBEXfilterDrill 3 3 2 6" xfId="25688"/>
    <cellStyle name="SAPBEXfilterDrill 3 3 2 7" xfId="25689"/>
    <cellStyle name="SAPBEXfilterDrill 3 3 2 8" xfId="25690"/>
    <cellStyle name="SAPBEXfilterDrill 3 3 2 9" xfId="25691"/>
    <cellStyle name="SAPBEXfilterDrill 3 3 3" xfId="25692"/>
    <cellStyle name="SAPBEXfilterDrill 3 3 3 10" xfId="25693"/>
    <cellStyle name="SAPBEXfilterDrill 3 3 3 2" xfId="25694"/>
    <cellStyle name="SAPBEXfilterDrill 3 3 3 3" xfId="25695"/>
    <cellStyle name="SAPBEXfilterDrill 3 3 3 4" xfId="25696"/>
    <cellStyle name="SAPBEXfilterDrill 3 3 3 5" xfId="25697"/>
    <cellStyle name="SAPBEXfilterDrill 3 3 3 6" xfId="25698"/>
    <cellStyle name="SAPBEXfilterDrill 3 3 3 7" xfId="25699"/>
    <cellStyle name="SAPBEXfilterDrill 3 3 3 8" xfId="25700"/>
    <cellStyle name="SAPBEXfilterDrill 3 3 3 9" xfId="25701"/>
    <cellStyle name="SAPBEXfilterDrill 3 3 4" xfId="25702"/>
    <cellStyle name="SAPBEXfilterDrill 3 3 4 2" xfId="25703"/>
    <cellStyle name="SAPBEXfilterDrill 3 3 4 3" xfId="25704"/>
    <cellStyle name="SAPBEXfilterDrill 3 3 4 4" xfId="25705"/>
    <cellStyle name="SAPBEXfilterDrill 3 3 4 5" xfId="25706"/>
    <cellStyle name="SAPBEXfilterDrill 3 3 4 6" xfId="25707"/>
    <cellStyle name="SAPBEXfilterDrill 3 3 4 7" xfId="25708"/>
    <cellStyle name="SAPBEXfilterDrill 3 3 4 8" xfId="25709"/>
    <cellStyle name="SAPBEXfilterDrill 3 3 5" xfId="25710"/>
    <cellStyle name="SAPBEXfilterDrill 3 3 6" xfId="25711"/>
    <cellStyle name="SAPBEXfilterDrill 3 3 7" xfId="25712"/>
    <cellStyle name="SAPBEXfilterDrill 3 3 8" xfId="25713"/>
    <cellStyle name="SAPBEXfilterDrill 3 3 9" xfId="25714"/>
    <cellStyle name="SAPBEXfilterDrill 3 4" xfId="25715"/>
    <cellStyle name="SAPBEXfilterDrill 3 4 10" xfId="25716"/>
    <cellStyle name="SAPBEXfilterDrill 3 4 2" xfId="25717"/>
    <cellStyle name="SAPBEXfilterDrill 3 4 2 2" xfId="25718"/>
    <cellStyle name="SAPBEXfilterDrill 3 4 2 3" xfId="25719"/>
    <cellStyle name="SAPBEXfilterDrill 3 4 3" xfId="25720"/>
    <cellStyle name="SAPBEXfilterDrill 3 4 4" xfId="25721"/>
    <cellStyle name="SAPBEXfilterDrill 3 4 5" xfId="25722"/>
    <cellStyle name="SAPBEXfilterDrill 3 4 6" xfId="25723"/>
    <cellStyle name="SAPBEXfilterDrill 3 4 7" xfId="25724"/>
    <cellStyle name="SAPBEXfilterDrill 3 4 8" xfId="25725"/>
    <cellStyle name="SAPBEXfilterDrill 3 4 9" xfId="25726"/>
    <cellStyle name="SAPBEXfilterDrill 3 5" xfId="25727"/>
    <cellStyle name="SAPBEXfilterDrill 3 5 10" xfId="25728"/>
    <cellStyle name="SAPBEXfilterDrill 3 5 2" xfId="25729"/>
    <cellStyle name="SAPBEXfilterDrill 3 5 3" xfId="25730"/>
    <cellStyle name="SAPBEXfilterDrill 3 5 4" xfId="25731"/>
    <cellStyle name="SAPBEXfilterDrill 3 5 5" xfId="25732"/>
    <cellStyle name="SAPBEXfilterDrill 3 5 6" xfId="25733"/>
    <cellStyle name="SAPBEXfilterDrill 3 5 7" xfId="25734"/>
    <cellStyle name="SAPBEXfilterDrill 3 5 8" xfId="25735"/>
    <cellStyle name="SAPBEXfilterDrill 3 5 9" xfId="25736"/>
    <cellStyle name="SAPBEXfilterDrill 3 6" xfId="25737"/>
    <cellStyle name="SAPBEXfilterDrill 3 6 10" xfId="25738"/>
    <cellStyle name="SAPBEXfilterDrill 3 6 2" xfId="25739"/>
    <cellStyle name="SAPBEXfilterDrill 3 6 3" xfId="25740"/>
    <cellStyle name="SAPBEXfilterDrill 3 6 4" xfId="25741"/>
    <cellStyle name="SAPBEXfilterDrill 3 6 5" xfId="25742"/>
    <cellStyle name="SAPBEXfilterDrill 3 6 6" xfId="25743"/>
    <cellStyle name="SAPBEXfilterDrill 3 6 7" xfId="25744"/>
    <cellStyle name="SAPBEXfilterDrill 3 6 8" xfId="25745"/>
    <cellStyle name="SAPBEXfilterDrill 3 6 9" xfId="25746"/>
    <cellStyle name="SAPBEXfilterDrill 3 7" xfId="25747"/>
    <cellStyle name="SAPBEXfilterDrill 3 8" xfId="25748"/>
    <cellStyle name="SAPBEXfilterDrill 3 9" xfId="25749"/>
    <cellStyle name="SAPBEXfilterDrill 4" xfId="25750"/>
    <cellStyle name="SAPBEXfilterDrill 4 10" xfId="25751"/>
    <cellStyle name="SAPBEXfilterDrill 4 11" xfId="25752"/>
    <cellStyle name="SAPBEXfilterDrill 4 12" xfId="25753"/>
    <cellStyle name="SAPBEXfilterDrill 4 13" xfId="25754"/>
    <cellStyle name="SAPBEXfilterDrill 4 14" xfId="25755"/>
    <cellStyle name="SAPBEXfilterDrill 4 15" xfId="25756"/>
    <cellStyle name="SAPBEXfilterDrill 4 16" xfId="25757"/>
    <cellStyle name="SAPBEXfilterDrill 4 2" xfId="25758"/>
    <cellStyle name="SAPBEXfilterDrill 4 2 10" xfId="25759"/>
    <cellStyle name="SAPBEXfilterDrill 4 2 11" xfId="25760"/>
    <cellStyle name="SAPBEXfilterDrill 4 2 12" xfId="25761"/>
    <cellStyle name="SAPBEXfilterDrill 4 2 13" xfId="25762"/>
    <cellStyle name="SAPBEXfilterDrill 4 2 14" xfId="25763"/>
    <cellStyle name="SAPBEXfilterDrill 4 2 2" xfId="25764"/>
    <cellStyle name="SAPBEXfilterDrill 4 2 2 2" xfId="25765"/>
    <cellStyle name="SAPBEXfilterDrill 4 2 2 3" xfId="25766"/>
    <cellStyle name="SAPBEXfilterDrill 4 2 2 4" xfId="25767"/>
    <cellStyle name="SAPBEXfilterDrill 4 2 2 5" xfId="25768"/>
    <cellStyle name="SAPBEXfilterDrill 4 2 2 6" xfId="25769"/>
    <cellStyle name="SAPBEXfilterDrill 4 2 2 7" xfId="25770"/>
    <cellStyle name="SAPBEXfilterDrill 4 2 2 8" xfId="25771"/>
    <cellStyle name="SAPBEXfilterDrill 4 2 3" xfId="25772"/>
    <cellStyle name="SAPBEXfilterDrill 4 2 3 2" xfId="25773"/>
    <cellStyle name="SAPBEXfilterDrill 4 2 3 3" xfId="25774"/>
    <cellStyle name="SAPBEXfilterDrill 4 2 3 4" xfId="25775"/>
    <cellStyle name="SAPBEXfilterDrill 4 2 3 5" xfId="25776"/>
    <cellStyle name="SAPBEXfilterDrill 4 2 3 6" xfId="25777"/>
    <cellStyle name="SAPBEXfilterDrill 4 2 3 7" xfId="25778"/>
    <cellStyle name="SAPBEXfilterDrill 4 2 3 8" xfId="25779"/>
    <cellStyle name="SAPBEXfilterDrill 4 2 4" xfId="25780"/>
    <cellStyle name="SAPBEXfilterDrill 4 2 4 2" xfId="25781"/>
    <cellStyle name="SAPBEXfilterDrill 4 2 4 3" xfId="25782"/>
    <cellStyle name="SAPBEXfilterDrill 4 2 4 4" xfId="25783"/>
    <cellStyle name="SAPBEXfilterDrill 4 2 4 5" xfId="25784"/>
    <cellStyle name="SAPBEXfilterDrill 4 2 4 6" xfId="25785"/>
    <cellStyle name="SAPBEXfilterDrill 4 2 4 7" xfId="25786"/>
    <cellStyle name="SAPBEXfilterDrill 4 2 4 8" xfId="25787"/>
    <cellStyle name="SAPBEXfilterDrill 4 2 5" xfId="25788"/>
    <cellStyle name="SAPBEXfilterDrill 4 2 6" xfId="25789"/>
    <cellStyle name="SAPBEXfilterDrill 4 2 7" xfId="25790"/>
    <cellStyle name="SAPBEXfilterDrill 4 2 8" xfId="25791"/>
    <cellStyle name="SAPBEXfilterDrill 4 2 9" xfId="25792"/>
    <cellStyle name="SAPBEXfilterDrill 4 3" xfId="25793"/>
    <cellStyle name="SAPBEXfilterDrill 4 3 2" xfId="25794"/>
    <cellStyle name="SAPBEXfilterDrill 4 3 3" xfId="25795"/>
    <cellStyle name="SAPBEXfilterDrill 4 3 4" xfId="25796"/>
    <cellStyle name="SAPBEXfilterDrill 4 3 5" xfId="25797"/>
    <cellStyle name="SAPBEXfilterDrill 4 3 6" xfId="25798"/>
    <cellStyle name="SAPBEXfilterDrill 4 3 7" xfId="25799"/>
    <cellStyle name="SAPBEXfilterDrill 4 3 8" xfId="25800"/>
    <cellStyle name="SAPBEXfilterDrill 4 4" xfId="25801"/>
    <cellStyle name="SAPBEXfilterDrill 4 4 2" xfId="25802"/>
    <cellStyle name="SAPBEXfilterDrill 4 4 3" xfId="25803"/>
    <cellStyle name="SAPBEXfilterDrill 4 4 4" xfId="25804"/>
    <cellStyle name="SAPBEXfilterDrill 4 4 5" xfId="25805"/>
    <cellStyle name="SAPBEXfilterDrill 4 4 6" xfId="25806"/>
    <cellStyle name="SAPBEXfilterDrill 4 4 7" xfId="25807"/>
    <cellStyle name="SAPBEXfilterDrill 4 4 8" xfId="25808"/>
    <cellStyle name="SAPBEXfilterDrill 4 5" xfId="25809"/>
    <cellStyle name="SAPBEXfilterDrill 4 5 2" xfId="25810"/>
    <cellStyle name="SAPBEXfilterDrill 4 5 3" xfId="25811"/>
    <cellStyle name="SAPBEXfilterDrill 4 5 4" xfId="25812"/>
    <cellStyle name="SAPBEXfilterDrill 4 5 5" xfId="25813"/>
    <cellStyle name="SAPBEXfilterDrill 4 5 6" xfId="25814"/>
    <cellStyle name="SAPBEXfilterDrill 4 5 7" xfId="25815"/>
    <cellStyle name="SAPBEXfilterDrill 4 5 8" xfId="25816"/>
    <cellStyle name="SAPBEXfilterDrill 4 6" xfId="25817"/>
    <cellStyle name="SAPBEXfilterDrill 4 7" xfId="25818"/>
    <cellStyle name="SAPBEXfilterDrill 4 8" xfId="25819"/>
    <cellStyle name="SAPBEXfilterDrill 4 9" xfId="25820"/>
    <cellStyle name="SAPBEXfilterDrill 5" xfId="25821"/>
    <cellStyle name="SAPBEXfilterDrill 5 10" xfId="25822"/>
    <cellStyle name="SAPBEXfilterDrill 5 11" xfId="25823"/>
    <cellStyle name="SAPBEXfilterDrill 5 12" xfId="25824"/>
    <cellStyle name="SAPBEXfilterDrill 5 13" xfId="25825"/>
    <cellStyle name="SAPBEXfilterDrill 5 14" xfId="25826"/>
    <cellStyle name="SAPBEXfilterDrill 5 2" xfId="25827"/>
    <cellStyle name="SAPBEXfilterDrill 5 2 10" xfId="25828"/>
    <cellStyle name="SAPBEXfilterDrill 5 2 2" xfId="25829"/>
    <cellStyle name="SAPBEXfilterDrill 5 2 2 2" xfId="25830"/>
    <cellStyle name="SAPBEXfilterDrill 5 2 2 3" xfId="25831"/>
    <cellStyle name="SAPBEXfilterDrill 5 2 2 4" xfId="25832"/>
    <cellStyle name="SAPBEXfilterDrill 5 2 2 5" xfId="25833"/>
    <cellStyle name="SAPBEXfilterDrill 5 2 2 6" xfId="25834"/>
    <cellStyle name="SAPBEXfilterDrill 5 2 3" xfId="25835"/>
    <cellStyle name="SAPBEXfilterDrill 5 2 4" xfId="25836"/>
    <cellStyle name="SAPBEXfilterDrill 5 2 5" xfId="25837"/>
    <cellStyle name="SAPBEXfilterDrill 5 2 6" xfId="25838"/>
    <cellStyle name="SAPBEXfilterDrill 5 2 7" xfId="25839"/>
    <cellStyle name="SAPBEXfilterDrill 5 2 8" xfId="25840"/>
    <cellStyle name="SAPBEXfilterDrill 5 2 9" xfId="25841"/>
    <cellStyle name="SAPBEXfilterDrill 5 3" xfId="25842"/>
    <cellStyle name="SAPBEXfilterDrill 5 3 10" xfId="25843"/>
    <cellStyle name="SAPBEXfilterDrill 5 3 2" xfId="25844"/>
    <cellStyle name="SAPBEXfilterDrill 5 3 3" xfId="25845"/>
    <cellStyle name="SAPBEXfilterDrill 5 3 4" xfId="25846"/>
    <cellStyle name="SAPBEXfilterDrill 5 3 5" xfId="25847"/>
    <cellStyle name="SAPBEXfilterDrill 5 3 6" xfId="25848"/>
    <cellStyle name="SAPBEXfilterDrill 5 3 7" xfId="25849"/>
    <cellStyle name="SAPBEXfilterDrill 5 3 8" xfId="25850"/>
    <cellStyle name="SAPBEXfilterDrill 5 3 9" xfId="25851"/>
    <cellStyle name="SAPBEXfilterDrill 5 4" xfId="25852"/>
    <cellStyle name="SAPBEXfilterDrill 5 4 2" xfId="25853"/>
    <cellStyle name="SAPBEXfilterDrill 5 4 3" xfId="25854"/>
    <cellStyle name="SAPBEXfilterDrill 5 4 4" xfId="25855"/>
    <cellStyle name="SAPBEXfilterDrill 5 4 5" xfId="25856"/>
    <cellStyle name="SAPBEXfilterDrill 5 4 6" xfId="25857"/>
    <cellStyle name="SAPBEXfilterDrill 5 4 7" xfId="25858"/>
    <cellStyle name="SAPBEXfilterDrill 5 4 8" xfId="25859"/>
    <cellStyle name="SAPBEXfilterDrill 5 5" xfId="25860"/>
    <cellStyle name="SAPBEXfilterDrill 5 6" xfId="25861"/>
    <cellStyle name="SAPBEXfilterDrill 5 7" xfId="25862"/>
    <cellStyle name="SAPBEXfilterDrill 5 8" xfId="25863"/>
    <cellStyle name="SAPBEXfilterDrill 5 9" xfId="25864"/>
    <cellStyle name="SAPBEXfilterDrill 6" xfId="25865"/>
    <cellStyle name="SAPBEXfilterDrill 6 10" xfId="25866"/>
    <cellStyle name="SAPBEXfilterDrill 6 2" xfId="25867"/>
    <cellStyle name="SAPBEXfilterDrill 6 2 2" xfId="25868"/>
    <cellStyle name="SAPBEXfilterDrill 6 2 3" xfId="25869"/>
    <cellStyle name="SAPBEXfilterDrill 6 2 4" xfId="25870"/>
    <cellStyle name="SAPBEXfilterDrill 6 2 5" xfId="25871"/>
    <cellStyle name="SAPBEXfilterDrill 6 2 6" xfId="25872"/>
    <cellStyle name="SAPBEXfilterDrill 6 3" xfId="25873"/>
    <cellStyle name="SAPBEXfilterDrill 6 4" xfId="25874"/>
    <cellStyle name="SAPBEXfilterDrill 6 5" xfId="25875"/>
    <cellStyle name="SAPBEXfilterDrill 6 6" xfId="25876"/>
    <cellStyle name="SAPBEXfilterDrill 6 7" xfId="25877"/>
    <cellStyle name="SAPBEXfilterDrill 6 8" xfId="25878"/>
    <cellStyle name="SAPBEXfilterDrill 6 9" xfId="25879"/>
    <cellStyle name="SAPBEXfilterDrill 7" xfId="25880"/>
    <cellStyle name="SAPBEXfilterDrill 7 10" xfId="25881"/>
    <cellStyle name="SAPBEXfilterDrill 7 2" xfId="25882"/>
    <cellStyle name="SAPBEXfilterDrill 7 2 2" xfId="25883"/>
    <cellStyle name="SAPBEXfilterDrill 7 2 3" xfId="25884"/>
    <cellStyle name="SAPBEXfilterDrill 7 2 4" xfId="25885"/>
    <cellStyle name="SAPBEXfilterDrill 7 2 5" xfId="25886"/>
    <cellStyle name="SAPBEXfilterDrill 7 2 6" xfId="25887"/>
    <cellStyle name="SAPBEXfilterDrill 7 3" xfId="25888"/>
    <cellStyle name="SAPBEXfilterDrill 7 4" xfId="25889"/>
    <cellStyle name="SAPBEXfilterDrill 7 5" xfId="25890"/>
    <cellStyle name="SAPBEXfilterDrill 7 6" xfId="25891"/>
    <cellStyle name="SAPBEXfilterDrill 7 7" xfId="25892"/>
    <cellStyle name="SAPBEXfilterDrill 7 8" xfId="25893"/>
    <cellStyle name="SAPBEXfilterDrill 7 9" xfId="25894"/>
    <cellStyle name="SAPBEXfilterDrill 8" xfId="25895"/>
    <cellStyle name="SAPBEXfilterDrill 8 10" xfId="25896"/>
    <cellStyle name="SAPBEXfilterDrill 8 2" xfId="25897"/>
    <cellStyle name="SAPBEXfilterDrill 8 2 2" xfId="25898"/>
    <cellStyle name="SAPBEXfilterDrill 8 2 3" xfId="25899"/>
    <cellStyle name="SAPBEXfilterDrill 8 2 4" xfId="25900"/>
    <cellStyle name="SAPBEXfilterDrill 8 2 5" xfId="25901"/>
    <cellStyle name="SAPBEXfilterDrill 8 2 6" xfId="25902"/>
    <cellStyle name="SAPBEXfilterDrill 8 3" xfId="25903"/>
    <cellStyle name="SAPBEXfilterDrill 8 4" xfId="25904"/>
    <cellStyle name="SAPBEXfilterDrill 8 5" xfId="25905"/>
    <cellStyle name="SAPBEXfilterDrill 8 6" xfId="25906"/>
    <cellStyle name="SAPBEXfilterDrill 8 7" xfId="25907"/>
    <cellStyle name="SAPBEXfilterDrill 8 8" xfId="25908"/>
    <cellStyle name="SAPBEXfilterDrill 8 9" xfId="25909"/>
    <cellStyle name="SAPBEXfilterDrill 9" xfId="25910"/>
    <cellStyle name="SAPBEXfilterDrill 9 2" xfId="25911"/>
    <cellStyle name="SAPBEXfilterDrill 9 3" xfId="25912"/>
    <cellStyle name="SAPBEXfilterDrill_реестр объектов ЕНЭС" xfId="25913"/>
    <cellStyle name="SAPBEXfilterItem" xfId="25914"/>
    <cellStyle name="SAPBEXfilterItem 10" xfId="25915"/>
    <cellStyle name="SAPBEXfilterItem 11" xfId="25916"/>
    <cellStyle name="SAPBEXfilterItem 12" xfId="25917"/>
    <cellStyle name="SAPBEXfilterItem 13" xfId="25918"/>
    <cellStyle name="SAPBEXfilterItem 14" xfId="25919"/>
    <cellStyle name="SAPBEXfilterItem 15" xfId="25920"/>
    <cellStyle name="SAPBEXfilterItem 16" xfId="25921"/>
    <cellStyle name="SAPBEXfilterItem 17" xfId="25922"/>
    <cellStyle name="SAPBEXfilterItem 2" xfId="25923"/>
    <cellStyle name="SAPBEXfilterItem 2 10" xfId="25924"/>
    <cellStyle name="SAPBEXfilterItem 2 11" xfId="25925"/>
    <cellStyle name="SAPBEXfilterItem 2 12" xfId="25926"/>
    <cellStyle name="SAPBEXfilterItem 2 13" xfId="25927"/>
    <cellStyle name="SAPBEXfilterItem 2 14" xfId="25928"/>
    <cellStyle name="SAPBEXfilterItem 2 15" xfId="25929"/>
    <cellStyle name="SAPBEXfilterItem 2 16" xfId="25930"/>
    <cellStyle name="SAPBEXfilterItem 2 2" xfId="25931"/>
    <cellStyle name="SAPBEXfilterItem 2 2 10" xfId="25932"/>
    <cellStyle name="SAPBEXfilterItem 2 2 11" xfId="25933"/>
    <cellStyle name="SAPBEXfilterItem 2 2 12" xfId="25934"/>
    <cellStyle name="SAPBEXfilterItem 2 2 13" xfId="25935"/>
    <cellStyle name="SAPBEXfilterItem 2 2 14" xfId="25936"/>
    <cellStyle name="SAPBEXfilterItem 2 2 2" xfId="25937"/>
    <cellStyle name="SAPBEXfilterItem 2 2 2 2" xfId="25938"/>
    <cellStyle name="SAPBEXfilterItem 2 2 2 3" xfId="25939"/>
    <cellStyle name="SAPBEXfilterItem 2 2 2 4" xfId="25940"/>
    <cellStyle name="SAPBEXfilterItem 2 2 2 5" xfId="25941"/>
    <cellStyle name="SAPBEXfilterItem 2 2 2 6" xfId="25942"/>
    <cellStyle name="SAPBEXfilterItem 2 2 2 7" xfId="25943"/>
    <cellStyle name="SAPBEXfilterItem 2 2 2 8" xfId="25944"/>
    <cellStyle name="SAPBEXfilterItem 2 2 3" xfId="25945"/>
    <cellStyle name="SAPBEXfilterItem 2 2 3 2" xfId="25946"/>
    <cellStyle name="SAPBEXfilterItem 2 2 3 3" xfId="25947"/>
    <cellStyle name="SAPBEXfilterItem 2 2 3 4" xfId="25948"/>
    <cellStyle name="SAPBEXfilterItem 2 2 3 5" xfId="25949"/>
    <cellStyle name="SAPBEXfilterItem 2 2 3 6" xfId="25950"/>
    <cellStyle name="SAPBEXfilterItem 2 2 3 7" xfId="25951"/>
    <cellStyle name="SAPBEXfilterItem 2 2 3 8" xfId="25952"/>
    <cellStyle name="SAPBEXfilterItem 2 2 4" xfId="25953"/>
    <cellStyle name="SAPBEXfilterItem 2 2 4 2" xfId="25954"/>
    <cellStyle name="SAPBEXfilterItem 2 2 4 3" xfId="25955"/>
    <cellStyle name="SAPBEXfilterItem 2 2 4 4" xfId="25956"/>
    <cellStyle name="SAPBEXfilterItem 2 2 4 5" xfId="25957"/>
    <cellStyle name="SAPBEXfilterItem 2 2 4 6" xfId="25958"/>
    <cellStyle name="SAPBEXfilterItem 2 2 4 7" xfId="25959"/>
    <cellStyle name="SAPBEXfilterItem 2 2 4 8" xfId="25960"/>
    <cellStyle name="SAPBEXfilterItem 2 2 5" xfId="25961"/>
    <cellStyle name="SAPBEXfilterItem 2 2 6" xfId="25962"/>
    <cellStyle name="SAPBEXfilterItem 2 2 7" xfId="25963"/>
    <cellStyle name="SAPBEXfilterItem 2 2 8" xfId="25964"/>
    <cellStyle name="SAPBEXfilterItem 2 2 9" xfId="25965"/>
    <cellStyle name="SAPBEXfilterItem 2 3" xfId="25966"/>
    <cellStyle name="SAPBEXfilterItem 2 3 10" xfId="25967"/>
    <cellStyle name="SAPBEXfilterItem 2 3 11" xfId="25968"/>
    <cellStyle name="SAPBEXfilterItem 2 3 12" xfId="25969"/>
    <cellStyle name="SAPBEXfilterItem 2 3 2" xfId="25970"/>
    <cellStyle name="SAPBEXfilterItem 2 3 2 2" xfId="25971"/>
    <cellStyle name="SAPBEXfilterItem 2 3 2 3" xfId="25972"/>
    <cellStyle name="SAPBEXfilterItem 2 3 2 4" xfId="25973"/>
    <cellStyle name="SAPBEXfilterItem 2 3 2 5" xfId="25974"/>
    <cellStyle name="SAPBEXfilterItem 2 3 2 6" xfId="25975"/>
    <cellStyle name="SAPBEXfilterItem 2 3 2 7" xfId="25976"/>
    <cellStyle name="SAPBEXfilterItem 2 3 2 8" xfId="25977"/>
    <cellStyle name="SAPBEXfilterItem 2 3 3" xfId="25978"/>
    <cellStyle name="SAPBEXfilterItem 2 3 3 2" xfId="25979"/>
    <cellStyle name="SAPBEXfilterItem 2 3 3 3" xfId="25980"/>
    <cellStyle name="SAPBEXfilterItem 2 3 3 4" xfId="25981"/>
    <cellStyle name="SAPBEXfilterItem 2 3 3 5" xfId="25982"/>
    <cellStyle name="SAPBEXfilterItem 2 3 3 6" xfId="25983"/>
    <cellStyle name="SAPBEXfilterItem 2 3 3 7" xfId="25984"/>
    <cellStyle name="SAPBEXfilterItem 2 3 3 8" xfId="25985"/>
    <cellStyle name="SAPBEXfilterItem 2 3 4" xfId="25986"/>
    <cellStyle name="SAPBEXfilterItem 2 3 4 2" xfId="25987"/>
    <cellStyle name="SAPBEXfilterItem 2 3 4 3" xfId="25988"/>
    <cellStyle name="SAPBEXfilterItem 2 3 4 4" xfId="25989"/>
    <cellStyle name="SAPBEXfilterItem 2 3 4 5" xfId="25990"/>
    <cellStyle name="SAPBEXfilterItem 2 3 4 6" xfId="25991"/>
    <cellStyle name="SAPBEXfilterItem 2 3 4 7" xfId="25992"/>
    <cellStyle name="SAPBEXfilterItem 2 3 4 8" xfId="25993"/>
    <cellStyle name="SAPBEXfilterItem 2 3 5" xfId="25994"/>
    <cellStyle name="SAPBEXfilterItem 2 3 6" xfId="25995"/>
    <cellStyle name="SAPBEXfilterItem 2 3 7" xfId="25996"/>
    <cellStyle name="SAPBEXfilterItem 2 3 8" xfId="25997"/>
    <cellStyle name="SAPBEXfilterItem 2 3 9" xfId="25998"/>
    <cellStyle name="SAPBEXfilterItem 2 4" xfId="25999"/>
    <cellStyle name="SAPBEXfilterItem 2 4 2" xfId="26000"/>
    <cellStyle name="SAPBEXfilterItem 2 4 3" xfId="26001"/>
    <cellStyle name="SAPBEXfilterItem 2 4 4" xfId="26002"/>
    <cellStyle name="SAPBEXfilterItem 2 4 5" xfId="26003"/>
    <cellStyle name="SAPBEXfilterItem 2 4 6" xfId="26004"/>
    <cellStyle name="SAPBEXfilterItem 2 4 7" xfId="26005"/>
    <cellStyle name="SAPBEXfilterItem 2 4 8" xfId="26006"/>
    <cellStyle name="SAPBEXfilterItem 2 5" xfId="26007"/>
    <cellStyle name="SAPBEXfilterItem 2 5 2" xfId="26008"/>
    <cellStyle name="SAPBEXfilterItem 2 5 3" xfId="26009"/>
    <cellStyle name="SAPBEXfilterItem 2 5 4" xfId="26010"/>
    <cellStyle name="SAPBEXfilterItem 2 5 5" xfId="26011"/>
    <cellStyle name="SAPBEXfilterItem 2 5 6" xfId="26012"/>
    <cellStyle name="SAPBEXfilterItem 2 5 7" xfId="26013"/>
    <cellStyle name="SAPBEXfilterItem 2 5 8" xfId="26014"/>
    <cellStyle name="SAPBEXfilterItem 2 6" xfId="26015"/>
    <cellStyle name="SAPBEXfilterItem 2 6 2" xfId="26016"/>
    <cellStyle name="SAPBEXfilterItem 2 6 3" xfId="26017"/>
    <cellStyle name="SAPBEXfilterItem 2 6 4" xfId="26018"/>
    <cellStyle name="SAPBEXfilterItem 2 6 5" xfId="26019"/>
    <cellStyle name="SAPBEXfilterItem 2 6 6" xfId="26020"/>
    <cellStyle name="SAPBEXfilterItem 2 6 7" xfId="26021"/>
    <cellStyle name="SAPBEXfilterItem 2 6 8" xfId="26022"/>
    <cellStyle name="SAPBEXfilterItem 2 7" xfId="26023"/>
    <cellStyle name="SAPBEXfilterItem 2 8" xfId="26024"/>
    <cellStyle name="SAPBEXfilterItem 2 9" xfId="26025"/>
    <cellStyle name="SAPBEXfilterItem 3" xfId="26026"/>
    <cellStyle name="SAPBEXfilterItem 3 10" xfId="26027"/>
    <cellStyle name="SAPBEXfilterItem 3 11" xfId="26028"/>
    <cellStyle name="SAPBEXfilterItem 3 12" xfId="26029"/>
    <cellStyle name="SAPBEXfilterItem 3 13" xfId="26030"/>
    <cellStyle name="SAPBEXfilterItem 3 14" xfId="26031"/>
    <cellStyle name="SAPBEXfilterItem 3 15" xfId="26032"/>
    <cellStyle name="SAPBEXfilterItem 3 16" xfId="26033"/>
    <cellStyle name="SAPBEXfilterItem 3 2" xfId="26034"/>
    <cellStyle name="SAPBEXfilterItem 3 2 10" xfId="26035"/>
    <cellStyle name="SAPBEXfilterItem 3 2 11" xfId="26036"/>
    <cellStyle name="SAPBEXfilterItem 3 2 12" xfId="26037"/>
    <cellStyle name="SAPBEXfilterItem 3 2 2" xfId="26038"/>
    <cellStyle name="SAPBEXfilterItem 3 2 2 2" xfId="26039"/>
    <cellStyle name="SAPBEXfilterItem 3 2 2 3" xfId="26040"/>
    <cellStyle name="SAPBEXfilterItem 3 2 2 4" xfId="26041"/>
    <cellStyle name="SAPBEXfilterItem 3 2 2 5" xfId="26042"/>
    <cellStyle name="SAPBEXfilterItem 3 2 2 6" xfId="26043"/>
    <cellStyle name="SAPBEXfilterItem 3 2 2 7" xfId="26044"/>
    <cellStyle name="SAPBEXfilterItem 3 2 2 8" xfId="26045"/>
    <cellStyle name="SAPBEXfilterItem 3 2 3" xfId="26046"/>
    <cellStyle name="SAPBEXfilterItem 3 2 3 2" xfId="26047"/>
    <cellStyle name="SAPBEXfilterItem 3 2 3 3" xfId="26048"/>
    <cellStyle name="SAPBEXfilterItem 3 2 3 4" xfId="26049"/>
    <cellStyle name="SAPBEXfilterItem 3 2 3 5" xfId="26050"/>
    <cellStyle name="SAPBEXfilterItem 3 2 3 6" xfId="26051"/>
    <cellStyle name="SAPBEXfilterItem 3 2 3 7" xfId="26052"/>
    <cellStyle name="SAPBEXfilterItem 3 2 3 8" xfId="26053"/>
    <cellStyle name="SAPBEXfilterItem 3 2 4" xfId="26054"/>
    <cellStyle name="SAPBEXfilterItem 3 2 4 2" xfId="26055"/>
    <cellStyle name="SAPBEXfilterItem 3 2 4 3" xfId="26056"/>
    <cellStyle name="SAPBEXfilterItem 3 2 4 4" xfId="26057"/>
    <cellStyle name="SAPBEXfilterItem 3 2 4 5" xfId="26058"/>
    <cellStyle name="SAPBEXfilterItem 3 2 4 6" xfId="26059"/>
    <cellStyle name="SAPBEXfilterItem 3 2 4 7" xfId="26060"/>
    <cellStyle name="SAPBEXfilterItem 3 2 4 8" xfId="26061"/>
    <cellStyle name="SAPBEXfilterItem 3 2 5" xfId="26062"/>
    <cellStyle name="SAPBEXfilterItem 3 2 6" xfId="26063"/>
    <cellStyle name="SAPBEXfilterItem 3 2 7" xfId="26064"/>
    <cellStyle name="SAPBEXfilterItem 3 2 8" xfId="26065"/>
    <cellStyle name="SAPBEXfilterItem 3 2 9" xfId="26066"/>
    <cellStyle name="SAPBEXfilterItem 3 3" xfId="26067"/>
    <cellStyle name="SAPBEXfilterItem 3 3 10" xfId="26068"/>
    <cellStyle name="SAPBEXfilterItem 3 3 11" xfId="26069"/>
    <cellStyle name="SAPBEXfilterItem 3 3 12" xfId="26070"/>
    <cellStyle name="SAPBEXfilterItem 3 3 2" xfId="26071"/>
    <cellStyle name="SAPBEXfilterItem 3 3 2 2" xfId="26072"/>
    <cellStyle name="SAPBEXfilterItem 3 3 2 3" xfId="26073"/>
    <cellStyle name="SAPBEXfilterItem 3 3 2 4" xfId="26074"/>
    <cellStyle name="SAPBEXfilterItem 3 3 2 5" xfId="26075"/>
    <cellStyle name="SAPBEXfilterItem 3 3 2 6" xfId="26076"/>
    <cellStyle name="SAPBEXfilterItem 3 3 2 7" xfId="26077"/>
    <cellStyle name="SAPBEXfilterItem 3 3 2 8" xfId="26078"/>
    <cellStyle name="SAPBEXfilterItem 3 3 3" xfId="26079"/>
    <cellStyle name="SAPBEXfilterItem 3 3 3 2" xfId="26080"/>
    <cellStyle name="SAPBEXfilterItem 3 3 3 3" xfId="26081"/>
    <cellStyle name="SAPBEXfilterItem 3 3 3 4" xfId="26082"/>
    <cellStyle name="SAPBEXfilterItem 3 3 3 5" xfId="26083"/>
    <cellStyle name="SAPBEXfilterItem 3 3 3 6" xfId="26084"/>
    <cellStyle name="SAPBEXfilterItem 3 3 3 7" xfId="26085"/>
    <cellStyle name="SAPBEXfilterItem 3 3 3 8" xfId="26086"/>
    <cellStyle name="SAPBEXfilterItem 3 3 4" xfId="26087"/>
    <cellStyle name="SAPBEXfilterItem 3 3 4 2" xfId="26088"/>
    <cellStyle name="SAPBEXfilterItem 3 3 4 3" xfId="26089"/>
    <cellStyle name="SAPBEXfilterItem 3 3 4 4" xfId="26090"/>
    <cellStyle name="SAPBEXfilterItem 3 3 4 5" xfId="26091"/>
    <cellStyle name="SAPBEXfilterItem 3 3 4 6" xfId="26092"/>
    <cellStyle name="SAPBEXfilterItem 3 3 4 7" xfId="26093"/>
    <cellStyle name="SAPBEXfilterItem 3 3 4 8" xfId="26094"/>
    <cellStyle name="SAPBEXfilterItem 3 3 5" xfId="26095"/>
    <cellStyle name="SAPBEXfilterItem 3 3 6" xfId="26096"/>
    <cellStyle name="SAPBEXfilterItem 3 3 7" xfId="26097"/>
    <cellStyle name="SAPBEXfilterItem 3 3 8" xfId="26098"/>
    <cellStyle name="SAPBEXfilterItem 3 3 9" xfId="26099"/>
    <cellStyle name="SAPBEXfilterItem 3 4" xfId="26100"/>
    <cellStyle name="SAPBEXfilterItem 3 4 2" xfId="26101"/>
    <cellStyle name="SAPBEXfilterItem 3 4 3" xfId="26102"/>
    <cellStyle name="SAPBEXfilterItem 3 4 4" xfId="26103"/>
    <cellStyle name="SAPBEXfilterItem 3 4 5" xfId="26104"/>
    <cellStyle name="SAPBEXfilterItem 3 4 6" xfId="26105"/>
    <cellStyle name="SAPBEXfilterItem 3 4 7" xfId="26106"/>
    <cellStyle name="SAPBEXfilterItem 3 4 8" xfId="26107"/>
    <cellStyle name="SAPBEXfilterItem 3 5" xfId="26108"/>
    <cellStyle name="SAPBEXfilterItem 3 5 2" xfId="26109"/>
    <cellStyle name="SAPBEXfilterItem 3 5 3" xfId="26110"/>
    <cellStyle name="SAPBEXfilterItem 3 5 4" xfId="26111"/>
    <cellStyle name="SAPBEXfilterItem 3 5 5" xfId="26112"/>
    <cellStyle name="SAPBEXfilterItem 3 5 6" xfId="26113"/>
    <cellStyle name="SAPBEXfilterItem 3 5 7" xfId="26114"/>
    <cellStyle name="SAPBEXfilterItem 3 5 8" xfId="26115"/>
    <cellStyle name="SAPBEXfilterItem 3 6" xfId="26116"/>
    <cellStyle name="SAPBEXfilterItem 3 6 2" xfId="26117"/>
    <cellStyle name="SAPBEXfilterItem 3 6 3" xfId="26118"/>
    <cellStyle name="SAPBEXfilterItem 3 6 4" xfId="26119"/>
    <cellStyle name="SAPBEXfilterItem 3 6 5" xfId="26120"/>
    <cellStyle name="SAPBEXfilterItem 3 6 6" xfId="26121"/>
    <cellStyle name="SAPBEXfilterItem 3 6 7" xfId="26122"/>
    <cellStyle name="SAPBEXfilterItem 3 6 8" xfId="26123"/>
    <cellStyle name="SAPBEXfilterItem 3 7" xfId="26124"/>
    <cellStyle name="SAPBEXfilterItem 3 8" xfId="26125"/>
    <cellStyle name="SAPBEXfilterItem 3 9" xfId="26126"/>
    <cellStyle name="SAPBEXfilterItem 4" xfId="26127"/>
    <cellStyle name="SAPBEXfilterItem 4 10" xfId="26128"/>
    <cellStyle name="SAPBEXfilterItem 4 11" xfId="26129"/>
    <cellStyle name="SAPBEXfilterItem 4 12" xfId="26130"/>
    <cellStyle name="SAPBEXfilterItem 4 13" xfId="26131"/>
    <cellStyle name="SAPBEXfilterItem 4 14" xfId="26132"/>
    <cellStyle name="SAPBEXfilterItem 4 2" xfId="26133"/>
    <cellStyle name="SAPBEXfilterItem 4 2 2" xfId="26134"/>
    <cellStyle name="SAPBEXfilterItem 4 2 3" xfId="26135"/>
    <cellStyle name="SAPBEXfilterItem 4 2 4" xfId="26136"/>
    <cellStyle name="SAPBEXfilterItem 4 2 5" xfId="26137"/>
    <cellStyle name="SAPBEXfilterItem 4 2 6" xfId="26138"/>
    <cellStyle name="SAPBEXfilterItem 4 2 7" xfId="26139"/>
    <cellStyle name="SAPBEXfilterItem 4 2 8" xfId="26140"/>
    <cellStyle name="SAPBEXfilterItem 4 3" xfId="26141"/>
    <cellStyle name="SAPBEXfilterItem 4 3 2" xfId="26142"/>
    <cellStyle name="SAPBEXfilterItem 4 3 3" xfId="26143"/>
    <cellStyle name="SAPBEXfilterItem 4 3 4" xfId="26144"/>
    <cellStyle name="SAPBEXfilterItem 4 3 5" xfId="26145"/>
    <cellStyle name="SAPBEXfilterItem 4 3 6" xfId="26146"/>
    <cellStyle name="SAPBEXfilterItem 4 3 7" xfId="26147"/>
    <cellStyle name="SAPBEXfilterItem 4 3 8" xfId="26148"/>
    <cellStyle name="SAPBEXfilterItem 4 4" xfId="26149"/>
    <cellStyle name="SAPBEXfilterItem 4 4 2" xfId="26150"/>
    <cellStyle name="SAPBEXfilterItem 4 4 3" xfId="26151"/>
    <cellStyle name="SAPBEXfilterItem 4 4 4" xfId="26152"/>
    <cellStyle name="SAPBEXfilterItem 4 4 5" xfId="26153"/>
    <cellStyle name="SAPBEXfilterItem 4 4 6" xfId="26154"/>
    <cellStyle name="SAPBEXfilterItem 4 4 7" xfId="26155"/>
    <cellStyle name="SAPBEXfilterItem 4 4 8" xfId="26156"/>
    <cellStyle name="SAPBEXfilterItem 4 5" xfId="26157"/>
    <cellStyle name="SAPBEXfilterItem 4 6" xfId="26158"/>
    <cellStyle name="SAPBEXfilterItem 4 7" xfId="26159"/>
    <cellStyle name="SAPBEXfilterItem 4 8" xfId="26160"/>
    <cellStyle name="SAPBEXfilterItem 4 9" xfId="26161"/>
    <cellStyle name="SAPBEXfilterItem 5" xfId="26162"/>
    <cellStyle name="SAPBEXfilterItem 5 10" xfId="26163"/>
    <cellStyle name="SAPBEXfilterItem 5 11" xfId="26164"/>
    <cellStyle name="SAPBEXfilterItem 5 12" xfId="26165"/>
    <cellStyle name="SAPBEXfilterItem 5 13" xfId="26166"/>
    <cellStyle name="SAPBEXfilterItem 5 14" xfId="26167"/>
    <cellStyle name="SAPBEXfilterItem 5 2" xfId="26168"/>
    <cellStyle name="SAPBEXfilterItem 5 2 2" xfId="26169"/>
    <cellStyle name="SAPBEXfilterItem 5 2 3" xfId="26170"/>
    <cellStyle name="SAPBEXfilterItem 5 2 4" xfId="26171"/>
    <cellStyle name="SAPBEXfilterItem 5 2 5" xfId="26172"/>
    <cellStyle name="SAPBEXfilterItem 5 2 6" xfId="26173"/>
    <cellStyle name="SAPBEXfilterItem 5 2 7" xfId="26174"/>
    <cellStyle name="SAPBEXfilterItem 5 2 8" xfId="26175"/>
    <cellStyle name="SAPBEXfilterItem 5 3" xfId="26176"/>
    <cellStyle name="SAPBEXfilterItem 5 3 2" xfId="26177"/>
    <cellStyle name="SAPBEXfilterItem 5 3 3" xfId="26178"/>
    <cellStyle name="SAPBEXfilterItem 5 3 4" xfId="26179"/>
    <cellStyle name="SAPBEXfilterItem 5 3 5" xfId="26180"/>
    <cellStyle name="SAPBEXfilterItem 5 3 6" xfId="26181"/>
    <cellStyle name="SAPBEXfilterItem 5 3 7" xfId="26182"/>
    <cellStyle name="SAPBEXfilterItem 5 3 8" xfId="26183"/>
    <cellStyle name="SAPBEXfilterItem 5 4" xfId="26184"/>
    <cellStyle name="SAPBEXfilterItem 5 4 2" xfId="26185"/>
    <cellStyle name="SAPBEXfilterItem 5 4 3" xfId="26186"/>
    <cellStyle name="SAPBEXfilterItem 5 4 4" xfId="26187"/>
    <cellStyle name="SAPBEXfilterItem 5 4 5" xfId="26188"/>
    <cellStyle name="SAPBEXfilterItem 5 4 6" xfId="26189"/>
    <cellStyle name="SAPBEXfilterItem 5 4 7" xfId="26190"/>
    <cellStyle name="SAPBEXfilterItem 5 4 8" xfId="26191"/>
    <cellStyle name="SAPBEXfilterItem 5 5" xfId="26192"/>
    <cellStyle name="SAPBEXfilterItem 5 6" xfId="26193"/>
    <cellStyle name="SAPBEXfilterItem 5 7" xfId="26194"/>
    <cellStyle name="SAPBEXfilterItem 5 8" xfId="26195"/>
    <cellStyle name="SAPBEXfilterItem 5 9" xfId="26196"/>
    <cellStyle name="SAPBEXfilterItem 6" xfId="26197"/>
    <cellStyle name="SAPBEXfilterItem 6 10" xfId="26198"/>
    <cellStyle name="SAPBEXfilterItem 6 2" xfId="26199"/>
    <cellStyle name="SAPBEXfilterItem 6 3" xfId="26200"/>
    <cellStyle name="SAPBEXfilterItem 6 4" xfId="26201"/>
    <cellStyle name="SAPBEXfilterItem 6 5" xfId="26202"/>
    <cellStyle name="SAPBEXfilterItem 6 6" xfId="26203"/>
    <cellStyle name="SAPBEXfilterItem 6 7" xfId="26204"/>
    <cellStyle name="SAPBEXfilterItem 6 8" xfId="26205"/>
    <cellStyle name="SAPBEXfilterItem 6 9" xfId="26206"/>
    <cellStyle name="SAPBEXfilterItem 7" xfId="26207"/>
    <cellStyle name="SAPBEXfilterItem 7 10" xfId="26208"/>
    <cellStyle name="SAPBEXfilterItem 7 2" xfId="26209"/>
    <cellStyle name="SAPBEXfilterItem 7 3" xfId="26210"/>
    <cellStyle name="SAPBEXfilterItem 7 4" xfId="26211"/>
    <cellStyle name="SAPBEXfilterItem 7 5" xfId="26212"/>
    <cellStyle name="SAPBEXfilterItem 7 6" xfId="26213"/>
    <cellStyle name="SAPBEXfilterItem 7 7" xfId="26214"/>
    <cellStyle name="SAPBEXfilterItem 7 8" xfId="26215"/>
    <cellStyle name="SAPBEXfilterItem 7 9" xfId="26216"/>
    <cellStyle name="SAPBEXfilterItem 8" xfId="26217"/>
    <cellStyle name="SAPBEXfilterItem 8 2" xfId="26218"/>
    <cellStyle name="SAPBEXfilterItem 8 3" xfId="26219"/>
    <cellStyle name="SAPBEXfilterItem 8 4" xfId="26220"/>
    <cellStyle name="SAPBEXfilterItem 8 5" xfId="26221"/>
    <cellStyle name="SAPBEXfilterItem 8 6" xfId="26222"/>
    <cellStyle name="SAPBEXfilterItem 8 7" xfId="26223"/>
    <cellStyle name="SAPBEXfilterItem 8 8" xfId="26224"/>
    <cellStyle name="SAPBEXfilterItem 8 9" xfId="26225"/>
    <cellStyle name="SAPBEXfilterItem 9" xfId="26226"/>
    <cellStyle name="SAPBEXfilterItem 9 2" xfId="26227"/>
    <cellStyle name="SAPBEXfilterItem 9 3" xfId="26228"/>
    <cellStyle name="SAPBEXfilterItem 9 4" xfId="26229"/>
    <cellStyle name="SAPBEXfilterItem 9 5" xfId="26230"/>
    <cellStyle name="SAPBEXfilterItem 9 6" xfId="26231"/>
    <cellStyle name="SAPBEXfilterItem_реестр объектов ЕНЭС" xfId="26232"/>
    <cellStyle name="SAPBEXfilterText" xfId="26233"/>
    <cellStyle name="SAPBEXfilterText 2" xfId="26234"/>
    <cellStyle name="SAPBEXfilterText 3" xfId="26235"/>
    <cellStyle name="SAPBEXformats" xfId="26236"/>
    <cellStyle name="SAPBEXformats 10" xfId="26237"/>
    <cellStyle name="SAPBEXformats 10 2" xfId="26238"/>
    <cellStyle name="SAPBEXformats 10 2 2" xfId="26239"/>
    <cellStyle name="SAPBEXformats 10 2 3" xfId="26240"/>
    <cellStyle name="SAPBEXformats 10 2 4" xfId="26241"/>
    <cellStyle name="SAPBEXformats 10 2 5" xfId="26242"/>
    <cellStyle name="SAPBEXformats 10 2 6" xfId="26243"/>
    <cellStyle name="SAPBEXformats 10 3" xfId="26244"/>
    <cellStyle name="SAPBEXformats 10 4" xfId="26245"/>
    <cellStyle name="SAPBEXformats 10 5" xfId="26246"/>
    <cellStyle name="SAPBEXformats 10 6" xfId="26247"/>
    <cellStyle name="SAPBEXformats 10 7" xfId="26248"/>
    <cellStyle name="SAPBEXformats 11" xfId="26249"/>
    <cellStyle name="SAPBEXformats 11 2" xfId="26250"/>
    <cellStyle name="SAPBEXformats 11 3" xfId="26251"/>
    <cellStyle name="SAPBEXformats 11 4" xfId="26252"/>
    <cellStyle name="SAPBEXformats 11 5" xfId="26253"/>
    <cellStyle name="SAPBEXformats 11 6" xfId="26254"/>
    <cellStyle name="SAPBEXformats 12" xfId="26255"/>
    <cellStyle name="SAPBEXformats 13" xfId="26256"/>
    <cellStyle name="SAPBEXformats 14" xfId="26257"/>
    <cellStyle name="SAPBEXformats 15" xfId="26258"/>
    <cellStyle name="SAPBEXformats 16" xfId="26259"/>
    <cellStyle name="SAPBEXformats 17" xfId="26260"/>
    <cellStyle name="SAPBEXformats 18" xfId="26261"/>
    <cellStyle name="SAPBEXformats 19" xfId="26262"/>
    <cellStyle name="SAPBEXformats 2" xfId="26263"/>
    <cellStyle name="SAPBEXformats 2 10" xfId="26264"/>
    <cellStyle name="SAPBEXformats 2 11" xfId="26265"/>
    <cellStyle name="SAPBEXformats 2 12" xfId="26266"/>
    <cellStyle name="SAPBEXformats 2 13" xfId="26267"/>
    <cellStyle name="SAPBEXformats 2 14" xfId="26268"/>
    <cellStyle name="SAPBEXformats 2 15" xfId="26269"/>
    <cellStyle name="SAPBEXformats 2 16" xfId="26270"/>
    <cellStyle name="SAPBEXformats 2 2" xfId="26271"/>
    <cellStyle name="SAPBEXformats 2 2 10" xfId="26272"/>
    <cellStyle name="SAPBEXformats 2 2 11" xfId="26273"/>
    <cellStyle name="SAPBEXformats 2 2 12" xfId="26274"/>
    <cellStyle name="SAPBEXformats 2 2 13" xfId="26275"/>
    <cellStyle name="SAPBEXformats 2 2 14" xfId="26276"/>
    <cellStyle name="SAPBEXformats 2 2 15" xfId="26277"/>
    <cellStyle name="SAPBEXformats 2 2 16" xfId="26278"/>
    <cellStyle name="SAPBEXformats 2 2 2" xfId="26279"/>
    <cellStyle name="SAPBEXformats 2 2 2 10" xfId="26280"/>
    <cellStyle name="SAPBEXformats 2 2 2 11" xfId="26281"/>
    <cellStyle name="SAPBEXformats 2 2 2 12" xfId="26282"/>
    <cellStyle name="SAPBEXformats 2 2 2 13" xfId="26283"/>
    <cellStyle name="SAPBEXformats 2 2 2 14" xfId="26284"/>
    <cellStyle name="SAPBEXformats 2 2 2 2" xfId="26285"/>
    <cellStyle name="SAPBEXformats 2 2 2 2 2" xfId="26286"/>
    <cellStyle name="SAPBEXformats 2 2 2 2 3" xfId="26287"/>
    <cellStyle name="SAPBEXformats 2 2 2 2 4" xfId="26288"/>
    <cellStyle name="SAPBEXformats 2 2 2 2 5" xfId="26289"/>
    <cellStyle name="SAPBEXformats 2 2 2 2 6" xfId="26290"/>
    <cellStyle name="SAPBEXformats 2 2 2 2 7" xfId="26291"/>
    <cellStyle name="SAPBEXformats 2 2 2 2 8" xfId="26292"/>
    <cellStyle name="SAPBEXformats 2 2 2 3" xfId="26293"/>
    <cellStyle name="SAPBEXformats 2 2 2 3 2" xfId="26294"/>
    <cellStyle name="SAPBEXformats 2 2 2 3 3" xfId="26295"/>
    <cellStyle name="SAPBEXformats 2 2 2 3 4" xfId="26296"/>
    <cellStyle name="SAPBEXformats 2 2 2 3 5" xfId="26297"/>
    <cellStyle name="SAPBEXformats 2 2 2 3 6" xfId="26298"/>
    <cellStyle name="SAPBEXformats 2 2 2 3 7" xfId="26299"/>
    <cellStyle name="SAPBEXformats 2 2 2 3 8" xfId="26300"/>
    <cellStyle name="SAPBEXformats 2 2 2 4" xfId="26301"/>
    <cellStyle name="SAPBEXformats 2 2 2 4 2" xfId="26302"/>
    <cellStyle name="SAPBEXformats 2 2 2 4 3" xfId="26303"/>
    <cellStyle name="SAPBEXformats 2 2 2 4 4" xfId="26304"/>
    <cellStyle name="SAPBEXformats 2 2 2 4 5" xfId="26305"/>
    <cellStyle name="SAPBEXformats 2 2 2 4 6" xfId="26306"/>
    <cellStyle name="SAPBEXformats 2 2 2 4 7" xfId="26307"/>
    <cellStyle name="SAPBEXformats 2 2 2 4 8" xfId="26308"/>
    <cellStyle name="SAPBEXformats 2 2 2 5" xfId="26309"/>
    <cellStyle name="SAPBEXformats 2 2 2 6" xfId="26310"/>
    <cellStyle name="SAPBEXformats 2 2 2 7" xfId="26311"/>
    <cellStyle name="SAPBEXformats 2 2 2 8" xfId="26312"/>
    <cellStyle name="SAPBEXformats 2 2 2 9" xfId="26313"/>
    <cellStyle name="SAPBEXformats 2 2 3" xfId="26314"/>
    <cellStyle name="SAPBEXformats 2 2 3 2" xfId="26315"/>
    <cellStyle name="SAPBEXformats 2 2 3 3" xfId="26316"/>
    <cellStyle name="SAPBEXformats 2 2 3 4" xfId="26317"/>
    <cellStyle name="SAPBEXformats 2 2 3 5" xfId="26318"/>
    <cellStyle name="SAPBEXformats 2 2 3 6" xfId="26319"/>
    <cellStyle name="SAPBEXformats 2 2 3 7" xfId="26320"/>
    <cellStyle name="SAPBEXformats 2 2 3 8" xfId="26321"/>
    <cellStyle name="SAPBEXformats 2 2 4" xfId="26322"/>
    <cellStyle name="SAPBEXformats 2 2 4 2" xfId="26323"/>
    <cellStyle name="SAPBEXformats 2 2 4 3" xfId="26324"/>
    <cellStyle name="SAPBEXformats 2 2 4 4" xfId="26325"/>
    <cellStyle name="SAPBEXformats 2 2 4 5" xfId="26326"/>
    <cellStyle name="SAPBEXformats 2 2 4 6" xfId="26327"/>
    <cellStyle name="SAPBEXformats 2 2 4 7" xfId="26328"/>
    <cellStyle name="SAPBEXformats 2 2 4 8" xfId="26329"/>
    <cellStyle name="SAPBEXformats 2 2 5" xfId="26330"/>
    <cellStyle name="SAPBEXformats 2 2 5 2" xfId="26331"/>
    <cellStyle name="SAPBEXformats 2 2 5 3" xfId="26332"/>
    <cellStyle name="SAPBEXformats 2 2 5 4" xfId="26333"/>
    <cellStyle name="SAPBEXformats 2 2 5 5" xfId="26334"/>
    <cellStyle name="SAPBEXformats 2 2 5 6" xfId="26335"/>
    <cellStyle name="SAPBEXformats 2 2 5 7" xfId="26336"/>
    <cellStyle name="SAPBEXformats 2 2 5 8" xfId="26337"/>
    <cellStyle name="SAPBEXformats 2 2 6" xfId="26338"/>
    <cellStyle name="SAPBEXformats 2 2 7" xfId="26339"/>
    <cellStyle name="SAPBEXformats 2 2 8" xfId="26340"/>
    <cellStyle name="SAPBEXformats 2 2 9" xfId="26341"/>
    <cellStyle name="SAPBEXformats 2 3" xfId="26342"/>
    <cellStyle name="SAPBEXformats 2 3 10" xfId="26343"/>
    <cellStyle name="SAPBEXformats 2 3 11" xfId="26344"/>
    <cellStyle name="SAPBEXformats 2 3 12" xfId="26345"/>
    <cellStyle name="SAPBEXformats 2 3 13" xfId="26346"/>
    <cellStyle name="SAPBEXformats 2 3 14" xfId="26347"/>
    <cellStyle name="SAPBEXformats 2 3 2" xfId="26348"/>
    <cellStyle name="SAPBEXformats 2 3 2 2" xfId="26349"/>
    <cellStyle name="SAPBEXformats 2 3 2 3" xfId="26350"/>
    <cellStyle name="SAPBEXformats 2 3 2 4" xfId="26351"/>
    <cellStyle name="SAPBEXformats 2 3 2 5" xfId="26352"/>
    <cellStyle name="SAPBEXformats 2 3 2 6" xfId="26353"/>
    <cellStyle name="SAPBEXformats 2 3 2 7" xfId="26354"/>
    <cellStyle name="SAPBEXformats 2 3 2 8" xfId="26355"/>
    <cellStyle name="SAPBEXformats 2 3 3" xfId="26356"/>
    <cellStyle name="SAPBEXformats 2 3 3 2" xfId="26357"/>
    <cellStyle name="SAPBEXformats 2 3 3 3" xfId="26358"/>
    <cellStyle name="SAPBEXformats 2 3 3 4" xfId="26359"/>
    <cellStyle name="SAPBEXformats 2 3 3 5" xfId="26360"/>
    <cellStyle name="SAPBEXformats 2 3 3 6" xfId="26361"/>
    <cellStyle name="SAPBEXformats 2 3 3 7" xfId="26362"/>
    <cellStyle name="SAPBEXformats 2 3 3 8" xfId="26363"/>
    <cellStyle name="SAPBEXformats 2 3 4" xfId="26364"/>
    <cellStyle name="SAPBEXformats 2 3 4 2" xfId="26365"/>
    <cellStyle name="SAPBEXformats 2 3 4 3" xfId="26366"/>
    <cellStyle name="SAPBEXformats 2 3 4 4" xfId="26367"/>
    <cellStyle name="SAPBEXformats 2 3 4 5" xfId="26368"/>
    <cellStyle name="SAPBEXformats 2 3 4 6" xfId="26369"/>
    <cellStyle name="SAPBEXformats 2 3 4 7" xfId="26370"/>
    <cellStyle name="SAPBEXformats 2 3 4 8" xfId="26371"/>
    <cellStyle name="SAPBEXformats 2 3 5" xfId="26372"/>
    <cellStyle name="SAPBEXformats 2 3 6" xfId="26373"/>
    <cellStyle name="SAPBEXformats 2 3 7" xfId="26374"/>
    <cellStyle name="SAPBEXformats 2 3 8" xfId="26375"/>
    <cellStyle name="SAPBEXformats 2 3 9" xfId="26376"/>
    <cellStyle name="SAPBEXformats 2 4" xfId="26377"/>
    <cellStyle name="SAPBEXformats 2 4 10" xfId="26378"/>
    <cellStyle name="SAPBEXformats 2 4 2" xfId="26379"/>
    <cellStyle name="SAPBEXformats 2 4 3" xfId="26380"/>
    <cellStyle name="SAPBEXformats 2 4 4" xfId="26381"/>
    <cellStyle name="SAPBEXformats 2 4 5" xfId="26382"/>
    <cellStyle name="SAPBEXformats 2 4 6" xfId="26383"/>
    <cellStyle name="SAPBEXformats 2 4 7" xfId="26384"/>
    <cellStyle name="SAPBEXformats 2 4 8" xfId="26385"/>
    <cellStyle name="SAPBEXformats 2 4 9" xfId="26386"/>
    <cellStyle name="SAPBEXformats 2 5" xfId="26387"/>
    <cellStyle name="SAPBEXformats 2 5 2" xfId="26388"/>
    <cellStyle name="SAPBEXformats 2 5 3" xfId="26389"/>
    <cellStyle name="SAPBEXformats 2 5 4" xfId="26390"/>
    <cellStyle name="SAPBEXformats 2 5 5" xfId="26391"/>
    <cellStyle name="SAPBEXformats 2 5 6" xfId="26392"/>
    <cellStyle name="SAPBEXformats 2 5 7" xfId="26393"/>
    <cellStyle name="SAPBEXformats 2 5 8" xfId="26394"/>
    <cellStyle name="SAPBEXformats 2 6" xfId="26395"/>
    <cellStyle name="SAPBEXformats 2 6 2" xfId="26396"/>
    <cellStyle name="SAPBEXformats 2 6 3" xfId="26397"/>
    <cellStyle name="SAPBEXformats 2 6 4" xfId="26398"/>
    <cellStyle name="SAPBEXformats 2 6 5" xfId="26399"/>
    <cellStyle name="SAPBEXformats 2 6 6" xfId="26400"/>
    <cellStyle name="SAPBEXformats 2 6 7" xfId="26401"/>
    <cellStyle name="SAPBEXformats 2 6 8" xfId="26402"/>
    <cellStyle name="SAPBEXformats 2 7" xfId="26403"/>
    <cellStyle name="SAPBEXformats 2 8" xfId="26404"/>
    <cellStyle name="SAPBEXformats 2 9" xfId="26405"/>
    <cellStyle name="SAPBEXformats 3" xfId="26406"/>
    <cellStyle name="SAPBEXformats 3 10" xfId="26407"/>
    <cellStyle name="SAPBEXformats 3 11" xfId="26408"/>
    <cellStyle name="SAPBEXformats 3 12" xfId="26409"/>
    <cellStyle name="SAPBEXformats 3 13" xfId="26410"/>
    <cellStyle name="SAPBEXformats 3 14" xfId="26411"/>
    <cellStyle name="SAPBEXformats 3 15" xfId="26412"/>
    <cellStyle name="SAPBEXformats 3 16" xfId="26413"/>
    <cellStyle name="SAPBEXformats 3 2" xfId="26414"/>
    <cellStyle name="SAPBEXformats 3 2 10" xfId="26415"/>
    <cellStyle name="SAPBEXformats 3 2 11" xfId="26416"/>
    <cellStyle name="SAPBEXformats 3 2 12" xfId="26417"/>
    <cellStyle name="SAPBEXformats 3 2 13" xfId="26418"/>
    <cellStyle name="SAPBEXformats 3 2 14" xfId="26419"/>
    <cellStyle name="SAPBEXformats 3 2 15" xfId="26420"/>
    <cellStyle name="SAPBEXformats 3 2 16" xfId="26421"/>
    <cellStyle name="SAPBEXformats 3 2 2" xfId="26422"/>
    <cellStyle name="SAPBEXformats 3 2 2 10" xfId="26423"/>
    <cellStyle name="SAPBEXformats 3 2 2 11" xfId="26424"/>
    <cellStyle name="SAPBEXformats 3 2 2 12" xfId="26425"/>
    <cellStyle name="SAPBEXformats 3 2 2 2" xfId="26426"/>
    <cellStyle name="SAPBEXformats 3 2 2 2 2" xfId="26427"/>
    <cellStyle name="SAPBEXformats 3 2 2 2 3" xfId="26428"/>
    <cellStyle name="SAPBEXformats 3 2 2 2 4" xfId="26429"/>
    <cellStyle name="SAPBEXformats 3 2 2 2 5" xfId="26430"/>
    <cellStyle name="SAPBEXformats 3 2 2 2 6" xfId="26431"/>
    <cellStyle name="SAPBEXformats 3 2 2 2 7" xfId="26432"/>
    <cellStyle name="SAPBEXformats 3 2 2 2 8" xfId="26433"/>
    <cellStyle name="SAPBEXformats 3 2 2 3" xfId="26434"/>
    <cellStyle name="SAPBEXformats 3 2 2 3 2" xfId="26435"/>
    <cellStyle name="SAPBEXformats 3 2 2 3 3" xfId="26436"/>
    <cellStyle name="SAPBEXformats 3 2 2 3 4" xfId="26437"/>
    <cellStyle name="SAPBEXformats 3 2 2 3 5" xfId="26438"/>
    <cellStyle name="SAPBEXformats 3 2 2 3 6" xfId="26439"/>
    <cellStyle name="SAPBEXformats 3 2 2 3 7" xfId="26440"/>
    <cellStyle name="SAPBEXformats 3 2 2 3 8" xfId="26441"/>
    <cellStyle name="SAPBEXformats 3 2 2 4" xfId="26442"/>
    <cellStyle name="SAPBEXformats 3 2 2 4 2" xfId="26443"/>
    <cellStyle name="SAPBEXformats 3 2 2 4 3" xfId="26444"/>
    <cellStyle name="SAPBEXformats 3 2 2 4 4" xfId="26445"/>
    <cellStyle name="SAPBEXformats 3 2 2 4 5" xfId="26446"/>
    <cellStyle name="SAPBEXformats 3 2 2 4 6" xfId="26447"/>
    <cellStyle name="SAPBEXformats 3 2 2 4 7" xfId="26448"/>
    <cellStyle name="SAPBEXformats 3 2 2 4 8" xfId="26449"/>
    <cellStyle name="SAPBEXformats 3 2 2 5" xfId="26450"/>
    <cellStyle name="SAPBEXformats 3 2 2 6" xfId="26451"/>
    <cellStyle name="SAPBEXformats 3 2 2 7" xfId="26452"/>
    <cellStyle name="SAPBEXformats 3 2 2 8" xfId="26453"/>
    <cellStyle name="SAPBEXformats 3 2 2 9" xfId="26454"/>
    <cellStyle name="SAPBEXformats 3 2 3" xfId="26455"/>
    <cellStyle name="SAPBEXformats 3 2 3 2" xfId="26456"/>
    <cellStyle name="SAPBEXformats 3 2 3 3" xfId="26457"/>
    <cellStyle name="SAPBEXformats 3 2 3 4" xfId="26458"/>
    <cellStyle name="SAPBEXformats 3 2 3 5" xfId="26459"/>
    <cellStyle name="SAPBEXformats 3 2 3 6" xfId="26460"/>
    <cellStyle name="SAPBEXformats 3 2 3 7" xfId="26461"/>
    <cellStyle name="SAPBEXformats 3 2 3 8" xfId="26462"/>
    <cellStyle name="SAPBEXformats 3 2 4" xfId="26463"/>
    <cellStyle name="SAPBEXformats 3 2 4 2" xfId="26464"/>
    <cellStyle name="SAPBEXformats 3 2 4 3" xfId="26465"/>
    <cellStyle name="SAPBEXformats 3 2 4 4" xfId="26466"/>
    <cellStyle name="SAPBEXformats 3 2 4 5" xfId="26467"/>
    <cellStyle name="SAPBEXformats 3 2 4 6" xfId="26468"/>
    <cellStyle name="SAPBEXformats 3 2 4 7" xfId="26469"/>
    <cellStyle name="SAPBEXformats 3 2 4 8" xfId="26470"/>
    <cellStyle name="SAPBEXformats 3 2 5" xfId="26471"/>
    <cellStyle name="SAPBEXformats 3 2 5 2" xfId="26472"/>
    <cellStyle name="SAPBEXformats 3 2 5 3" xfId="26473"/>
    <cellStyle name="SAPBEXformats 3 2 5 4" xfId="26474"/>
    <cellStyle name="SAPBEXformats 3 2 5 5" xfId="26475"/>
    <cellStyle name="SAPBEXformats 3 2 5 6" xfId="26476"/>
    <cellStyle name="SAPBEXformats 3 2 5 7" xfId="26477"/>
    <cellStyle name="SAPBEXformats 3 2 5 8" xfId="26478"/>
    <cellStyle name="SAPBEXformats 3 2 6" xfId="26479"/>
    <cellStyle name="SAPBEXformats 3 2 7" xfId="26480"/>
    <cellStyle name="SAPBEXformats 3 2 8" xfId="26481"/>
    <cellStyle name="SAPBEXformats 3 2 9" xfId="26482"/>
    <cellStyle name="SAPBEXformats 3 3" xfId="26483"/>
    <cellStyle name="SAPBEXformats 3 3 10" xfId="26484"/>
    <cellStyle name="SAPBEXformats 3 3 11" xfId="26485"/>
    <cellStyle name="SAPBEXformats 3 3 12" xfId="26486"/>
    <cellStyle name="SAPBEXformats 3 3 2" xfId="26487"/>
    <cellStyle name="SAPBEXformats 3 3 2 2" xfId="26488"/>
    <cellStyle name="SAPBEXformats 3 3 2 3" xfId="26489"/>
    <cellStyle name="SAPBEXformats 3 3 2 4" xfId="26490"/>
    <cellStyle name="SAPBEXformats 3 3 2 5" xfId="26491"/>
    <cellStyle name="SAPBEXformats 3 3 2 6" xfId="26492"/>
    <cellStyle name="SAPBEXformats 3 3 2 7" xfId="26493"/>
    <cellStyle name="SAPBEXformats 3 3 2 8" xfId="26494"/>
    <cellStyle name="SAPBEXformats 3 3 3" xfId="26495"/>
    <cellStyle name="SAPBEXformats 3 3 3 2" xfId="26496"/>
    <cellStyle name="SAPBEXformats 3 3 3 3" xfId="26497"/>
    <cellStyle name="SAPBEXformats 3 3 3 4" xfId="26498"/>
    <cellStyle name="SAPBEXformats 3 3 3 5" xfId="26499"/>
    <cellStyle name="SAPBEXformats 3 3 3 6" xfId="26500"/>
    <cellStyle name="SAPBEXformats 3 3 3 7" xfId="26501"/>
    <cellStyle name="SAPBEXformats 3 3 3 8" xfId="26502"/>
    <cellStyle name="SAPBEXformats 3 3 4" xfId="26503"/>
    <cellStyle name="SAPBEXformats 3 3 4 2" xfId="26504"/>
    <cellStyle name="SAPBEXformats 3 3 4 3" xfId="26505"/>
    <cellStyle name="SAPBEXformats 3 3 4 4" xfId="26506"/>
    <cellStyle name="SAPBEXformats 3 3 4 5" xfId="26507"/>
    <cellStyle name="SAPBEXformats 3 3 4 6" xfId="26508"/>
    <cellStyle name="SAPBEXformats 3 3 4 7" xfId="26509"/>
    <cellStyle name="SAPBEXformats 3 3 4 8" xfId="26510"/>
    <cellStyle name="SAPBEXformats 3 3 5" xfId="26511"/>
    <cellStyle name="SAPBEXformats 3 3 6" xfId="26512"/>
    <cellStyle name="SAPBEXformats 3 3 7" xfId="26513"/>
    <cellStyle name="SAPBEXformats 3 3 8" xfId="26514"/>
    <cellStyle name="SAPBEXformats 3 3 9" xfId="26515"/>
    <cellStyle name="SAPBEXformats 3 4" xfId="26516"/>
    <cellStyle name="SAPBEXformats 3 4 2" xfId="26517"/>
    <cellStyle name="SAPBEXformats 3 4 3" xfId="26518"/>
    <cellStyle name="SAPBEXformats 3 4 4" xfId="26519"/>
    <cellStyle name="SAPBEXformats 3 4 5" xfId="26520"/>
    <cellStyle name="SAPBEXformats 3 4 6" xfId="26521"/>
    <cellStyle name="SAPBEXformats 3 4 7" xfId="26522"/>
    <cellStyle name="SAPBEXformats 3 4 8" xfId="26523"/>
    <cellStyle name="SAPBEXformats 3 5" xfId="26524"/>
    <cellStyle name="SAPBEXformats 3 5 2" xfId="26525"/>
    <cellStyle name="SAPBEXformats 3 5 3" xfId="26526"/>
    <cellStyle name="SAPBEXformats 3 5 4" xfId="26527"/>
    <cellStyle name="SAPBEXformats 3 5 5" xfId="26528"/>
    <cellStyle name="SAPBEXformats 3 5 6" xfId="26529"/>
    <cellStyle name="SAPBEXformats 3 5 7" xfId="26530"/>
    <cellStyle name="SAPBEXformats 3 5 8" xfId="26531"/>
    <cellStyle name="SAPBEXformats 3 6" xfId="26532"/>
    <cellStyle name="SAPBEXformats 3 6 2" xfId="26533"/>
    <cellStyle name="SAPBEXformats 3 6 3" xfId="26534"/>
    <cellStyle name="SAPBEXformats 3 6 4" xfId="26535"/>
    <cellStyle name="SAPBEXformats 3 6 5" xfId="26536"/>
    <cellStyle name="SAPBEXformats 3 6 6" xfId="26537"/>
    <cellStyle name="SAPBEXformats 3 6 7" xfId="26538"/>
    <cellStyle name="SAPBEXformats 3 6 8" xfId="26539"/>
    <cellStyle name="SAPBEXformats 3 7" xfId="26540"/>
    <cellStyle name="SAPBEXformats 3 8" xfId="26541"/>
    <cellStyle name="SAPBEXformats 3 9" xfId="26542"/>
    <cellStyle name="SAPBEXformats 4" xfId="26543"/>
    <cellStyle name="SAPBEXformats 4 10" xfId="26544"/>
    <cellStyle name="SAPBEXformats 4 11" xfId="26545"/>
    <cellStyle name="SAPBEXformats 4 12" xfId="26546"/>
    <cellStyle name="SAPBEXformats 4 13" xfId="26547"/>
    <cellStyle name="SAPBEXformats 4 14" xfId="26548"/>
    <cellStyle name="SAPBEXformats 4 15" xfId="26549"/>
    <cellStyle name="SAPBEXformats 4 16" xfId="26550"/>
    <cellStyle name="SAPBEXformats 4 2" xfId="26551"/>
    <cellStyle name="SAPBEXformats 4 2 10" xfId="26552"/>
    <cellStyle name="SAPBEXformats 4 2 11" xfId="26553"/>
    <cellStyle name="SAPBEXformats 4 2 12" xfId="26554"/>
    <cellStyle name="SAPBEXformats 4 2 13" xfId="26555"/>
    <cellStyle name="SAPBEXformats 4 2 14" xfId="26556"/>
    <cellStyle name="SAPBEXformats 4 2 15" xfId="26557"/>
    <cellStyle name="SAPBEXformats 4 2 16" xfId="26558"/>
    <cellStyle name="SAPBEXformats 4 2 2" xfId="26559"/>
    <cellStyle name="SAPBEXformats 4 2 2 10" xfId="26560"/>
    <cellStyle name="SAPBEXformats 4 2 2 11" xfId="26561"/>
    <cellStyle name="SAPBEXformats 4 2 2 12" xfId="26562"/>
    <cellStyle name="SAPBEXformats 4 2 2 13" xfId="26563"/>
    <cellStyle name="SAPBEXformats 4 2 2 14" xfId="26564"/>
    <cellStyle name="SAPBEXformats 4 2 2 2" xfId="26565"/>
    <cellStyle name="SAPBEXformats 4 2 2 2 2" xfId="26566"/>
    <cellStyle name="SAPBEXformats 4 2 2 2 3" xfId="26567"/>
    <cellStyle name="SAPBEXformats 4 2 2 2 4" xfId="26568"/>
    <cellStyle name="SAPBEXformats 4 2 2 2 5" xfId="26569"/>
    <cellStyle name="SAPBEXformats 4 2 2 2 6" xfId="26570"/>
    <cellStyle name="SAPBEXformats 4 2 2 2 7" xfId="26571"/>
    <cellStyle name="SAPBEXformats 4 2 2 2 8" xfId="26572"/>
    <cellStyle name="SAPBEXformats 4 2 2 3" xfId="26573"/>
    <cellStyle name="SAPBEXformats 4 2 2 3 2" xfId="26574"/>
    <cellStyle name="SAPBEXformats 4 2 2 3 3" xfId="26575"/>
    <cellStyle name="SAPBEXformats 4 2 2 3 4" xfId="26576"/>
    <cellStyle name="SAPBEXformats 4 2 2 3 5" xfId="26577"/>
    <cellStyle name="SAPBEXformats 4 2 2 3 6" xfId="26578"/>
    <cellStyle name="SAPBEXformats 4 2 2 3 7" xfId="26579"/>
    <cellStyle name="SAPBEXformats 4 2 2 3 8" xfId="26580"/>
    <cellStyle name="SAPBEXformats 4 2 2 4" xfId="26581"/>
    <cellStyle name="SAPBEXformats 4 2 2 4 2" xfId="26582"/>
    <cellStyle name="SAPBEXformats 4 2 2 4 3" xfId="26583"/>
    <cellStyle name="SAPBEXformats 4 2 2 4 4" xfId="26584"/>
    <cellStyle name="SAPBEXformats 4 2 2 4 5" xfId="26585"/>
    <cellStyle name="SAPBEXformats 4 2 2 4 6" xfId="26586"/>
    <cellStyle name="SAPBEXformats 4 2 2 4 7" xfId="26587"/>
    <cellStyle name="SAPBEXformats 4 2 2 4 8" xfId="26588"/>
    <cellStyle name="SAPBEXformats 4 2 2 5" xfId="26589"/>
    <cellStyle name="SAPBEXformats 4 2 2 6" xfId="26590"/>
    <cellStyle name="SAPBEXformats 4 2 2 7" xfId="26591"/>
    <cellStyle name="SAPBEXformats 4 2 2 8" xfId="26592"/>
    <cellStyle name="SAPBEXformats 4 2 2 9" xfId="26593"/>
    <cellStyle name="SAPBEXformats 4 2 3" xfId="26594"/>
    <cellStyle name="SAPBEXformats 4 2 3 2" xfId="26595"/>
    <cellStyle name="SAPBEXformats 4 2 3 3" xfId="26596"/>
    <cellStyle name="SAPBEXformats 4 2 3 4" xfId="26597"/>
    <cellStyle name="SAPBEXformats 4 2 3 5" xfId="26598"/>
    <cellStyle name="SAPBEXformats 4 2 3 6" xfId="26599"/>
    <cellStyle name="SAPBEXformats 4 2 3 7" xfId="26600"/>
    <cellStyle name="SAPBEXformats 4 2 3 8" xfId="26601"/>
    <cellStyle name="SAPBEXformats 4 2 4" xfId="26602"/>
    <cellStyle name="SAPBEXformats 4 2 4 2" xfId="26603"/>
    <cellStyle name="SAPBEXformats 4 2 4 3" xfId="26604"/>
    <cellStyle name="SAPBEXformats 4 2 4 4" xfId="26605"/>
    <cellStyle name="SAPBEXformats 4 2 4 5" xfId="26606"/>
    <cellStyle name="SAPBEXformats 4 2 4 6" xfId="26607"/>
    <cellStyle name="SAPBEXformats 4 2 4 7" xfId="26608"/>
    <cellStyle name="SAPBEXformats 4 2 4 8" xfId="26609"/>
    <cellStyle name="SAPBEXformats 4 2 5" xfId="26610"/>
    <cellStyle name="SAPBEXformats 4 2 5 2" xfId="26611"/>
    <cellStyle name="SAPBEXformats 4 2 5 3" xfId="26612"/>
    <cellStyle name="SAPBEXformats 4 2 5 4" xfId="26613"/>
    <cellStyle name="SAPBEXformats 4 2 5 5" xfId="26614"/>
    <cellStyle name="SAPBEXformats 4 2 5 6" xfId="26615"/>
    <cellStyle name="SAPBEXformats 4 2 5 7" xfId="26616"/>
    <cellStyle name="SAPBEXformats 4 2 5 8" xfId="26617"/>
    <cellStyle name="SAPBEXformats 4 2 6" xfId="26618"/>
    <cellStyle name="SAPBEXformats 4 2 7" xfId="26619"/>
    <cellStyle name="SAPBEXformats 4 2 8" xfId="26620"/>
    <cellStyle name="SAPBEXformats 4 2 9" xfId="26621"/>
    <cellStyle name="SAPBEXformats 4 3" xfId="26622"/>
    <cellStyle name="SAPBEXformats 4 3 10" xfId="26623"/>
    <cellStyle name="SAPBEXformats 4 3 11" xfId="26624"/>
    <cellStyle name="SAPBEXformats 4 3 12" xfId="26625"/>
    <cellStyle name="SAPBEXformats 4 3 13" xfId="26626"/>
    <cellStyle name="SAPBEXformats 4 3 14" xfId="26627"/>
    <cellStyle name="SAPBEXformats 4 3 2" xfId="26628"/>
    <cellStyle name="SAPBEXformats 4 3 2 2" xfId="26629"/>
    <cellStyle name="SAPBEXformats 4 3 2 3" xfId="26630"/>
    <cellStyle name="SAPBEXformats 4 3 2 4" xfId="26631"/>
    <cellStyle name="SAPBEXformats 4 3 2 5" xfId="26632"/>
    <cellStyle name="SAPBEXformats 4 3 2 6" xfId="26633"/>
    <cellStyle name="SAPBEXformats 4 3 2 7" xfId="26634"/>
    <cellStyle name="SAPBEXformats 4 3 2 8" xfId="26635"/>
    <cellStyle name="SAPBEXformats 4 3 3" xfId="26636"/>
    <cellStyle name="SAPBEXformats 4 3 3 2" xfId="26637"/>
    <cellStyle name="SAPBEXformats 4 3 3 3" xfId="26638"/>
    <cellStyle name="SAPBEXformats 4 3 3 4" xfId="26639"/>
    <cellStyle name="SAPBEXformats 4 3 3 5" xfId="26640"/>
    <cellStyle name="SAPBEXformats 4 3 3 6" xfId="26641"/>
    <cellStyle name="SAPBEXformats 4 3 3 7" xfId="26642"/>
    <cellStyle name="SAPBEXformats 4 3 3 8" xfId="26643"/>
    <cellStyle name="SAPBEXformats 4 3 4" xfId="26644"/>
    <cellStyle name="SAPBEXformats 4 3 4 2" xfId="26645"/>
    <cellStyle name="SAPBEXformats 4 3 4 3" xfId="26646"/>
    <cellStyle name="SAPBEXformats 4 3 4 4" xfId="26647"/>
    <cellStyle name="SAPBEXformats 4 3 4 5" xfId="26648"/>
    <cellStyle name="SAPBEXformats 4 3 4 6" xfId="26649"/>
    <cellStyle name="SAPBEXformats 4 3 4 7" xfId="26650"/>
    <cellStyle name="SAPBEXformats 4 3 4 8" xfId="26651"/>
    <cellStyle name="SAPBEXformats 4 3 5" xfId="26652"/>
    <cellStyle name="SAPBEXformats 4 3 6" xfId="26653"/>
    <cellStyle name="SAPBEXformats 4 3 7" xfId="26654"/>
    <cellStyle name="SAPBEXformats 4 3 8" xfId="26655"/>
    <cellStyle name="SAPBEXformats 4 3 9" xfId="26656"/>
    <cellStyle name="SAPBEXformats 4 4" xfId="26657"/>
    <cellStyle name="SAPBEXformats 4 4 2" xfId="26658"/>
    <cellStyle name="SAPBEXformats 4 4 3" xfId="26659"/>
    <cellStyle name="SAPBEXformats 4 4 4" xfId="26660"/>
    <cellStyle name="SAPBEXformats 4 4 5" xfId="26661"/>
    <cellStyle name="SAPBEXformats 4 4 6" xfId="26662"/>
    <cellStyle name="SAPBEXformats 4 4 7" xfId="26663"/>
    <cellStyle name="SAPBEXformats 4 4 8" xfId="26664"/>
    <cellStyle name="SAPBEXformats 4 5" xfId="26665"/>
    <cellStyle name="SAPBEXformats 4 5 2" xfId="26666"/>
    <cellStyle name="SAPBEXformats 4 5 3" xfId="26667"/>
    <cellStyle name="SAPBEXformats 4 5 4" xfId="26668"/>
    <cellStyle name="SAPBEXformats 4 5 5" xfId="26669"/>
    <cellStyle name="SAPBEXformats 4 5 6" xfId="26670"/>
    <cellStyle name="SAPBEXformats 4 5 7" xfId="26671"/>
    <cellStyle name="SAPBEXformats 4 5 8" xfId="26672"/>
    <cellStyle name="SAPBEXformats 4 6" xfId="26673"/>
    <cellStyle name="SAPBEXformats 4 6 2" xfId="26674"/>
    <cellStyle name="SAPBEXformats 4 6 3" xfId="26675"/>
    <cellStyle name="SAPBEXformats 4 6 4" xfId="26676"/>
    <cellStyle name="SAPBEXformats 4 6 5" xfId="26677"/>
    <cellStyle name="SAPBEXformats 4 6 6" xfId="26678"/>
    <cellStyle name="SAPBEXformats 4 6 7" xfId="26679"/>
    <cellStyle name="SAPBEXformats 4 6 8" xfId="26680"/>
    <cellStyle name="SAPBEXformats 4 7" xfId="26681"/>
    <cellStyle name="SAPBEXformats 4 8" xfId="26682"/>
    <cellStyle name="SAPBEXformats 4 9" xfId="26683"/>
    <cellStyle name="SAPBEXformats 5" xfId="26684"/>
    <cellStyle name="SAPBEXformats 5 10" xfId="26685"/>
    <cellStyle name="SAPBEXformats 5 11" xfId="26686"/>
    <cellStyle name="SAPBEXformats 5 12" xfId="26687"/>
    <cellStyle name="SAPBEXformats 5 13" xfId="26688"/>
    <cellStyle name="SAPBEXformats 5 14" xfId="26689"/>
    <cellStyle name="SAPBEXformats 5 15" xfId="26690"/>
    <cellStyle name="SAPBEXformats 5 16" xfId="26691"/>
    <cellStyle name="SAPBEXformats 5 2" xfId="26692"/>
    <cellStyle name="SAPBEXformats 5 2 10" xfId="26693"/>
    <cellStyle name="SAPBEXformats 5 2 11" xfId="26694"/>
    <cellStyle name="SAPBEXformats 5 2 12" xfId="26695"/>
    <cellStyle name="SAPBEXformats 5 2 13" xfId="26696"/>
    <cellStyle name="SAPBEXformats 5 2 14" xfId="26697"/>
    <cellStyle name="SAPBEXformats 5 2 2" xfId="26698"/>
    <cellStyle name="SAPBEXformats 5 2 2 2" xfId="26699"/>
    <cellStyle name="SAPBEXformats 5 2 2 3" xfId="26700"/>
    <cellStyle name="SAPBEXformats 5 2 2 4" xfId="26701"/>
    <cellStyle name="SAPBEXformats 5 2 2 5" xfId="26702"/>
    <cellStyle name="SAPBEXformats 5 2 2 6" xfId="26703"/>
    <cellStyle name="SAPBEXformats 5 2 2 7" xfId="26704"/>
    <cellStyle name="SAPBEXformats 5 2 2 8" xfId="26705"/>
    <cellStyle name="SAPBEXformats 5 2 3" xfId="26706"/>
    <cellStyle name="SAPBEXformats 5 2 3 2" xfId="26707"/>
    <cellStyle name="SAPBEXformats 5 2 3 3" xfId="26708"/>
    <cellStyle name="SAPBEXformats 5 2 3 4" xfId="26709"/>
    <cellStyle name="SAPBEXformats 5 2 3 5" xfId="26710"/>
    <cellStyle name="SAPBEXformats 5 2 3 6" xfId="26711"/>
    <cellStyle name="SAPBEXformats 5 2 3 7" xfId="26712"/>
    <cellStyle name="SAPBEXformats 5 2 3 8" xfId="26713"/>
    <cellStyle name="SAPBEXformats 5 2 4" xfId="26714"/>
    <cellStyle name="SAPBEXformats 5 2 4 2" xfId="26715"/>
    <cellStyle name="SAPBEXformats 5 2 4 3" xfId="26716"/>
    <cellStyle name="SAPBEXformats 5 2 4 4" xfId="26717"/>
    <cellStyle name="SAPBEXformats 5 2 4 5" xfId="26718"/>
    <cellStyle name="SAPBEXformats 5 2 4 6" xfId="26719"/>
    <cellStyle name="SAPBEXformats 5 2 4 7" xfId="26720"/>
    <cellStyle name="SAPBEXformats 5 2 4 8" xfId="26721"/>
    <cellStyle name="SAPBEXformats 5 2 5" xfId="26722"/>
    <cellStyle name="SAPBEXformats 5 2 6" xfId="26723"/>
    <cellStyle name="SAPBEXformats 5 2 7" xfId="26724"/>
    <cellStyle name="SAPBEXformats 5 2 8" xfId="26725"/>
    <cellStyle name="SAPBEXformats 5 2 9" xfId="26726"/>
    <cellStyle name="SAPBEXformats 5 3" xfId="26727"/>
    <cellStyle name="SAPBEXformats 5 3 2" xfId="26728"/>
    <cellStyle name="SAPBEXformats 5 3 3" xfId="26729"/>
    <cellStyle name="SAPBEXformats 5 3 4" xfId="26730"/>
    <cellStyle name="SAPBEXformats 5 3 5" xfId="26731"/>
    <cellStyle name="SAPBEXformats 5 3 6" xfId="26732"/>
    <cellStyle name="SAPBEXformats 5 3 7" xfId="26733"/>
    <cellStyle name="SAPBEXformats 5 3 8" xfId="26734"/>
    <cellStyle name="SAPBEXformats 5 4" xfId="26735"/>
    <cellStyle name="SAPBEXformats 5 4 2" xfId="26736"/>
    <cellStyle name="SAPBEXformats 5 4 3" xfId="26737"/>
    <cellStyle name="SAPBEXformats 5 4 4" xfId="26738"/>
    <cellStyle name="SAPBEXformats 5 4 5" xfId="26739"/>
    <cellStyle name="SAPBEXformats 5 4 6" xfId="26740"/>
    <cellStyle name="SAPBEXformats 5 4 7" xfId="26741"/>
    <cellStyle name="SAPBEXformats 5 4 8" xfId="26742"/>
    <cellStyle name="SAPBEXformats 5 5" xfId="26743"/>
    <cellStyle name="SAPBEXformats 5 5 2" xfId="26744"/>
    <cellStyle name="SAPBEXformats 5 5 3" xfId="26745"/>
    <cellStyle name="SAPBEXformats 5 5 4" xfId="26746"/>
    <cellStyle name="SAPBEXformats 5 5 5" xfId="26747"/>
    <cellStyle name="SAPBEXformats 5 5 6" xfId="26748"/>
    <cellStyle name="SAPBEXformats 5 5 7" xfId="26749"/>
    <cellStyle name="SAPBEXformats 5 5 8" xfId="26750"/>
    <cellStyle name="SAPBEXformats 5 6" xfId="26751"/>
    <cellStyle name="SAPBEXformats 5 7" xfId="26752"/>
    <cellStyle name="SAPBEXformats 5 8" xfId="26753"/>
    <cellStyle name="SAPBEXformats 5 9" xfId="26754"/>
    <cellStyle name="SAPBEXformats 6" xfId="26755"/>
    <cellStyle name="SAPBEXformats 6 10" xfId="26756"/>
    <cellStyle name="SAPBEXformats 6 11" xfId="26757"/>
    <cellStyle name="SAPBEXformats 6 12" xfId="26758"/>
    <cellStyle name="SAPBEXformats 6 13" xfId="26759"/>
    <cellStyle name="SAPBEXformats 6 14" xfId="26760"/>
    <cellStyle name="SAPBEXformats 6 2" xfId="26761"/>
    <cellStyle name="SAPBEXformats 6 2 10" xfId="26762"/>
    <cellStyle name="SAPBEXformats 6 2 2" xfId="26763"/>
    <cellStyle name="SAPBEXformats 6 2 3" xfId="26764"/>
    <cellStyle name="SAPBEXformats 6 2 4" xfId="26765"/>
    <cellStyle name="SAPBEXformats 6 2 5" xfId="26766"/>
    <cellStyle name="SAPBEXformats 6 2 6" xfId="26767"/>
    <cellStyle name="SAPBEXformats 6 2 7" xfId="26768"/>
    <cellStyle name="SAPBEXformats 6 2 8" xfId="26769"/>
    <cellStyle name="SAPBEXformats 6 2 9" xfId="26770"/>
    <cellStyle name="SAPBEXformats 6 3" xfId="26771"/>
    <cellStyle name="SAPBEXformats 6 3 2" xfId="26772"/>
    <cellStyle name="SAPBEXformats 6 3 3" xfId="26773"/>
    <cellStyle name="SAPBEXformats 6 3 4" xfId="26774"/>
    <cellStyle name="SAPBEXformats 6 3 5" xfId="26775"/>
    <cellStyle name="SAPBEXformats 6 3 6" xfId="26776"/>
    <cellStyle name="SAPBEXformats 6 3 7" xfId="26777"/>
    <cellStyle name="SAPBEXformats 6 3 8" xfId="26778"/>
    <cellStyle name="SAPBEXformats 6 4" xfId="26779"/>
    <cellStyle name="SAPBEXformats 6 4 2" xfId="26780"/>
    <cellStyle name="SAPBEXformats 6 4 3" xfId="26781"/>
    <cellStyle name="SAPBEXformats 6 4 4" xfId="26782"/>
    <cellStyle name="SAPBEXformats 6 4 5" xfId="26783"/>
    <cellStyle name="SAPBEXformats 6 4 6" xfId="26784"/>
    <cellStyle name="SAPBEXformats 6 4 7" xfId="26785"/>
    <cellStyle name="SAPBEXformats 6 4 8" xfId="26786"/>
    <cellStyle name="SAPBEXformats 6 5" xfId="26787"/>
    <cellStyle name="SAPBEXformats 6 6" xfId="26788"/>
    <cellStyle name="SAPBEXformats 6 7" xfId="26789"/>
    <cellStyle name="SAPBEXformats 6 8" xfId="26790"/>
    <cellStyle name="SAPBEXformats 6 9" xfId="26791"/>
    <cellStyle name="SAPBEXformats 7" xfId="26792"/>
    <cellStyle name="SAPBEXformats 7 10" xfId="26793"/>
    <cellStyle name="SAPBEXformats 7 2" xfId="26794"/>
    <cellStyle name="SAPBEXformats 7 2 2" xfId="26795"/>
    <cellStyle name="SAPBEXformats 7 2 3" xfId="26796"/>
    <cellStyle name="SAPBEXformats 7 2 4" xfId="26797"/>
    <cellStyle name="SAPBEXformats 7 2 5" xfId="26798"/>
    <cellStyle name="SAPBEXformats 7 2 6" xfId="26799"/>
    <cellStyle name="SAPBEXformats 7 3" xfId="26800"/>
    <cellStyle name="SAPBEXformats 7 4" xfId="26801"/>
    <cellStyle name="SAPBEXformats 7 5" xfId="26802"/>
    <cellStyle name="SAPBEXformats 7 6" xfId="26803"/>
    <cellStyle name="SAPBEXformats 7 7" xfId="26804"/>
    <cellStyle name="SAPBEXformats 7 8" xfId="26805"/>
    <cellStyle name="SAPBEXformats 7 9" xfId="26806"/>
    <cellStyle name="SAPBEXformats 8" xfId="26807"/>
    <cellStyle name="SAPBEXformats 8 10" xfId="26808"/>
    <cellStyle name="SAPBEXformats 8 2" xfId="26809"/>
    <cellStyle name="SAPBEXformats 8 2 2" xfId="26810"/>
    <cellStyle name="SAPBEXformats 8 2 3" xfId="26811"/>
    <cellStyle name="SAPBEXformats 8 2 4" xfId="26812"/>
    <cellStyle name="SAPBEXformats 8 2 5" xfId="26813"/>
    <cellStyle name="SAPBEXformats 8 2 6" xfId="26814"/>
    <cellStyle name="SAPBEXformats 8 3" xfId="26815"/>
    <cellStyle name="SAPBEXformats 8 4" xfId="26816"/>
    <cellStyle name="SAPBEXformats 8 5" xfId="26817"/>
    <cellStyle name="SAPBEXformats 8 6" xfId="26818"/>
    <cellStyle name="SAPBEXformats 8 7" xfId="26819"/>
    <cellStyle name="SAPBEXformats 8 8" xfId="26820"/>
    <cellStyle name="SAPBEXformats 8 9" xfId="26821"/>
    <cellStyle name="SAPBEXformats 9" xfId="26822"/>
    <cellStyle name="SAPBEXformats 9 10" xfId="26823"/>
    <cellStyle name="SAPBEXformats 9 2" xfId="26824"/>
    <cellStyle name="SAPBEXformats 9 2 2" xfId="26825"/>
    <cellStyle name="SAPBEXformats 9 2 3" xfId="26826"/>
    <cellStyle name="SAPBEXformats 9 2 4" xfId="26827"/>
    <cellStyle name="SAPBEXformats 9 2 5" xfId="26828"/>
    <cellStyle name="SAPBEXformats 9 2 6" xfId="26829"/>
    <cellStyle name="SAPBEXformats 9 3" xfId="26830"/>
    <cellStyle name="SAPBEXformats 9 4" xfId="26831"/>
    <cellStyle name="SAPBEXformats 9 5" xfId="26832"/>
    <cellStyle name="SAPBEXformats 9 6" xfId="26833"/>
    <cellStyle name="SAPBEXformats 9 7" xfId="26834"/>
    <cellStyle name="SAPBEXformats 9 8" xfId="26835"/>
    <cellStyle name="SAPBEXformats 9 9" xfId="26836"/>
    <cellStyle name="SAPBEXformats_2. Приложение Доп материалы согласованияБП_БП" xfId="26837"/>
    <cellStyle name="SAPBEXheaderItem" xfId="26838"/>
    <cellStyle name="SAPBEXheaderItem 10" xfId="26839"/>
    <cellStyle name="SAPBEXheaderItem 10 2" xfId="26840"/>
    <cellStyle name="SAPBEXheaderItem 10 3" xfId="26841"/>
    <cellStyle name="SAPBEXheaderItem 10 4" xfId="26842"/>
    <cellStyle name="SAPBEXheaderItem 10 5" xfId="26843"/>
    <cellStyle name="SAPBEXheaderItem 10 6" xfId="26844"/>
    <cellStyle name="SAPBEXheaderItem 11" xfId="26845"/>
    <cellStyle name="SAPBEXheaderItem 12" xfId="26846"/>
    <cellStyle name="SAPBEXheaderItem 13" xfId="26847"/>
    <cellStyle name="SAPBEXheaderItem 14" xfId="26848"/>
    <cellStyle name="SAPBEXheaderItem 15" xfId="26849"/>
    <cellStyle name="SAPBEXheaderItem 16" xfId="26850"/>
    <cellStyle name="SAPBEXheaderItem 17" xfId="26851"/>
    <cellStyle name="SAPBEXheaderItem 18" xfId="26852"/>
    <cellStyle name="SAPBEXheaderItem 2" xfId="26853"/>
    <cellStyle name="SAPBEXheaderItem 2 10" xfId="26854"/>
    <cellStyle name="SAPBEXheaderItem 2 11" xfId="26855"/>
    <cellStyle name="SAPBEXheaderItem 2 12" xfId="26856"/>
    <cellStyle name="SAPBEXheaderItem 2 13" xfId="26857"/>
    <cellStyle name="SAPBEXheaderItem 2 14" xfId="26858"/>
    <cellStyle name="SAPBEXheaderItem 2 15" xfId="26859"/>
    <cellStyle name="SAPBEXheaderItem 2 16" xfId="26860"/>
    <cellStyle name="SAPBEXheaderItem 2 2" xfId="26861"/>
    <cellStyle name="SAPBEXheaderItem 2 2 10" xfId="26862"/>
    <cellStyle name="SAPBEXheaderItem 2 2 11" xfId="26863"/>
    <cellStyle name="SAPBEXheaderItem 2 2 12" xfId="26864"/>
    <cellStyle name="SAPBEXheaderItem 2 2 13" xfId="26865"/>
    <cellStyle name="SAPBEXheaderItem 2 2 14" xfId="26866"/>
    <cellStyle name="SAPBEXheaderItem 2 2 15" xfId="26867"/>
    <cellStyle name="SAPBEXheaderItem 2 2 16" xfId="26868"/>
    <cellStyle name="SAPBEXheaderItem 2 2 2" xfId="26869"/>
    <cellStyle name="SAPBEXheaderItem 2 2 2 10" xfId="26870"/>
    <cellStyle name="SAPBEXheaderItem 2 2 2 11" xfId="26871"/>
    <cellStyle name="SAPBEXheaderItem 2 2 2 12" xfId="26872"/>
    <cellStyle name="SAPBEXheaderItem 2 2 2 2" xfId="26873"/>
    <cellStyle name="SAPBEXheaderItem 2 2 2 2 2" xfId="26874"/>
    <cellStyle name="SAPBEXheaderItem 2 2 2 2 3" xfId="26875"/>
    <cellStyle name="SAPBEXheaderItem 2 2 2 2 4" xfId="26876"/>
    <cellStyle name="SAPBEXheaderItem 2 2 2 2 5" xfId="26877"/>
    <cellStyle name="SAPBEXheaderItem 2 2 2 2 6" xfId="26878"/>
    <cellStyle name="SAPBEXheaderItem 2 2 2 2 7" xfId="26879"/>
    <cellStyle name="SAPBEXheaderItem 2 2 2 2 8" xfId="26880"/>
    <cellStyle name="SAPBEXheaderItem 2 2 2 3" xfId="26881"/>
    <cellStyle name="SAPBEXheaderItem 2 2 2 3 2" xfId="26882"/>
    <cellStyle name="SAPBEXheaderItem 2 2 2 3 3" xfId="26883"/>
    <cellStyle name="SAPBEXheaderItem 2 2 2 3 4" xfId="26884"/>
    <cellStyle name="SAPBEXheaderItem 2 2 2 3 5" xfId="26885"/>
    <cellStyle name="SAPBEXheaderItem 2 2 2 3 6" xfId="26886"/>
    <cellStyle name="SAPBEXheaderItem 2 2 2 3 7" xfId="26887"/>
    <cellStyle name="SAPBEXheaderItem 2 2 2 3 8" xfId="26888"/>
    <cellStyle name="SAPBEXheaderItem 2 2 2 4" xfId="26889"/>
    <cellStyle name="SAPBEXheaderItem 2 2 2 4 2" xfId="26890"/>
    <cellStyle name="SAPBEXheaderItem 2 2 2 4 3" xfId="26891"/>
    <cellStyle name="SAPBEXheaderItem 2 2 2 4 4" xfId="26892"/>
    <cellStyle name="SAPBEXheaderItem 2 2 2 4 5" xfId="26893"/>
    <cellStyle name="SAPBEXheaderItem 2 2 2 4 6" xfId="26894"/>
    <cellStyle name="SAPBEXheaderItem 2 2 2 4 7" xfId="26895"/>
    <cellStyle name="SAPBEXheaderItem 2 2 2 4 8" xfId="26896"/>
    <cellStyle name="SAPBEXheaderItem 2 2 2 5" xfId="26897"/>
    <cellStyle name="SAPBEXheaderItem 2 2 2 6" xfId="26898"/>
    <cellStyle name="SAPBEXheaderItem 2 2 2 7" xfId="26899"/>
    <cellStyle name="SAPBEXheaderItem 2 2 2 8" xfId="26900"/>
    <cellStyle name="SAPBEXheaderItem 2 2 2 9" xfId="26901"/>
    <cellStyle name="SAPBEXheaderItem 2 2 3" xfId="26902"/>
    <cellStyle name="SAPBEXheaderItem 2 2 3 2" xfId="26903"/>
    <cellStyle name="SAPBEXheaderItem 2 2 3 3" xfId="26904"/>
    <cellStyle name="SAPBEXheaderItem 2 2 3 4" xfId="26905"/>
    <cellStyle name="SAPBEXheaderItem 2 2 3 5" xfId="26906"/>
    <cellStyle name="SAPBEXheaderItem 2 2 3 6" xfId="26907"/>
    <cellStyle name="SAPBEXheaderItem 2 2 3 7" xfId="26908"/>
    <cellStyle name="SAPBEXheaderItem 2 2 3 8" xfId="26909"/>
    <cellStyle name="SAPBEXheaderItem 2 2 4" xfId="26910"/>
    <cellStyle name="SAPBEXheaderItem 2 2 4 2" xfId="26911"/>
    <cellStyle name="SAPBEXheaderItem 2 2 4 3" xfId="26912"/>
    <cellStyle name="SAPBEXheaderItem 2 2 4 4" xfId="26913"/>
    <cellStyle name="SAPBEXheaderItem 2 2 4 5" xfId="26914"/>
    <cellStyle name="SAPBEXheaderItem 2 2 4 6" xfId="26915"/>
    <cellStyle name="SAPBEXheaderItem 2 2 4 7" xfId="26916"/>
    <cellStyle name="SAPBEXheaderItem 2 2 4 8" xfId="26917"/>
    <cellStyle name="SAPBEXheaderItem 2 2 5" xfId="26918"/>
    <cellStyle name="SAPBEXheaderItem 2 2 5 2" xfId="26919"/>
    <cellStyle name="SAPBEXheaderItem 2 2 5 3" xfId="26920"/>
    <cellStyle name="SAPBEXheaderItem 2 2 5 4" xfId="26921"/>
    <cellStyle name="SAPBEXheaderItem 2 2 5 5" xfId="26922"/>
    <cellStyle name="SAPBEXheaderItem 2 2 5 6" xfId="26923"/>
    <cellStyle name="SAPBEXheaderItem 2 2 5 7" xfId="26924"/>
    <cellStyle name="SAPBEXheaderItem 2 2 5 8" xfId="26925"/>
    <cellStyle name="SAPBEXheaderItem 2 2 6" xfId="26926"/>
    <cellStyle name="SAPBEXheaderItem 2 2 7" xfId="26927"/>
    <cellStyle name="SAPBEXheaderItem 2 2 8" xfId="26928"/>
    <cellStyle name="SAPBEXheaderItem 2 2 9" xfId="26929"/>
    <cellStyle name="SAPBEXheaderItem 2 3" xfId="26930"/>
    <cellStyle name="SAPBEXheaderItem 2 3 10" xfId="26931"/>
    <cellStyle name="SAPBEXheaderItem 2 3 11" xfId="26932"/>
    <cellStyle name="SAPBEXheaderItem 2 3 12" xfId="26933"/>
    <cellStyle name="SAPBEXheaderItem 2 3 13" xfId="26934"/>
    <cellStyle name="SAPBEXheaderItem 2 3 14" xfId="26935"/>
    <cellStyle name="SAPBEXheaderItem 2 3 2" xfId="26936"/>
    <cellStyle name="SAPBEXheaderItem 2 3 2 2" xfId="26937"/>
    <cellStyle name="SAPBEXheaderItem 2 3 2 3" xfId="26938"/>
    <cellStyle name="SAPBEXheaderItem 2 3 2 4" xfId="26939"/>
    <cellStyle name="SAPBEXheaderItem 2 3 2 5" xfId="26940"/>
    <cellStyle name="SAPBEXheaderItem 2 3 2 6" xfId="26941"/>
    <cellStyle name="SAPBEXheaderItem 2 3 2 7" xfId="26942"/>
    <cellStyle name="SAPBEXheaderItem 2 3 2 8" xfId="26943"/>
    <cellStyle name="SAPBEXheaderItem 2 3 3" xfId="26944"/>
    <cellStyle name="SAPBEXheaderItem 2 3 3 2" xfId="26945"/>
    <cellStyle name="SAPBEXheaderItem 2 3 3 3" xfId="26946"/>
    <cellStyle name="SAPBEXheaderItem 2 3 3 4" xfId="26947"/>
    <cellStyle name="SAPBEXheaderItem 2 3 3 5" xfId="26948"/>
    <cellStyle name="SAPBEXheaderItem 2 3 3 6" xfId="26949"/>
    <cellStyle name="SAPBEXheaderItem 2 3 3 7" xfId="26950"/>
    <cellStyle name="SAPBEXheaderItem 2 3 3 8" xfId="26951"/>
    <cellStyle name="SAPBEXheaderItem 2 3 4" xfId="26952"/>
    <cellStyle name="SAPBEXheaderItem 2 3 4 2" xfId="26953"/>
    <cellStyle name="SAPBEXheaderItem 2 3 4 3" xfId="26954"/>
    <cellStyle name="SAPBEXheaderItem 2 3 4 4" xfId="26955"/>
    <cellStyle name="SAPBEXheaderItem 2 3 4 5" xfId="26956"/>
    <cellStyle name="SAPBEXheaderItem 2 3 4 6" xfId="26957"/>
    <cellStyle name="SAPBEXheaderItem 2 3 4 7" xfId="26958"/>
    <cellStyle name="SAPBEXheaderItem 2 3 4 8" xfId="26959"/>
    <cellStyle name="SAPBEXheaderItem 2 3 5" xfId="26960"/>
    <cellStyle name="SAPBEXheaderItem 2 3 6" xfId="26961"/>
    <cellStyle name="SAPBEXheaderItem 2 3 7" xfId="26962"/>
    <cellStyle name="SAPBEXheaderItem 2 3 8" xfId="26963"/>
    <cellStyle name="SAPBEXheaderItem 2 3 9" xfId="26964"/>
    <cellStyle name="SAPBEXheaderItem 2 4" xfId="26965"/>
    <cellStyle name="SAPBEXheaderItem 2 4 2" xfId="26966"/>
    <cellStyle name="SAPBEXheaderItem 2 4 3" xfId="26967"/>
    <cellStyle name="SAPBEXheaderItem 2 4 4" xfId="26968"/>
    <cellStyle name="SAPBEXheaderItem 2 4 5" xfId="26969"/>
    <cellStyle name="SAPBEXheaderItem 2 4 6" xfId="26970"/>
    <cellStyle name="SAPBEXheaderItem 2 4 7" xfId="26971"/>
    <cellStyle name="SAPBEXheaderItem 2 4 8" xfId="26972"/>
    <cellStyle name="SAPBEXheaderItem 2 5" xfId="26973"/>
    <cellStyle name="SAPBEXheaderItem 2 5 2" xfId="26974"/>
    <cellStyle name="SAPBEXheaderItem 2 5 3" xfId="26975"/>
    <cellStyle name="SAPBEXheaderItem 2 5 4" xfId="26976"/>
    <cellStyle name="SAPBEXheaderItem 2 5 5" xfId="26977"/>
    <cellStyle name="SAPBEXheaderItem 2 5 6" xfId="26978"/>
    <cellStyle name="SAPBEXheaderItem 2 5 7" xfId="26979"/>
    <cellStyle name="SAPBEXheaderItem 2 5 8" xfId="26980"/>
    <cellStyle name="SAPBEXheaderItem 2 6" xfId="26981"/>
    <cellStyle name="SAPBEXheaderItem 2 6 2" xfId="26982"/>
    <cellStyle name="SAPBEXheaderItem 2 6 3" xfId="26983"/>
    <cellStyle name="SAPBEXheaderItem 2 6 4" xfId="26984"/>
    <cellStyle name="SAPBEXheaderItem 2 6 5" xfId="26985"/>
    <cellStyle name="SAPBEXheaderItem 2 6 6" xfId="26986"/>
    <cellStyle name="SAPBEXheaderItem 2 6 7" xfId="26987"/>
    <cellStyle name="SAPBEXheaderItem 2 6 8" xfId="26988"/>
    <cellStyle name="SAPBEXheaderItem 2 7" xfId="26989"/>
    <cellStyle name="SAPBEXheaderItem 2 8" xfId="26990"/>
    <cellStyle name="SAPBEXheaderItem 2 9" xfId="26991"/>
    <cellStyle name="SAPBEXheaderItem 3" xfId="26992"/>
    <cellStyle name="SAPBEXheaderItem 3 10" xfId="26993"/>
    <cellStyle name="SAPBEXheaderItem 3 11" xfId="26994"/>
    <cellStyle name="SAPBEXheaderItem 3 12" xfId="26995"/>
    <cellStyle name="SAPBEXheaderItem 3 13" xfId="26996"/>
    <cellStyle name="SAPBEXheaderItem 3 14" xfId="26997"/>
    <cellStyle name="SAPBEXheaderItem 3 15" xfId="26998"/>
    <cellStyle name="SAPBEXheaderItem 3 16" xfId="26999"/>
    <cellStyle name="SAPBEXheaderItem 3 2" xfId="27000"/>
    <cellStyle name="SAPBEXheaderItem 3 2 10" xfId="27001"/>
    <cellStyle name="SAPBEXheaderItem 3 2 11" xfId="27002"/>
    <cellStyle name="SAPBEXheaderItem 3 2 12" xfId="27003"/>
    <cellStyle name="SAPBEXheaderItem 3 2 13" xfId="27004"/>
    <cellStyle name="SAPBEXheaderItem 3 2 14" xfId="27005"/>
    <cellStyle name="SAPBEXheaderItem 3 2 15" xfId="27006"/>
    <cellStyle name="SAPBEXheaderItem 3 2 16" xfId="27007"/>
    <cellStyle name="SAPBEXheaderItem 3 2 2" xfId="27008"/>
    <cellStyle name="SAPBEXheaderItem 3 2 2 10" xfId="27009"/>
    <cellStyle name="SAPBEXheaderItem 3 2 2 11" xfId="27010"/>
    <cellStyle name="SAPBEXheaderItem 3 2 2 12" xfId="27011"/>
    <cellStyle name="SAPBEXheaderItem 3 2 2 2" xfId="27012"/>
    <cellStyle name="SAPBEXheaderItem 3 2 2 2 2" xfId="27013"/>
    <cellStyle name="SAPBEXheaderItem 3 2 2 2 3" xfId="27014"/>
    <cellStyle name="SAPBEXheaderItem 3 2 2 2 4" xfId="27015"/>
    <cellStyle name="SAPBEXheaderItem 3 2 2 2 5" xfId="27016"/>
    <cellStyle name="SAPBEXheaderItem 3 2 2 2 6" xfId="27017"/>
    <cellStyle name="SAPBEXheaderItem 3 2 2 2 7" xfId="27018"/>
    <cellStyle name="SAPBEXheaderItem 3 2 2 2 8" xfId="27019"/>
    <cellStyle name="SAPBEXheaderItem 3 2 2 3" xfId="27020"/>
    <cellStyle name="SAPBEXheaderItem 3 2 2 3 2" xfId="27021"/>
    <cellStyle name="SAPBEXheaderItem 3 2 2 3 3" xfId="27022"/>
    <cellStyle name="SAPBEXheaderItem 3 2 2 3 4" xfId="27023"/>
    <cellStyle name="SAPBEXheaderItem 3 2 2 3 5" xfId="27024"/>
    <cellStyle name="SAPBEXheaderItem 3 2 2 3 6" xfId="27025"/>
    <cellStyle name="SAPBEXheaderItem 3 2 2 3 7" xfId="27026"/>
    <cellStyle name="SAPBEXheaderItem 3 2 2 3 8" xfId="27027"/>
    <cellStyle name="SAPBEXheaderItem 3 2 2 4" xfId="27028"/>
    <cellStyle name="SAPBEXheaderItem 3 2 2 4 2" xfId="27029"/>
    <cellStyle name="SAPBEXheaderItem 3 2 2 4 3" xfId="27030"/>
    <cellStyle name="SAPBEXheaderItem 3 2 2 4 4" xfId="27031"/>
    <cellStyle name="SAPBEXheaderItem 3 2 2 4 5" xfId="27032"/>
    <cellStyle name="SAPBEXheaderItem 3 2 2 4 6" xfId="27033"/>
    <cellStyle name="SAPBEXheaderItem 3 2 2 4 7" xfId="27034"/>
    <cellStyle name="SAPBEXheaderItem 3 2 2 4 8" xfId="27035"/>
    <cellStyle name="SAPBEXheaderItem 3 2 2 5" xfId="27036"/>
    <cellStyle name="SAPBEXheaderItem 3 2 2 6" xfId="27037"/>
    <cellStyle name="SAPBEXheaderItem 3 2 2 7" xfId="27038"/>
    <cellStyle name="SAPBEXheaderItem 3 2 2 8" xfId="27039"/>
    <cellStyle name="SAPBEXheaderItem 3 2 2 9" xfId="27040"/>
    <cellStyle name="SAPBEXheaderItem 3 2 3" xfId="27041"/>
    <cellStyle name="SAPBEXheaderItem 3 2 3 2" xfId="27042"/>
    <cellStyle name="SAPBEXheaderItem 3 2 3 3" xfId="27043"/>
    <cellStyle name="SAPBEXheaderItem 3 2 3 4" xfId="27044"/>
    <cellStyle name="SAPBEXheaderItem 3 2 3 5" xfId="27045"/>
    <cellStyle name="SAPBEXheaderItem 3 2 3 6" xfId="27046"/>
    <cellStyle name="SAPBEXheaderItem 3 2 3 7" xfId="27047"/>
    <cellStyle name="SAPBEXheaderItem 3 2 3 8" xfId="27048"/>
    <cellStyle name="SAPBEXheaderItem 3 2 4" xfId="27049"/>
    <cellStyle name="SAPBEXheaderItem 3 2 4 2" xfId="27050"/>
    <cellStyle name="SAPBEXheaderItem 3 2 4 3" xfId="27051"/>
    <cellStyle name="SAPBEXheaderItem 3 2 4 4" xfId="27052"/>
    <cellStyle name="SAPBEXheaderItem 3 2 4 5" xfId="27053"/>
    <cellStyle name="SAPBEXheaderItem 3 2 4 6" xfId="27054"/>
    <cellStyle name="SAPBEXheaderItem 3 2 4 7" xfId="27055"/>
    <cellStyle name="SAPBEXheaderItem 3 2 4 8" xfId="27056"/>
    <cellStyle name="SAPBEXheaderItem 3 2 5" xfId="27057"/>
    <cellStyle name="SAPBEXheaderItem 3 2 5 2" xfId="27058"/>
    <cellStyle name="SAPBEXheaderItem 3 2 5 3" xfId="27059"/>
    <cellStyle name="SAPBEXheaderItem 3 2 5 4" xfId="27060"/>
    <cellStyle name="SAPBEXheaderItem 3 2 5 5" xfId="27061"/>
    <cellStyle name="SAPBEXheaderItem 3 2 5 6" xfId="27062"/>
    <cellStyle name="SAPBEXheaderItem 3 2 5 7" xfId="27063"/>
    <cellStyle name="SAPBEXheaderItem 3 2 5 8" xfId="27064"/>
    <cellStyle name="SAPBEXheaderItem 3 2 6" xfId="27065"/>
    <cellStyle name="SAPBEXheaderItem 3 2 7" xfId="27066"/>
    <cellStyle name="SAPBEXheaderItem 3 2 8" xfId="27067"/>
    <cellStyle name="SAPBEXheaderItem 3 2 9" xfId="27068"/>
    <cellStyle name="SAPBEXheaderItem 3 3" xfId="27069"/>
    <cellStyle name="SAPBEXheaderItem 3 3 10" xfId="27070"/>
    <cellStyle name="SAPBEXheaderItem 3 3 11" xfId="27071"/>
    <cellStyle name="SAPBEXheaderItem 3 3 12" xfId="27072"/>
    <cellStyle name="SAPBEXheaderItem 3 3 2" xfId="27073"/>
    <cellStyle name="SAPBEXheaderItem 3 3 2 2" xfId="27074"/>
    <cellStyle name="SAPBEXheaderItem 3 3 2 3" xfId="27075"/>
    <cellStyle name="SAPBEXheaderItem 3 3 2 4" xfId="27076"/>
    <cellStyle name="SAPBEXheaderItem 3 3 2 5" xfId="27077"/>
    <cellStyle name="SAPBEXheaderItem 3 3 2 6" xfId="27078"/>
    <cellStyle name="SAPBEXheaderItem 3 3 2 7" xfId="27079"/>
    <cellStyle name="SAPBEXheaderItem 3 3 2 8" xfId="27080"/>
    <cellStyle name="SAPBEXheaderItem 3 3 3" xfId="27081"/>
    <cellStyle name="SAPBEXheaderItem 3 3 3 2" xfId="27082"/>
    <cellStyle name="SAPBEXheaderItem 3 3 3 3" xfId="27083"/>
    <cellStyle name="SAPBEXheaderItem 3 3 3 4" xfId="27084"/>
    <cellStyle name="SAPBEXheaderItem 3 3 3 5" xfId="27085"/>
    <cellStyle name="SAPBEXheaderItem 3 3 3 6" xfId="27086"/>
    <cellStyle name="SAPBEXheaderItem 3 3 3 7" xfId="27087"/>
    <cellStyle name="SAPBEXheaderItem 3 3 3 8" xfId="27088"/>
    <cellStyle name="SAPBEXheaderItem 3 3 4" xfId="27089"/>
    <cellStyle name="SAPBEXheaderItem 3 3 4 2" xfId="27090"/>
    <cellStyle name="SAPBEXheaderItem 3 3 4 3" xfId="27091"/>
    <cellStyle name="SAPBEXheaderItem 3 3 4 4" xfId="27092"/>
    <cellStyle name="SAPBEXheaderItem 3 3 4 5" xfId="27093"/>
    <cellStyle name="SAPBEXheaderItem 3 3 4 6" xfId="27094"/>
    <cellStyle name="SAPBEXheaderItem 3 3 4 7" xfId="27095"/>
    <cellStyle name="SAPBEXheaderItem 3 3 4 8" xfId="27096"/>
    <cellStyle name="SAPBEXheaderItem 3 3 5" xfId="27097"/>
    <cellStyle name="SAPBEXheaderItem 3 3 6" xfId="27098"/>
    <cellStyle name="SAPBEXheaderItem 3 3 7" xfId="27099"/>
    <cellStyle name="SAPBEXheaderItem 3 3 8" xfId="27100"/>
    <cellStyle name="SAPBEXheaderItem 3 3 9" xfId="27101"/>
    <cellStyle name="SAPBEXheaderItem 3 4" xfId="27102"/>
    <cellStyle name="SAPBEXheaderItem 3 4 2" xfId="27103"/>
    <cellStyle name="SAPBEXheaderItem 3 4 3" xfId="27104"/>
    <cellStyle name="SAPBEXheaderItem 3 4 4" xfId="27105"/>
    <cellStyle name="SAPBEXheaderItem 3 4 5" xfId="27106"/>
    <cellStyle name="SAPBEXheaderItem 3 4 6" xfId="27107"/>
    <cellStyle name="SAPBEXheaderItem 3 4 7" xfId="27108"/>
    <cellStyle name="SAPBEXheaderItem 3 4 8" xfId="27109"/>
    <cellStyle name="SAPBEXheaderItem 3 5" xfId="27110"/>
    <cellStyle name="SAPBEXheaderItem 3 5 2" xfId="27111"/>
    <cellStyle name="SAPBEXheaderItem 3 5 3" xfId="27112"/>
    <cellStyle name="SAPBEXheaderItem 3 5 4" xfId="27113"/>
    <cellStyle name="SAPBEXheaderItem 3 5 5" xfId="27114"/>
    <cellStyle name="SAPBEXheaderItem 3 5 6" xfId="27115"/>
    <cellStyle name="SAPBEXheaderItem 3 5 7" xfId="27116"/>
    <cellStyle name="SAPBEXheaderItem 3 5 8" xfId="27117"/>
    <cellStyle name="SAPBEXheaderItem 3 6" xfId="27118"/>
    <cellStyle name="SAPBEXheaderItem 3 6 2" xfId="27119"/>
    <cellStyle name="SAPBEXheaderItem 3 6 3" xfId="27120"/>
    <cellStyle name="SAPBEXheaderItem 3 6 4" xfId="27121"/>
    <cellStyle name="SAPBEXheaderItem 3 6 5" xfId="27122"/>
    <cellStyle name="SAPBEXheaderItem 3 6 6" xfId="27123"/>
    <cellStyle name="SAPBEXheaderItem 3 6 7" xfId="27124"/>
    <cellStyle name="SAPBEXheaderItem 3 6 8" xfId="27125"/>
    <cellStyle name="SAPBEXheaderItem 3 7" xfId="27126"/>
    <cellStyle name="SAPBEXheaderItem 3 8" xfId="27127"/>
    <cellStyle name="SAPBEXheaderItem 3 9" xfId="27128"/>
    <cellStyle name="SAPBEXheaderItem 4" xfId="27129"/>
    <cellStyle name="SAPBEXheaderItem 4 10" xfId="27130"/>
    <cellStyle name="SAPBEXheaderItem 4 11" xfId="27131"/>
    <cellStyle name="SAPBEXheaderItem 4 12" xfId="27132"/>
    <cellStyle name="SAPBEXheaderItem 4 13" xfId="27133"/>
    <cellStyle name="SAPBEXheaderItem 4 14" xfId="27134"/>
    <cellStyle name="SAPBEXheaderItem 4 15" xfId="27135"/>
    <cellStyle name="SAPBEXheaderItem 4 16" xfId="27136"/>
    <cellStyle name="SAPBEXheaderItem 4 2" xfId="27137"/>
    <cellStyle name="SAPBEXheaderItem 4 2 10" xfId="27138"/>
    <cellStyle name="SAPBEXheaderItem 4 2 11" xfId="27139"/>
    <cellStyle name="SAPBEXheaderItem 4 2 12" xfId="27140"/>
    <cellStyle name="SAPBEXheaderItem 4 2 13" xfId="27141"/>
    <cellStyle name="SAPBEXheaderItem 4 2 14" xfId="27142"/>
    <cellStyle name="SAPBEXheaderItem 4 2 2" xfId="27143"/>
    <cellStyle name="SAPBEXheaderItem 4 2 2 10" xfId="27144"/>
    <cellStyle name="SAPBEXheaderItem 4 2 2 2" xfId="27145"/>
    <cellStyle name="SAPBEXheaderItem 4 2 2 3" xfId="27146"/>
    <cellStyle name="SAPBEXheaderItem 4 2 2 4" xfId="27147"/>
    <cellStyle name="SAPBEXheaderItem 4 2 2 5" xfId="27148"/>
    <cellStyle name="SAPBEXheaderItem 4 2 2 6" xfId="27149"/>
    <cellStyle name="SAPBEXheaderItem 4 2 2 7" xfId="27150"/>
    <cellStyle name="SAPBEXheaderItem 4 2 2 8" xfId="27151"/>
    <cellStyle name="SAPBEXheaderItem 4 2 2 9" xfId="27152"/>
    <cellStyle name="SAPBEXheaderItem 4 2 3" xfId="27153"/>
    <cellStyle name="SAPBEXheaderItem 4 2 3 2" xfId="27154"/>
    <cellStyle name="SAPBEXheaderItem 4 2 3 3" xfId="27155"/>
    <cellStyle name="SAPBEXheaderItem 4 2 3 4" xfId="27156"/>
    <cellStyle name="SAPBEXheaderItem 4 2 3 5" xfId="27157"/>
    <cellStyle name="SAPBEXheaderItem 4 2 3 6" xfId="27158"/>
    <cellStyle name="SAPBEXheaderItem 4 2 3 7" xfId="27159"/>
    <cellStyle name="SAPBEXheaderItem 4 2 3 8" xfId="27160"/>
    <cellStyle name="SAPBEXheaderItem 4 2 4" xfId="27161"/>
    <cellStyle name="SAPBEXheaderItem 4 2 4 2" xfId="27162"/>
    <cellStyle name="SAPBEXheaderItem 4 2 4 3" xfId="27163"/>
    <cellStyle name="SAPBEXheaderItem 4 2 4 4" xfId="27164"/>
    <cellStyle name="SAPBEXheaderItem 4 2 4 5" xfId="27165"/>
    <cellStyle name="SAPBEXheaderItem 4 2 4 6" xfId="27166"/>
    <cellStyle name="SAPBEXheaderItem 4 2 4 7" xfId="27167"/>
    <cellStyle name="SAPBEXheaderItem 4 2 4 8" xfId="27168"/>
    <cellStyle name="SAPBEXheaderItem 4 2 5" xfId="27169"/>
    <cellStyle name="SAPBEXheaderItem 4 2 6" xfId="27170"/>
    <cellStyle name="SAPBEXheaderItem 4 2 7" xfId="27171"/>
    <cellStyle name="SAPBEXheaderItem 4 2 8" xfId="27172"/>
    <cellStyle name="SAPBEXheaderItem 4 2 9" xfId="27173"/>
    <cellStyle name="SAPBEXheaderItem 4 3" xfId="27174"/>
    <cellStyle name="SAPBEXheaderItem 4 3 10" xfId="27175"/>
    <cellStyle name="SAPBEXheaderItem 4 3 2" xfId="27176"/>
    <cellStyle name="SAPBEXheaderItem 4 3 3" xfId="27177"/>
    <cellStyle name="SAPBEXheaderItem 4 3 4" xfId="27178"/>
    <cellStyle name="SAPBEXheaderItem 4 3 5" xfId="27179"/>
    <cellStyle name="SAPBEXheaderItem 4 3 6" xfId="27180"/>
    <cellStyle name="SAPBEXheaderItem 4 3 7" xfId="27181"/>
    <cellStyle name="SAPBEXheaderItem 4 3 8" xfId="27182"/>
    <cellStyle name="SAPBEXheaderItem 4 3 9" xfId="27183"/>
    <cellStyle name="SAPBEXheaderItem 4 4" xfId="27184"/>
    <cellStyle name="SAPBEXheaderItem 4 4 2" xfId="27185"/>
    <cellStyle name="SAPBEXheaderItem 4 4 3" xfId="27186"/>
    <cellStyle name="SAPBEXheaderItem 4 4 4" xfId="27187"/>
    <cellStyle name="SAPBEXheaderItem 4 4 5" xfId="27188"/>
    <cellStyle name="SAPBEXheaderItem 4 4 6" xfId="27189"/>
    <cellStyle name="SAPBEXheaderItem 4 4 7" xfId="27190"/>
    <cellStyle name="SAPBEXheaderItem 4 4 8" xfId="27191"/>
    <cellStyle name="SAPBEXheaderItem 4 5" xfId="27192"/>
    <cellStyle name="SAPBEXheaderItem 4 5 2" xfId="27193"/>
    <cellStyle name="SAPBEXheaderItem 4 5 3" xfId="27194"/>
    <cellStyle name="SAPBEXheaderItem 4 5 4" xfId="27195"/>
    <cellStyle name="SAPBEXheaderItem 4 5 5" xfId="27196"/>
    <cellStyle name="SAPBEXheaderItem 4 5 6" xfId="27197"/>
    <cellStyle name="SAPBEXheaderItem 4 5 7" xfId="27198"/>
    <cellStyle name="SAPBEXheaderItem 4 5 8" xfId="27199"/>
    <cellStyle name="SAPBEXheaderItem 4 6" xfId="27200"/>
    <cellStyle name="SAPBEXheaderItem 4 7" xfId="27201"/>
    <cellStyle name="SAPBEXheaderItem 4 8" xfId="27202"/>
    <cellStyle name="SAPBEXheaderItem 4 9" xfId="27203"/>
    <cellStyle name="SAPBEXheaderItem 5" xfId="27204"/>
    <cellStyle name="SAPBEXheaderItem 5 10" xfId="27205"/>
    <cellStyle name="SAPBEXheaderItem 5 11" xfId="27206"/>
    <cellStyle name="SAPBEXheaderItem 5 12" xfId="27207"/>
    <cellStyle name="SAPBEXheaderItem 5 13" xfId="27208"/>
    <cellStyle name="SAPBEXheaderItem 5 14" xfId="27209"/>
    <cellStyle name="SAPBEXheaderItem 5 2" xfId="27210"/>
    <cellStyle name="SAPBEXheaderItem 5 2 10" xfId="27211"/>
    <cellStyle name="SAPBEXheaderItem 5 2 2" xfId="27212"/>
    <cellStyle name="SAPBEXheaderItem 5 2 3" xfId="27213"/>
    <cellStyle name="SAPBEXheaderItem 5 2 4" xfId="27214"/>
    <cellStyle name="SAPBEXheaderItem 5 2 5" xfId="27215"/>
    <cellStyle name="SAPBEXheaderItem 5 2 6" xfId="27216"/>
    <cellStyle name="SAPBEXheaderItem 5 2 7" xfId="27217"/>
    <cellStyle name="SAPBEXheaderItem 5 2 8" xfId="27218"/>
    <cellStyle name="SAPBEXheaderItem 5 2 9" xfId="27219"/>
    <cellStyle name="SAPBEXheaderItem 5 3" xfId="27220"/>
    <cellStyle name="SAPBEXheaderItem 5 3 2" xfId="27221"/>
    <cellStyle name="SAPBEXheaderItem 5 3 3" xfId="27222"/>
    <cellStyle name="SAPBEXheaderItem 5 3 4" xfId="27223"/>
    <cellStyle name="SAPBEXheaderItem 5 3 5" xfId="27224"/>
    <cellStyle name="SAPBEXheaderItem 5 3 6" xfId="27225"/>
    <cellStyle name="SAPBEXheaderItem 5 3 7" xfId="27226"/>
    <cellStyle name="SAPBEXheaderItem 5 3 8" xfId="27227"/>
    <cellStyle name="SAPBEXheaderItem 5 4" xfId="27228"/>
    <cellStyle name="SAPBEXheaderItem 5 4 2" xfId="27229"/>
    <cellStyle name="SAPBEXheaderItem 5 4 3" xfId="27230"/>
    <cellStyle name="SAPBEXheaderItem 5 4 4" xfId="27231"/>
    <cellStyle name="SAPBEXheaderItem 5 4 5" xfId="27232"/>
    <cellStyle name="SAPBEXheaderItem 5 4 6" xfId="27233"/>
    <cellStyle name="SAPBEXheaderItem 5 4 7" xfId="27234"/>
    <cellStyle name="SAPBEXheaderItem 5 4 8" xfId="27235"/>
    <cellStyle name="SAPBEXheaderItem 5 5" xfId="27236"/>
    <cellStyle name="SAPBEXheaderItem 5 6" xfId="27237"/>
    <cellStyle name="SAPBEXheaderItem 5 7" xfId="27238"/>
    <cellStyle name="SAPBEXheaderItem 5 8" xfId="27239"/>
    <cellStyle name="SAPBEXheaderItem 5 9" xfId="27240"/>
    <cellStyle name="SAPBEXheaderItem 6" xfId="27241"/>
    <cellStyle name="SAPBEXheaderItem 6 10" xfId="27242"/>
    <cellStyle name="SAPBEXheaderItem 6 2" xfId="27243"/>
    <cellStyle name="SAPBEXheaderItem 6 2 2" xfId="27244"/>
    <cellStyle name="SAPBEXheaderItem 6 2 3" xfId="27245"/>
    <cellStyle name="SAPBEXheaderItem 6 2 4" xfId="27246"/>
    <cellStyle name="SAPBEXheaderItem 6 2 5" xfId="27247"/>
    <cellStyle name="SAPBEXheaderItem 6 2 6" xfId="27248"/>
    <cellStyle name="SAPBEXheaderItem 6 3" xfId="27249"/>
    <cellStyle name="SAPBEXheaderItem 6 4" xfId="27250"/>
    <cellStyle name="SAPBEXheaderItem 6 5" xfId="27251"/>
    <cellStyle name="SAPBEXheaderItem 6 6" xfId="27252"/>
    <cellStyle name="SAPBEXheaderItem 6 7" xfId="27253"/>
    <cellStyle name="SAPBEXheaderItem 6 8" xfId="27254"/>
    <cellStyle name="SAPBEXheaderItem 6 9" xfId="27255"/>
    <cellStyle name="SAPBEXheaderItem 7" xfId="27256"/>
    <cellStyle name="SAPBEXheaderItem 7 10" xfId="27257"/>
    <cellStyle name="SAPBEXheaderItem 7 2" xfId="27258"/>
    <cellStyle name="SAPBEXheaderItem 7 2 2" xfId="27259"/>
    <cellStyle name="SAPBEXheaderItem 7 2 3" xfId="27260"/>
    <cellStyle name="SAPBEXheaderItem 7 2 4" xfId="27261"/>
    <cellStyle name="SAPBEXheaderItem 7 2 5" xfId="27262"/>
    <cellStyle name="SAPBEXheaderItem 7 2 6" xfId="27263"/>
    <cellStyle name="SAPBEXheaderItem 7 3" xfId="27264"/>
    <cellStyle name="SAPBEXheaderItem 7 4" xfId="27265"/>
    <cellStyle name="SAPBEXheaderItem 7 5" xfId="27266"/>
    <cellStyle name="SAPBEXheaderItem 7 6" xfId="27267"/>
    <cellStyle name="SAPBEXheaderItem 7 7" xfId="27268"/>
    <cellStyle name="SAPBEXheaderItem 7 8" xfId="27269"/>
    <cellStyle name="SAPBEXheaderItem 7 9" xfId="27270"/>
    <cellStyle name="SAPBEXheaderItem 8" xfId="27271"/>
    <cellStyle name="SAPBEXheaderItem 8 10" xfId="27272"/>
    <cellStyle name="SAPBEXheaderItem 8 2" xfId="27273"/>
    <cellStyle name="SAPBEXheaderItem 8 2 2" xfId="27274"/>
    <cellStyle name="SAPBEXheaderItem 8 2 3" xfId="27275"/>
    <cellStyle name="SAPBEXheaderItem 8 2 4" xfId="27276"/>
    <cellStyle name="SAPBEXheaderItem 8 2 5" xfId="27277"/>
    <cellStyle name="SAPBEXheaderItem 8 2 6" xfId="27278"/>
    <cellStyle name="SAPBEXheaderItem 8 3" xfId="27279"/>
    <cellStyle name="SAPBEXheaderItem 8 4" xfId="27280"/>
    <cellStyle name="SAPBEXheaderItem 8 5" xfId="27281"/>
    <cellStyle name="SAPBEXheaderItem 8 6" xfId="27282"/>
    <cellStyle name="SAPBEXheaderItem 8 7" xfId="27283"/>
    <cellStyle name="SAPBEXheaderItem 8 8" xfId="27284"/>
    <cellStyle name="SAPBEXheaderItem 8 9" xfId="27285"/>
    <cellStyle name="SAPBEXheaderItem 9" xfId="27286"/>
    <cellStyle name="SAPBEXheaderItem 9 2" xfId="27287"/>
    <cellStyle name="SAPBEXheaderItem_реестр объектов ЕНЭС" xfId="27288"/>
    <cellStyle name="SAPBEXheaderText" xfId="27289"/>
    <cellStyle name="SAPBEXheaderText 10" xfId="27290"/>
    <cellStyle name="SAPBEXheaderText 10 2" xfId="27291"/>
    <cellStyle name="SAPBEXheaderText 10 3" xfId="27292"/>
    <cellStyle name="SAPBEXheaderText 10 4" xfId="27293"/>
    <cellStyle name="SAPBEXheaderText 10 5" xfId="27294"/>
    <cellStyle name="SAPBEXheaderText 10 6" xfId="27295"/>
    <cellStyle name="SAPBEXheaderText 11" xfId="27296"/>
    <cellStyle name="SAPBEXheaderText 12" xfId="27297"/>
    <cellStyle name="SAPBEXheaderText 13" xfId="27298"/>
    <cellStyle name="SAPBEXheaderText 14" xfId="27299"/>
    <cellStyle name="SAPBEXheaderText 15" xfId="27300"/>
    <cellStyle name="SAPBEXheaderText 16" xfId="27301"/>
    <cellStyle name="SAPBEXheaderText 17" xfId="27302"/>
    <cellStyle name="SAPBEXheaderText 18" xfId="27303"/>
    <cellStyle name="SAPBEXheaderText 2" xfId="27304"/>
    <cellStyle name="SAPBEXheaderText 2 10" xfId="27305"/>
    <cellStyle name="SAPBEXheaderText 2 11" xfId="27306"/>
    <cellStyle name="SAPBEXheaderText 2 12" xfId="27307"/>
    <cellStyle name="SAPBEXheaderText 2 13" xfId="27308"/>
    <cellStyle name="SAPBEXheaderText 2 14" xfId="27309"/>
    <cellStyle name="SAPBEXheaderText 2 15" xfId="27310"/>
    <cellStyle name="SAPBEXheaderText 2 16" xfId="27311"/>
    <cellStyle name="SAPBEXheaderText 2 2" xfId="27312"/>
    <cellStyle name="SAPBEXheaderText 2 2 10" xfId="27313"/>
    <cellStyle name="SAPBEXheaderText 2 2 11" xfId="27314"/>
    <cellStyle name="SAPBEXheaderText 2 2 12" xfId="27315"/>
    <cellStyle name="SAPBEXheaderText 2 2 13" xfId="27316"/>
    <cellStyle name="SAPBEXheaderText 2 2 14" xfId="27317"/>
    <cellStyle name="SAPBEXheaderText 2 2 15" xfId="27318"/>
    <cellStyle name="SAPBEXheaderText 2 2 16" xfId="27319"/>
    <cellStyle name="SAPBEXheaderText 2 2 2" xfId="27320"/>
    <cellStyle name="SAPBEXheaderText 2 2 2 10" xfId="27321"/>
    <cellStyle name="SAPBEXheaderText 2 2 2 11" xfId="27322"/>
    <cellStyle name="SAPBEXheaderText 2 2 2 12" xfId="27323"/>
    <cellStyle name="SAPBEXheaderText 2 2 2 2" xfId="27324"/>
    <cellStyle name="SAPBEXheaderText 2 2 2 2 2" xfId="27325"/>
    <cellStyle name="SAPBEXheaderText 2 2 2 2 3" xfId="27326"/>
    <cellStyle name="SAPBEXheaderText 2 2 2 2 4" xfId="27327"/>
    <cellStyle name="SAPBEXheaderText 2 2 2 2 5" xfId="27328"/>
    <cellStyle name="SAPBEXheaderText 2 2 2 2 6" xfId="27329"/>
    <cellStyle name="SAPBEXheaderText 2 2 2 2 7" xfId="27330"/>
    <cellStyle name="SAPBEXheaderText 2 2 2 2 8" xfId="27331"/>
    <cellStyle name="SAPBEXheaderText 2 2 2 3" xfId="27332"/>
    <cellStyle name="SAPBEXheaderText 2 2 2 3 2" xfId="27333"/>
    <cellStyle name="SAPBEXheaderText 2 2 2 3 3" xfId="27334"/>
    <cellStyle name="SAPBEXheaderText 2 2 2 3 4" xfId="27335"/>
    <cellStyle name="SAPBEXheaderText 2 2 2 3 5" xfId="27336"/>
    <cellStyle name="SAPBEXheaderText 2 2 2 3 6" xfId="27337"/>
    <cellStyle name="SAPBEXheaderText 2 2 2 3 7" xfId="27338"/>
    <cellStyle name="SAPBEXheaderText 2 2 2 3 8" xfId="27339"/>
    <cellStyle name="SAPBEXheaderText 2 2 2 4" xfId="27340"/>
    <cellStyle name="SAPBEXheaderText 2 2 2 4 2" xfId="27341"/>
    <cellStyle name="SAPBEXheaderText 2 2 2 4 3" xfId="27342"/>
    <cellStyle name="SAPBEXheaderText 2 2 2 4 4" xfId="27343"/>
    <cellStyle name="SAPBEXheaderText 2 2 2 4 5" xfId="27344"/>
    <cellStyle name="SAPBEXheaderText 2 2 2 4 6" xfId="27345"/>
    <cellStyle name="SAPBEXheaderText 2 2 2 4 7" xfId="27346"/>
    <cellStyle name="SAPBEXheaderText 2 2 2 4 8" xfId="27347"/>
    <cellStyle name="SAPBEXheaderText 2 2 2 5" xfId="27348"/>
    <cellStyle name="SAPBEXheaderText 2 2 2 6" xfId="27349"/>
    <cellStyle name="SAPBEXheaderText 2 2 2 7" xfId="27350"/>
    <cellStyle name="SAPBEXheaderText 2 2 2 8" xfId="27351"/>
    <cellStyle name="SAPBEXheaderText 2 2 2 9" xfId="27352"/>
    <cellStyle name="SAPBEXheaderText 2 2 3" xfId="27353"/>
    <cellStyle name="SAPBEXheaderText 2 2 3 2" xfId="27354"/>
    <cellStyle name="SAPBEXheaderText 2 2 3 3" xfId="27355"/>
    <cellStyle name="SAPBEXheaderText 2 2 3 4" xfId="27356"/>
    <cellStyle name="SAPBEXheaderText 2 2 3 5" xfId="27357"/>
    <cellStyle name="SAPBEXheaderText 2 2 3 6" xfId="27358"/>
    <cellStyle name="SAPBEXheaderText 2 2 3 7" xfId="27359"/>
    <cellStyle name="SAPBEXheaderText 2 2 3 8" xfId="27360"/>
    <cellStyle name="SAPBEXheaderText 2 2 4" xfId="27361"/>
    <cellStyle name="SAPBEXheaderText 2 2 4 2" xfId="27362"/>
    <cellStyle name="SAPBEXheaderText 2 2 4 3" xfId="27363"/>
    <cellStyle name="SAPBEXheaderText 2 2 4 4" xfId="27364"/>
    <cellStyle name="SAPBEXheaderText 2 2 4 5" xfId="27365"/>
    <cellStyle name="SAPBEXheaderText 2 2 4 6" xfId="27366"/>
    <cellStyle name="SAPBEXheaderText 2 2 4 7" xfId="27367"/>
    <cellStyle name="SAPBEXheaderText 2 2 4 8" xfId="27368"/>
    <cellStyle name="SAPBEXheaderText 2 2 5" xfId="27369"/>
    <cellStyle name="SAPBEXheaderText 2 2 5 2" xfId="27370"/>
    <cellStyle name="SAPBEXheaderText 2 2 5 3" xfId="27371"/>
    <cellStyle name="SAPBEXheaderText 2 2 5 4" xfId="27372"/>
    <cellStyle name="SAPBEXheaderText 2 2 5 5" xfId="27373"/>
    <cellStyle name="SAPBEXheaderText 2 2 5 6" xfId="27374"/>
    <cellStyle name="SAPBEXheaderText 2 2 5 7" xfId="27375"/>
    <cellStyle name="SAPBEXheaderText 2 2 5 8" xfId="27376"/>
    <cellStyle name="SAPBEXheaderText 2 2 6" xfId="27377"/>
    <cellStyle name="SAPBEXheaderText 2 2 7" xfId="27378"/>
    <cellStyle name="SAPBEXheaderText 2 2 8" xfId="27379"/>
    <cellStyle name="SAPBEXheaderText 2 2 9" xfId="27380"/>
    <cellStyle name="SAPBEXheaderText 2 3" xfId="27381"/>
    <cellStyle name="SAPBEXheaderText 2 3 10" xfId="27382"/>
    <cellStyle name="SAPBEXheaderText 2 3 11" xfId="27383"/>
    <cellStyle name="SAPBEXheaderText 2 3 12" xfId="27384"/>
    <cellStyle name="SAPBEXheaderText 2 3 13" xfId="27385"/>
    <cellStyle name="SAPBEXheaderText 2 3 14" xfId="27386"/>
    <cellStyle name="SAPBEXheaderText 2 3 2" xfId="27387"/>
    <cellStyle name="SAPBEXheaderText 2 3 2 2" xfId="27388"/>
    <cellStyle name="SAPBEXheaderText 2 3 2 3" xfId="27389"/>
    <cellStyle name="SAPBEXheaderText 2 3 2 4" xfId="27390"/>
    <cellStyle name="SAPBEXheaderText 2 3 2 5" xfId="27391"/>
    <cellStyle name="SAPBEXheaderText 2 3 2 6" xfId="27392"/>
    <cellStyle name="SAPBEXheaderText 2 3 2 7" xfId="27393"/>
    <cellStyle name="SAPBEXheaderText 2 3 2 8" xfId="27394"/>
    <cellStyle name="SAPBEXheaderText 2 3 3" xfId="27395"/>
    <cellStyle name="SAPBEXheaderText 2 3 3 2" xfId="27396"/>
    <cellStyle name="SAPBEXheaderText 2 3 3 3" xfId="27397"/>
    <cellStyle name="SAPBEXheaderText 2 3 3 4" xfId="27398"/>
    <cellStyle name="SAPBEXheaderText 2 3 3 5" xfId="27399"/>
    <cellStyle name="SAPBEXheaderText 2 3 3 6" xfId="27400"/>
    <cellStyle name="SAPBEXheaderText 2 3 3 7" xfId="27401"/>
    <cellStyle name="SAPBEXheaderText 2 3 3 8" xfId="27402"/>
    <cellStyle name="SAPBEXheaderText 2 3 4" xfId="27403"/>
    <cellStyle name="SAPBEXheaderText 2 3 4 2" xfId="27404"/>
    <cellStyle name="SAPBEXheaderText 2 3 4 3" xfId="27405"/>
    <cellStyle name="SAPBEXheaderText 2 3 4 4" xfId="27406"/>
    <cellStyle name="SAPBEXheaderText 2 3 4 5" xfId="27407"/>
    <cellStyle name="SAPBEXheaderText 2 3 4 6" xfId="27408"/>
    <cellStyle name="SAPBEXheaderText 2 3 4 7" xfId="27409"/>
    <cellStyle name="SAPBEXheaderText 2 3 4 8" xfId="27410"/>
    <cellStyle name="SAPBEXheaderText 2 3 5" xfId="27411"/>
    <cellStyle name="SAPBEXheaderText 2 3 6" xfId="27412"/>
    <cellStyle name="SAPBEXheaderText 2 3 7" xfId="27413"/>
    <cellStyle name="SAPBEXheaderText 2 3 8" xfId="27414"/>
    <cellStyle name="SAPBEXheaderText 2 3 9" xfId="27415"/>
    <cellStyle name="SAPBEXheaderText 2 4" xfId="27416"/>
    <cellStyle name="SAPBEXheaderText 2 4 2" xfId="27417"/>
    <cellStyle name="SAPBEXheaderText 2 4 3" xfId="27418"/>
    <cellStyle name="SAPBEXheaderText 2 4 4" xfId="27419"/>
    <cellStyle name="SAPBEXheaderText 2 4 5" xfId="27420"/>
    <cellStyle name="SAPBEXheaderText 2 4 6" xfId="27421"/>
    <cellStyle name="SAPBEXheaderText 2 4 7" xfId="27422"/>
    <cellStyle name="SAPBEXheaderText 2 4 8" xfId="27423"/>
    <cellStyle name="SAPBEXheaderText 2 5" xfId="27424"/>
    <cellStyle name="SAPBEXheaderText 2 5 2" xfId="27425"/>
    <cellStyle name="SAPBEXheaderText 2 5 3" xfId="27426"/>
    <cellStyle name="SAPBEXheaderText 2 5 4" xfId="27427"/>
    <cellStyle name="SAPBEXheaderText 2 5 5" xfId="27428"/>
    <cellStyle name="SAPBEXheaderText 2 5 6" xfId="27429"/>
    <cellStyle name="SAPBEXheaderText 2 5 7" xfId="27430"/>
    <cellStyle name="SAPBEXheaderText 2 5 8" xfId="27431"/>
    <cellStyle name="SAPBEXheaderText 2 6" xfId="27432"/>
    <cellStyle name="SAPBEXheaderText 2 6 2" xfId="27433"/>
    <cellStyle name="SAPBEXheaderText 2 6 3" xfId="27434"/>
    <cellStyle name="SAPBEXheaderText 2 6 4" xfId="27435"/>
    <cellStyle name="SAPBEXheaderText 2 6 5" xfId="27436"/>
    <cellStyle name="SAPBEXheaderText 2 6 6" xfId="27437"/>
    <cellStyle name="SAPBEXheaderText 2 6 7" xfId="27438"/>
    <cellStyle name="SAPBEXheaderText 2 6 8" xfId="27439"/>
    <cellStyle name="SAPBEXheaderText 2 7" xfId="27440"/>
    <cellStyle name="SAPBEXheaderText 2 8" xfId="27441"/>
    <cellStyle name="SAPBEXheaderText 2 9" xfId="27442"/>
    <cellStyle name="SAPBEXheaderText 3" xfId="27443"/>
    <cellStyle name="SAPBEXheaderText 3 10" xfId="27444"/>
    <cellStyle name="SAPBEXheaderText 3 11" xfId="27445"/>
    <cellStyle name="SAPBEXheaderText 3 12" xfId="27446"/>
    <cellStyle name="SAPBEXheaderText 3 13" xfId="27447"/>
    <cellStyle name="SAPBEXheaderText 3 14" xfId="27448"/>
    <cellStyle name="SAPBEXheaderText 3 15" xfId="27449"/>
    <cellStyle name="SAPBEXheaderText 3 16" xfId="27450"/>
    <cellStyle name="SAPBEXheaderText 3 2" xfId="27451"/>
    <cellStyle name="SAPBEXheaderText 3 2 10" xfId="27452"/>
    <cellStyle name="SAPBEXheaderText 3 2 11" xfId="27453"/>
    <cellStyle name="SAPBEXheaderText 3 2 12" xfId="27454"/>
    <cellStyle name="SAPBEXheaderText 3 2 13" xfId="27455"/>
    <cellStyle name="SAPBEXheaderText 3 2 14" xfId="27456"/>
    <cellStyle name="SAPBEXheaderText 3 2 15" xfId="27457"/>
    <cellStyle name="SAPBEXheaderText 3 2 16" xfId="27458"/>
    <cellStyle name="SAPBEXheaderText 3 2 2" xfId="27459"/>
    <cellStyle name="SAPBEXheaderText 3 2 2 10" xfId="27460"/>
    <cellStyle name="SAPBEXheaderText 3 2 2 11" xfId="27461"/>
    <cellStyle name="SAPBEXheaderText 3 2 2 12" xfId="27462"/>
    <cellStyle name="SAPBEXheaderText 3 2 2 2" xfId="27463"/>
    <cellStyle name="SAPBEXheaderText 3 2 2 2 2" xfId="27464"/>
    <cellStyle name="SAPBEXheaderText 3 2 2 2 3" xfId="27465"/>
    <cellStyle name="SAPBEXheaderText 3 2 2 2 4" xfId="27466"/>
    <cellStyle name="SAPBEXheaderText 3 2 2 2 5" xfId="27467"/>
    <cellStyle name="SAPBEXheaderText 3 2 2 2 6" xfId="27468"/>
    <cellStyle name="SAPBEXheaderText 3 2 2 2 7" xfId="27469"/>
    <cellStyle name="SAPBEXheaderText 3 2 2 2 8" xfId="27470"/>
    <cellStyle name="SAPBEXheaderText 3 2 2 3" xfId="27471"/>
    <cellStyle name="SAPBEXheaderText 3 2 2 3 2" xfId="27472"/>
    <cellStyle name="SAPBEXheaderText 3 2 2 3 3" xfId="27473"/>
    <cellStyle name="SAPBEXheaderText 3 2 2 3 4" xfId="27474"/>
    <cellStyle name="SAPBEXheaderText 3 2 2 3 5" xfId="27475"/>
    <cellStyle name="SAPBEXheaderText 3 2 2 3 6" xfId="27476"/>
    <cellStyle name="SAPBEXheaderText 3 2 2 3 7" xfId="27477"/>
    <cellStyle name="SAPBEXheaderText 3 2 2 3 8" xfId="27478"/>
    <cellStyle name="SAPBEXheaderText 3 2 2 4" xfId="27479"/>
    <cellStyle name="SAPBEXheaderText 3 2 2 4 2" xfId="27480"/>
    <cellStyle name="SAPBEXheaderText 3 2 2 4 3" xfId="27481"/>
    <cellStyle name="SAPBEXheaderText 3 2 2 4 4" xfId="27482"/>
    <cellStyle name="SAPBEXheaderText 3 2 2 4 5" xfId="27483"/>
    <cellStyle name="SAPBEXheaderText 3 2 2 4 6" xfId="27484"/>
    <cellStyle name="SAPBEXheaderText 3 2 2 4 7" xfId="27485"/>
    <cellStyle name="SAPBEXheaderText 3 2 2 4 8" xfId="27486"/>
    <cellStyle name="SAPBEXheaderText 3 2 2 5" xfId="27487"/>
    <cellStyle name="SAPBEXheaderText 3 2 2 6" xfId="27488"/>
    <cellStyle name="SAPBEXheaderText 3 2 2 7" xfId="27489"/>
    <cellStyle name="SAPBEXheaderText 3 2 2 8" xfId="27490"/>
    <cellStyle name="SAPBEXheaderText 3 2 2 9" xfId="27491"/>
    <cellStyle name="SAPBEXheaderText 3 2 3" xfId="27492"/>
    <cellStyle name="SAPBEXheaderText 3 2 3 2" xfId="27493"/>
    <cellStyle name="SAPBEXheaderText 3 2 3 3" xfId="27494"/>
    <cellStyle name="SAPBEXheaderText 3 2 3 4" xfId="27495"/>
    <cellStyle name="SAPBEXheaderText 3 2 3 5" xfId="27496"/>
    <cellStyle name="SAPBEXheaderText 3 2 3 6" xfId="27497"/>
    <cellStyle name="SAPBEXheaderText 3 2 3 7" xfId="27498"/>
    <cellStyle name="SAPBEXheaderText 3 2 3 8" xfId="27499"/>
    <cellStyle name="SAPBEXheaderText 3 2 4" xfId="27500"/>
    <cellStyle name="SAPBEXheaderText 3 2 4 2" xfId="27501"/>
    <cellStyle name="SAPBEXheaderText 3 2 4 3" xfId="27502"/>
    <cellStyle name="SAPBEXheaderText 3 2 4 4" xfId="27503"/>
    <cellStyle name="SAPBEXheaderText 3 2 4 5" xfId="27504"/>
    <cellStyle name="SAPBEXheaderText 3 2 4 6" xfId="27505"/>
    <cellStyle name="SAPBEXheaderText 3 2 4 7" xfId="27506"/>
    <cellStyle name="SAPBEXheaderText 3 2 4 8" xfId="27507"/>
    <cellStyle name="SAPBEXheaderText 3 2 5" xfId="27508"/>
    <cellStyle name="SAPBEXheaderText 3 2 5 2" xfId="27509"/>
    <cellStyle name="SAPBEXheaderText 3 2 5 3" xfId="27510"/>
    <cellStyle name="SAPBEXheaderText 3 2 5 4" xfId="27511"/>
    <cellStyle name="SAPBEXheaderText 3 2 5 5" xfId="27512"/>
    <cellStyle name="SAPBEXheaderText 3 2 5 6" xfId="27513"/>
    <cellStyle name="SAPBEXheaderText 3 2 5 7" xfId="27514"/>
    <cellStyle name="SAPBEXheaderText 3 2 5 8" xfId="27515"/>
    <cellStyle name="SAPBEXheaderText 3 2 6" xfId="27516"/>
    <cellStyle name="SAPBEXheaderText 3 2 7" xfId="27517"/>
    <cellStyle name="SAPBEXheaderText 3 2 8" xfId="27518"/>
    <cellStyle name="SAPBEXheaderText 3 2 9" xfId="27519"/>
    <cellStyle name="SAPBEXheaderText 3 3" xfId="27520"/>
    <cellStyle name="SAPBEXheaderText 3 3 10" xfId="27521"/>
    <cellStyle name="SAPBEXheaderText 3 3 11" xfId="27522"/>
    <cellStyle name="SAPBEXheaderText 3 3 12" xfId="27523"/>
    <cellStyle name="SAPBEXheaderText 3 3 2" xfId="27524"/>
    <cellStyle name="SAPBEXheaderText 3 3 2 2" xfId="27525"/>
    <cellStyle name="SAPBEXheaderText 3 3 2 3" xfId="27526"/>
    <cellStyle name="SAPBEXheaderText 3 3 2 4" xfId="27527"/>
    <cellStyle name="SAPBEXheaderText 3 3 2 5" xfId="27528"/>
    <cellStyle name="SAPBEXheaderText 3 3 2 6" xfId="27529"/>
    <cellStyle name="SAPBEXheaderText 3 3 2 7" xfId="27530"/>
    <cellStyle name="SAPBEXheaderText 3 3 2 8" xfId="27531"/>
    <cellStyle name="SAPBEXheaderText 3 3 3" xfId="27532"/>
    <cellStyle name="SAPBEXheaderText 3 3 3 2" xfId="27533"/>
    <cellStyle name="SAPBEXheaderText 3 3 3 3" xfId="27534"/>
    <cellStyle name="SAPBEXheaderText 3 3 3 4" xfId="27535"/>
    <cellStyle name="SAPBEXheaderText 3 3 3 5" xfId="27536"/>
    <cellStyle name="SAPBEXheaderText 3 3 3 6" xfId="27537"/>
    <cellStyle name="SAPBEXheaderText 3 3 3 7" xfId="27538"/>
    <cellStyle name="SAPBEXheaderText 3 3 3 8" xfId="27539"/>
    <cellStyle name="SAPBEXheaderText 3 3 4" xfId="27540"/>
    <cellStyle name="SAPBEXheaderText 3 3 4 2" xfId="27541"/>
    <cellStyle name="SAPBEXheaderText 3 3 4 3" xfId="27542"/>
    <cellStyle name="SAPBEXheaderText 3 3 4 4" xfId="27543"/>
    <cellStyle name="SAPBEXheaderText 3 3 4 5" xfId="27544"/>
    <cellStyle name="SAPBEXheaderText 3 3 4 6" xfId="27545"/>
    <cellStyle name="SAPBEXheaderText 3 3 4 7" xfId="27546"/>
    <cellStyle name="SAPBEXheaderText 3 3 4 8" xfId="27547"/>
    <cellStyle name="SAPBEXheaderText 3 3 5" xfId="27548"/>
    <cellStyle name="SAPBEXheaderText 3 3 6" xfId="27549"/>
    <cellStyle name="SAPBEXheaderText 3 3 7" xfId="27550"/>
    <cellStyle name="SAPBEXheaderText 3 3 8" xfId="27551"/>
    <cellStyle name="SAPBEXheaderText 3 3 9" xfId="27552"/>
    <cellStyle name="SAPBEXheaderText 3 4" xfId="27553"/>
    <cellStyle name="SAPBEXheaderText 3 4 2" xfId="27554"/>
    <cellStyle name="SAPBEXheaderText 3 4 3" xfId="27555"/>
    <cellStyle name="SAPBEXheaderText 3 4 4" xfId="27556"/>
    <cellStyle name="SAPBEXheaderText 3 4 5" xfId="27557"/>
    <cellStyle name="SAPBEXheaderText 3 4 6" xfId="27558"/>
    <cellStyle name="SAPBEXheaderText 3 4 7" xfId="27559"/>
    <cellStyle name="SAPBEXheaderText 3 4 8" xfId="27560"/>
    <cellStyle name="SAPBEXheaderText 3 5" xfId="27561"/>
    <cellStyle name="SAPBEXheaderText 3 5 2" xfId="27562"/>
    <cellStyle name="SAPBEXheaderText 3 5 3" xfId="27563"/>
    <cellStyle name="SAPBEXheaderText 3 5 4" xfId="27564"/>
    <cellStyle name="SAPBEXheaderText 3 5 5" xfId="27565"/>
    <cellStyle name="SAPBEXheaderText 3 5 6" xfId="27566"/>
    <cellStyle name="SAPBEXheaderText 3 5 7" xfId="27567"/>
    <cellStyle name="SAPBEXheaderText 3 5 8" xfId="27568"/>
    <cellStyle name="SAPBEXheaderText 3 6" xfId="27569"/>
    <cellStyle name="SAPBEXheaderText 3 6 2" xfId="27570"/>
    <cellStyle name="SAPBEXheaderText 3 6 3" xfId="27571"/>
    <cellStyle name="SAPBEXheaderText 3 6 4" xfId="27572"/>
    <cellStyle name="SAPBEXheaderText 3 6 5" xfId="27573"/>
    <cellStyle name="SAPBEXheaderText 3 6 6" xfId="27574"/>
    <cellStyle name="SAPBEXheaderText 3 6 7" xfId="27575"/>
    <cellStyle name="SAPBEXheaderText 3 6 8" xfId="27576"/>
    <cellStyle name="SAPBEXheaderText 3 7" xfId="27577"/>
    <cellStyle name="SAPBEXheaderText 3 8" xfId="27578"/>
    <cellStyle name="SAPBEXheaderText 3 9" xfId="27579"/>
    <cellStyle name="SAPBEXheaderText 4" xfId="27580"/>
    <cellStyle name="SAPBEXheaderText 4 10" xfId="27581"/>
    <cellStyle name="SAPBEXheaderText 4 11" xfId="27582"/>
    <cellStyle name="SAPBEXheaderText 4 12" xfId="27583"/>
    <cellStyle name="SAPBEXheaderText 4 13" xfId="27584"/>
    <cellStyle name="SAPBEXheaderText 4 14" xfId="27585"/>
    <cellStyle name="SAPBEXheaderText 4 15" xfId="27586"/>
    <cellStyle name="SAPBEXheaderText 4 16" xfId="27587"/>
    <cellStyle name="SAPBEXheaderText 4 2" xfId="27588"/>
    <cellStyle name="SAPBEXheaderText 4 2 10" xfId="27589"/>
    <cellStyle name="SAPBEXheaderText 4 2 11" xfId="27590"/>
    <cellStyle name="SAPBEXheaderText 4 2 12" xfId="27591"/>
    <cellStyle name="SAPBEXheaderText 4 2 13" xfId="27592"/>
    <cellStyle name="SAPBEXheaderText 4 2 14" xfId="27593"/>
    <cellStyle name="SAPBEXheaderText 4 2 2" xfId="27594"/>
    <cellStyle name="SAPBEXheaderText 4 2 2 10" xfId="27595"/>
    <cellStyle name="SAPBEXheaderText 4 2 2 2" xfId="27596"/>
    <cellStyle name="SAPBEXheaderText 4 2 2 3" xfId="27597"/>
    <cellStyle name="SAPBEXheaderText 4 2 2 4" xfId="27598"/>
    <cellStyle name="SAPBEXheaderText 4 2 2 5" xfId="27599"/>
    <cellStyle name="SAPBEXheaderText 4 2 2 6" xfId="27600"/>
    <cellStyle name="SAPBEXheaderText 4 2 2 7" xfId="27601"/>
    <cellStyle name="SAPBEXheaderText 4 2 2 8" xfId="27602"/>
    <cellStyle name="SAPBEXheaderText 4 2 2 9" xfId="27603"/>
    <cellStyle name="SAPBEXheaderText 4 2 3" xfId="27604"/>
    <cellStyle name="SAPBEXheaderText 4 2 3 2" xfId="27605"/>
    <cellStyle name="SAPBEXheaderText 4 2 3 3" xfId="27606"/>
    <cellStyle name="SAPBEXheaderText 4 2 3 4" xfId="27607"/>
    <cellStyle name="SAPBEXheaderText 4 2 3 5" xfId="27608"/>
    <cellStyle name="SAPBEXheaderText 4 2 3 6" xfId="27609"/>
    <cellStyle name="SAPBEXheaderText 4 2 3 7" xfId="27610"/>
    <cellStyle name="SAPBEXheaderText 4 2 3 8" xfId="27611"/>
    <cellStyle name="SAPBEXheaderText 4 2 4" xfId="27612"/>
    <cellStyle name="SAPBEXheaderText 4 2 4 2" xfId="27613"/>
    <cellStyle name="SAPBEXheaderText 4 2 4 3" xfId="27614"/>
    <cellStyle name="SAPBEXheaderText 4 2 4 4" xfId="27615"/>
    <cellStyle name="SAPBEXheaderText 4 2 4 5" xfId="27616"/>
    <cellStyle name="SAPBEXheaderText 4 2 4 6" xfId="27617"/>
    <cellStyle name="SAPBEXheaderText 4 2 4 7" xfId="27618"/>
    <cellStyle name="SAPBEXheaderText 4 2 4 8" xfId="27619"/>
    <cellStyle name="SAPBEXheaderText 4 2 5" xfId="27620"/>
    <cellStyle name="SAPBEXheaderText 4 2 6" xfId="27621"/>
    <cellStyle name="SAPBEXheaderText 4 2 7" xfId="27622"/>
    <cellStyle name="SAPBEXheaderText 4 2 8" xfId="27623"/>
    <cellStyle name="SAPBEXheaderText 4 2 9" xfId="27624"/>
    <cellStyle name="SAPBEXheaderText 4 3" xfId="27625"/>
    <cellStyle name="SAPBEXheaderText 4 3 10" xfId="27626"/>
    <cellStyle name="SAPBEXheaderText 4 3 2" xfId="27627"/>
    <cellStyle name="SAPBEXheaderText 4 3 3" xfId="27628"/>
    <cellStyle name="SAPBEXheaderText 4 3 4" xfId="27629"/>
    <cellStyle name="SAPBEXheaderText 4 3 5" xfId="27630"/>
    <cellStyle name="SAPBEXheaderText 4 3 6" xfId="27631"/>
    <cellStyle name="SAPBEXheaderText 4 3 7" xfId="27632"/>
    <cellStyle name="SAPBEXheaderText 4 3 8" xfId="27633"/>
    <cellStyle name="SAPBEXheaderText 4 3 9" xfId="27634"/>
    <cellStyle name="SAPBEXheaderText 4 4" xfId="27635"/>
    <cellStyle name="SAPBEXheaderText 4 4 2" xfId="27636"/>
    <cellStyle name="SAPBEXheaderText 4 4 3" xfId="27637"/>
    <cellStyle name="SAPBEXheaderText 4 4 4" xfId="27638"/>
    <cellStyle name="SAPBEXheaderText 4 4 5" xfId="27639"/>
    <cellStyle name="SAPBEXheaderText 4 4 6" xfId="27640"/>
    <cellStyle name="SAPBEXheaderText 4 4 7" xfId="27641"/>
    <cellStyle name="SAPBEXheaderText 4 4 8" xfId="27642"/>
    <cellStyle name="SAPBEXheaderText 4 5" xfId="27643"/>
    <cellStyle name="SAPBEXheaderText 4 5 2" xfId="27644"/>
    <cellStyle name="SAPBEXheaderText 4 5 3" xfId="27645"/>
    <cellStyle name="SAPBEXheaderText 4 5 4" xfId="27646"/>
    <cellStyle name="SAPBEXheaderText 4 5 5" xfId="27647"/>
    <cellStyle name="SAPBEXheaderText 4 5 6" xfId="27648"/>
    <cellStyle name="SAPBEXheaderText 4 5 7" xfId="27649"/>
    <cellStyle name="SAPBEXheaderText 4 5 8" xfId="27650"/>
    <cellStyle name="SAPBEXheaderText 4 6" xfId="27651"/>
    <cellStyle name="SAPBEXheaderText 4 7" xfId="27652"/>
    <cellStyle name="SAPBEXheaderText 4 8" xfId="27653"/>
    <cellStyle name="SAPBEXheaderText 4 9" xfId="27654"/>
    <cellStyle name="SAPBEXheaderText 5" xfId="27655"/>
    <cellStyle name="SAPBEXheaderText 5 10" xfId="27656"/>
    <cellStyle name="SAPBEXheaderText 5 11" xfId="27657"/>
    <cellStyle name="SAPBEXheaderText 5 12" xfId="27658"/>
    <cellStyle name="SAPBEXheaderText 5 13" xfId="27659"/>
    <cellStyle name="SAPBEXheaderText 5 14" xfId="27660"/>
    <cellStyle name="SAPBEXheaderText 5 2" xfId="27661"/>
    <cellStyle name="SAPBEXheaderText 5 2 10" xfId="27662"/>
    <cellStyle name="SAPBEXheaderText 5 2 2" xfId="27663"/>
    <cellStyle name="SAPBEXheaderText 5 2 3" xfId="27664"/>
    <cellStyle name="SAPBEXheaderText 5 2 4" xfId="27665"/>
    <cellStyle name="SAPBEXheaderText 5 2 5" xfId="27666"/>
    <cellStyle name="SAPBEXheaderText 5 2 6" xfId="27667"/>
    <cellStyle name="SAPBEXheaderText 5 2 7" xfId="27668"/>
    <cellStyle name="SAPBEXheaderText 5 2 8" xfId="27669"/>
    <cellStyle name="SAPBEXheaderText 5 2 9" xfId="27670"/>
    <cellStyle name="SAPBEXheaderText 5 3" xfId="27671"/>
    <cellStyle name="SAPBEXheaderText 5 3 2" xfId="27672"/>
    <cellStyle name="SAPBEXheaderText 5 3 3" xfId="27673"/>
    <cellStyle name="SAPBEXheaderText 5 3 4" xfId="27674"/>
    <cellStyle name="SAPBEXheaderText 5 3 5" xfId="27675"/>
    <cellStyle name="SAPBEXheaderText 5 3 6" xfId="27676"/>
    <cellStyle name="SAPBEXheaderText 5 3 7" xfId="27677"/>
    <cellStyle name="SAPBEXheaderText 5 3 8" xfId="27678"/>
    <cellStyle name="SAPBEXheaderText 5 4" xfId="27679"/>
    <cellStyle name="SAPBEXheaderText 5 4 2" xfId="27680"/>
    <cellStyle name="SAPBEXheaderText 5 4 3" xfId="27681"/>
    <cellStyle name="SAPBEXheaderText 5 4 4" xfId="27682"/>
    <cellStyle name="SAPBEXheaderText 5 4 5" xfId="27683"/>
    <cellStyle name="SAPBEXheaderText 5 4 6" xfId="27684"/>
    <cellStyle name="SAPBEXheaderText 5 4 7" xfId="27685"/>
    <cellStyle name="SAPBEXheaderText 5 4 8" xfId="27686"/>
    <cellStyle name="SAPBEXheaderText 5 5" xfId="27687"/>
    <cellStyle name="SAPBEXheaderText 5 6" xfId="27688"/>
    <cellStyle name="SAPBEXheaderText 5 7" xfId="27689"/>
    <cellStyle name="SAPBEXheaderText 5 8" xfId="27690"/>
    <cellStyle name="SAPBEXheaderText 5 9" xfId="27691"/>
    <cellStyle name="SAPBEXheaderText 6" xfId="27692"/>
    <cellStyle name="SAPBEXheaderText 6 10" xfId="27693"/>
    <cellStyle name="SAPBEXheaderText 6 2" xfId="27694"/>
    <cellStyle name="SAPBEXheaderText 6 2 2" xfId="27695"/>
    <cellStyle name="SAPBEXheaderText 6 2 3" xfId="27696"/>
    <cellStyle name="SAPBEXheaderText 6 2 4" xfId="27697"/>
    <cellStyle name="SAPBEXheaderText 6 2 5" xfId="27698"/>
    <cellStyle name="SAPBEXheaderText 6 2 6" xfId="27699"/>
    <cellStyle name="SAPBEXheaderText 6 3" xfId="27700"/>
    <cellStyle name="SAPBEXheaderText 6 4" xfId="27701"/>
    <cellStyle name="SAPBEXheaderText 6 5" xfId="27702"/>
    <cellStyle name="SAPBEXheaderText 6 6" xfId="27703"/>
    <cellStyle name="SAPBEXheaderText 6 7" xfId="27704"/>
    <cellStyle name="SAPBEXheaderText 6 8" xfId="27705"/>
    <cellStyle name="SAPBEXheaderText 6 9" xfId="27706"/>
    <cellStyle name="SAPBEXheaderText 7" xfId="27707"/>
    <cellStyle name="SAPBEXheaderText 7 10" xfId="27708"/>
    <cellStyle name="SAPBEXheaderText 7 2" xfId="27709"/>
    <cellStyle name="SAPBEXheaderText 7 2 2" xfId="27710"/>
    <cellStyle name="SAPBEXheaderText 7 2 3" xfId="27711"/>
    <cellStyle name="SAPBEXheaderText 7 2 4" xfId="27712"/>
    <cellStyle name="SAPBEXheaderText 7 2 5" xfId="27713"/>
    <cellStyle name="SAPBEXheaderText 7 2 6" xfId="27714"/>
    <cellStyle name="SAPBEXheaderText 7 3" xfId="27715"/>
    <cellStyle name="SAPBEXheaderText 7 4" xfId="27716"/>
    <cellStyle name="SAPBEXheaderText 7 5" xfId="27717"/>
    <cellStyle name="SAPBEXheaderText 7 6" xfId="27718"/>
    <cellStyle name="SAPBEXheaderText 7 7" xfId="27719"/>
    <cellStyle name="SAPBEXheaderText 7 8" xfId="27720"/>
    <cellStyle name="SAPBEXheaderText 7 9" xfId="27721"/>
    <cellStyle name="SAPBEXheaderText 8" xfId="27722"/>
    <cellStyle name="SAPBEXheaderText 8 10" xfId="27723"/>
    <cellStyle name="SAPBEXheaderText 8 2" xfId="27724"/>
    <cellStyle name="SAPBEXheaderText 8 2 2" xfId="27725"/>
    <cellStyle name="SAPBEXheaderText 8 2 3" xfId="27726"/>
    <cellStyle name="SAPBEXheaderText 8 2 4" xfId="27727"/>
    <cellStyle name="SAPBEXheaderText 8 2 5" xfId="27728"/>
    <cellStyle name="SAPBEXheaderText 8 2 6" xfId="27729"/>
    <cellStyle name="SAPBEXheaderText 8 3" xfId="27730"/>
    <cellStyle name="SAPBEXheaderText 8 4" xfId="27731"/>
    <cellStyle name="SAPBEXheaderText 8 5" xfId="27732"/>
    <cellStyle name="SAPBEXheaderText 8 6" xfId="27733"/>
    <cellStyle name="SAPBEXheaderText 8 7" xfId="27734"/>
    <cellStyle name="SAPBEXheaderText 8 8" xfId="27735"/>
    <cellStyle name="SAPBEXheaderText 8 9" xfId="27736"/>
    <cellStyle name="SAPBEXheaderText 9" xfId="27737"/>
    <cellStyle name="SAPBEXheaderText 9 2" xfId="27738"/>
    <cellStyle name="SAPBEXheaderText_реестр объектов ЕНЭС" xfId="27739"/>
    <cellStyle name="SAPBEXHLevel0" xfId="27740"/>
    <cellStyle name="SAPBEXHLevel0 10" xfId="27741"/>
    <cellStyle name="SAPBEXHLevel0 10 2" xfId="27742"/>
    <cellStyle name="SAPBEXHLevel0 10 2 2" xfId="27743"/>
    <cellStyle name="SAPBEXHLevel0 10 2 3" xfId="27744"/>
    <cellStyle name="SAPBEXHLevel0 10 2 4" xfId="27745"/>
    <cellStyle name="SAPBEXHLevel0 10 2 5" xfId="27746"/>
    <cellStyle name="SAPBEXHLevel0 10 2 6" xfId="27747"/>
    <cellStyle name="SAPBEXHLevel0 10 3" xfId="27748"/>
    <cellStyle name="SAPBEXHLevel0 10 4" xfId="27749"/>
    <cellStyle name="SAPBEXHLevel0 10 5" xfId="27750"/>
    <cellStyle name="SAPBEXHLevel0 10 6" xfId="27751"/>
    <cellStyle name="SAPBEXHLevel0 10 7" xfId="27752"/>
    <cellStyle name="SAPBEXHLevel0 11" xfId="27753"/>
    <cellStyle name="SAPBEXHLevel0 11 2" xfId="27754"/>
    <cellStyle name="SAPBEXHLevel0 11 3" xfId="27755"/>
    <cellStyle name="SAPBEXHLevel0 11 4" xfId="27756"/>
    <cellStyle name="SAPBEXHLevel0 11 5" xfId="27757"/>
    <cellStyle name="SAPBEXHLevel0 11 6" xfId="27758"/>
    <cellStyle name="SAPBEXHLevel0 12" xfId="27759"/>
    <cellStyle name="SAPBEXHLevel0 13" xfId="27760"/>
    <cellStyle name="SAPBEXHLevel0 14" xfId="27761"/>
    <cellStyle name="SAPBEXHLevel0 15" xfId="27762"/>
    <cellStyle name="SAPBEXHLevel0 16" xfId="27763"/>
    <cellStyle name="SAPBEXHLevel0 17" xfId="27764"/>
    <cellStyle name="SAPBEXHLevel0 18" xfId="27765"/>
    <cellStyle name="SAPBEXHLevel0 19" xfId="27766"/>
    <cellStyle name="SAPBEXHLevel0 2" xfId="27767"/>
    <cellStyle name="SAPBEXHLevel0 2 10" xfId="27768"/>
    <cellStyle name="SAPBEXHLevel0 2 11" xfId="27769"/>
    <cellStyle name="SAPBEXHLevel0 2 12" xfId="27770"/>
    <cellStyle name="SAPBEXHLevel0 2 13" xfId="27771"/>
    <cellStyle name="SAPBEXHLevel0 2 14" xfId="27772"/>
    <cellStyle name="SAPBEXHLevel0 2 15" xfId="27773"/>
    <cellStyle name="SAPBEXHLevel0 2 16" xfId="27774"/>
    <cellStyle name="SAPBEXHLevel0 2 2" xfId="27775"/>
    <cellStyle name="SAPBEXHLevel0 2 2 10" xfId="27776"/>
    <cellStyle name="SAPBEXHLevel0 2 2 11" xfId="27777"/>
    <cellStyle name="SAPBEXHLevel0 2 2 12" xfId="27778"/>
    <cellStyle name="SAPBEXHLevel0 2 2 13" xfId="27779"/>
    <cellStyle name="SAPBEXHLevel0 2 2 14" xfId="27780"/>
    <cellStyle name="SAPBEXHLevel0 2 2 15" xfId="27781"/>
    <cellStyle name="SAPBEXHLevel0 2 2 16" xfId="27782"/>
    <cellStyle name="SAPBEXHLevel0 2 2 2" xfId="27783"/>
    <cellStyle name="SAPBEXHLevel0 2 2 2 10" xfId="27784"/>
    <cellStyle name="SAPBEXHLevel0 2 2 2 11" xfId="27785"/>
    <cellStyle name="SAPBEXHLevel0 2 2 2 12" xfId="27786"/>
    <cellStyle name="SAPBEXHLevel0 2 2 2 13" xfId="27787"/>
    <cellStyle name="SAPBEXHLevel0 2 2 2 14" xfId="27788"/>
    <cellStyle name="SAPBEXHLevel0 2 2 2 2" xfId="27789"/>
    <cellStyle name="SAPBEXHLevel0 2 2 2 2 2" xfId="27790"/>
    <cellStyle name="SAPBEXHLevel0 2 2 2 2 3" xfId="27791"/>
    <cellStyle name="SAPBEXHLevel0 2 2 2 2 4" xfId="27792"/>
    <cellStyle name="SAPBEXHLevel0 2 2 2 2 5" xfId="27793"/>
    <cellStyle name="SAPBEXHLevel0 2 2 2 2 6" xfId="27794"/>
    <cellStyle name="SAPBEXHLevel0 2 2 2 2 7" xfId="27795"/>
    <cellStyle name="SAPBEXHLevel0 2 2 2 2 8" xfId="27796"/>
    <cellStyle name="SAPBEXHLevel0 2 2 2 3" xfId="27797"/>
    <cellStyle name="SAPBEXHLevel0 2 2 2 3 2" xfId="27798"/>
    <cellStyle name="SAPBEXHLevel0 2 2 2 3 3" xfId="27799"/>
    <cellStyle name="SAPBEXHLevel0 2 2 2 3 4" xfId="27800"/>
    <cellStyle name="SAPBEXHLevel0 2 2 2 3 5" xfId="27801"/>
    <cellStyle name="SAPBEXHLevel0 2 2 2 3 6" xfId="27802"/>
    <cellStyle name="SAPBEXHLevel0 2 2 2 3 7" xfId="27803"/>
    <cellStyle name="SAPBEXHLevel0 2 2 2 3 8" xfId="27804"/>
    <cellStyle name="SAPBEXHLevel0 2 2 2 4" xfId="27805"/>
    <cellStyle name="SAPBEXHLevel0 2 2 2 4 2" xfId="27806"/>
    <cellStyle name="SAPBEXHLevel0 2 2 2 4 3" xfId="27807"/>
    <cellStyle name="SAPBEXHLevel0 2 2 2 4 4" xfId="27808"/>
    <cellStyle name="SAPBEXHLevel0 2 2 2 4 5" xfId="27809"/>
    <cellStyle name="SAPBEXHLevel0 2 2 2 4 6" xfId="27810"/>
    <cellStyle name="SAPBEXHLevel0 2 2 2 4 7" xfId="27811"/>
    <cellStyle name="SAPBEXHLevel0 2 2 2 4 8" xfId="27812"/>
    <cellStyle name="SAPBEXHLevel0 2 2 2 5" xfId="27813"/>
    <cellStyle name="SAPBEXHLevel0 2 2 2 6" xfId="27814"/>
    <cellStyle name="SAPBEXHLevel0 2 2 2 7" xfId="27815"/>
    <cellStyle name="SAPBEXHLevel0 2 2 2 8" xfId="27816"/>
    <cellStyle name="SAPBEXHLevel0 2 2 2 9" xfId="27817"/>
    <cellStyle name="SAPBEXHLevel0 2 2 3" xfId="27818"/>
    <cellStyle name="SAPBEXHLevel0 2 2 3 2" xfId="27819"/>
    <cellStyle name="SAPBEXHLevel0 2 2 3 3" xfId="27820"/>
    <cellStyle name="SAPBEXHLevel0 2 2 3 4" xfId="27821"/>
    <cellStyle name="SAPBEXHLevel0 2 2 3 5" xfId="27822"/>
    <cellStyle name="SAPBEXHLevel0 2 2 3 6" xfId="27823"/>
    <cellStyle name="SAPBEXHLevel0 2 2 3 7" xfId="27824"/>
    <cellStyle name="SAPBEXHLevel0 2 2 3 8" xfId="27825"/>
    <cellStyle name="SAPBEXHLevel0 2 2 4" xfId="27826"/>
    <cellStyle name="SAPBEXHLevel0 2 2 4 2" xfId="27827"/>
    <cellStyle name="SAPBEXHLevel0 2 2 4 3" xfId="27828"/>
    <cellStyle name="SAPBEXHLevel0 2 2 4 4" xfId="27829"/>
    <cellStyle name="SAPBEXHLevel0 2 2 4 5" xfId="27830"/>
    <cellStyle name="SAPBEXHLevel0 2 2 4 6" xfId="27831"/>
    <cellStyle name="SAPBEXHLevel0 2 2 4 7" xfId="27832"/>
    <cellStyle name="SAPBEXHLevel0 2 2 4 8" xfId="27833"/>
    <cellStyle name="SAPBEXHLevel0 2 2 5" xfId="27834"/>
    <cellStyle name="SAPBEXHLevel0 2 2 5 2" xfId="27835"/>
    <cellStyle name="SAPBEXHLevel0 2 2 5 3" xfId="27836"/>
    <cellStyle name="SAPBEXHLevel0 2 2 5 4" xfId="27837"/>
    <cellStyle name="SAPBEXHLevel0 2 2 5 5" xfId="27838"/>
    <cellStyle name="SAPBEXHLevel0 2 2 5 6" xfId="27839"/>
    <cellStyle name="SAPBEXHLevel0 2 2 5 7" xfId="27840"/>
    <cellStyle name="SAPBEXHLevel0 2 2 5 8" xfId="27841"/>
    <cellStyle name="SAPBEXHLevel0 2 2 6" xfId="27842"/>
    <cellStyle name="SAPBEXHLevel0 2 2 7" xfId="27843"/>
    <cellStyle name="SAPBEXHLevel0 2 2 8" xfId="27844"/>
    <cellStyle name="SAPBEXHLevel0 2 2 9" xfId="27845"/>
    <cellStyle name="SAPBEXHLevel0 2 3" xfId="27846"/>
    <cellStyle name="SAPBEXHLevel0 2 3 10" xfId="27847"/>
    <cellStyle name="SAPBEXHLevel0 2 3 11" xfId="27848"/>
    <cellStyle name="SAPBEXHLevel0 2 3 12" xfId="27849"/>
    <cellStyle name="SAPBEXHLevel0 2 3 13" xfId="27850"/>
    <cellStyle name="SAPBEXHLevel0 2 3 14" xfId="27851"/>
    <cellStyle name="SAPBEXHLevel0 2 3 2" xfId="27852"/>
    <cellStyle name="SAPBEXHLevel0 2 3 2 2" xfId="27853"/>
    <cellStyle name="SAPBEXHLevel0 2 3 2 3" xfId="27854"/>
    <cellStyle name="SAPBEXHLevel0 2 3 2 4" xfId="27855"/>
    <cellStyle name="SAPBEXHLevel0 2 3 2 5" xfId="27856"/>
    <cellStyle name="SAPBEXHLevel0 2 3 2 6" xfId="27857"/>
    <cellStyle name="SAPBEXHLevel0 2 3 2 7" xfId="27858"/>
    <cellStyle name="SAPBEXHLevel0 2 3 2 8" xfId="27859"/>
    <cellStyle name="SAPBEXHLevel0 2 3 3" xfId="27860"/>
    <cellStyle name="SAPBEXHLevel0 2 3 3 2" xfId="27861"/>
    <cellStyle name="SAPBEXHLevel0 2 3 3 3" xfId="27862"/>
    <cellStyle name="SAPBEXHLevel0 2 3 3 4" xfId="27863"/>
    <cellStyle name="SAPBEXHLevel0 2 3 3 5" xfId="27864"/>
    <cellStyle name="SAPBEXHLevel0 2 3 3 6" xfId="27865"/>
    <cellStyle name="SAPBEXHLevel0 2 3 3 7" xfId="27866"/>
    <cellStyle name="SAPBEXHLevel0 2 3 3 8" xfId="27867"/>
    <cellStyle name="SAPBEXHLevel0 2 3 4" xfId="27868"/>
    <cellStyle name="SAPBEXHLevel0 2 3 4 2" xfId="27869"/>
    <cellStyle name="SAPBEXHLevel0 2 3 4 3" xfId="27870"/>
    <cellStyle name="SAPBEXHLevel0 2 3 4 4" xfId="27871"/>
    <cellStyle name="SAPBEXHLevel0 2 3 4 5" xfId="27872"/>
    <cellStyle name="SAPBEXHLevel0 2 3 4 6" xfId="27873"/>
    <cellStyle name="SAPBEXHLevel0 2 3 4 7" xfId="27874"/>
    <cellStyle name="SAPBEXHLevel0 2 3 4 8" xfId="27875"/>
    <cellStyle name="SAPBEXHLevel0 2 3 5" xfId="27876"/>
    <cellStyle name="SAPBEXHLevel0 2 3 6" xfId="27877"/>
    <cellStyle name="SAPBEXHLevel0 2 3 7" xfId="27878"/>
    <cellStyle name="SAPBEXHLevel0 2 3 8" xfId="27879"/>
    <cellStyle name="SAPBEXHLevel0 2 3 9" xfId="27880"/>
    <cellStyle name="SAPBEXHLevel0 2 4" xfId="27881"/>
    <cellStyle name="SAPBEXHLevel0 2 4 10" xfId="27882"/>
    <cellStyle name="SAPBEXHLevel0 2 4 2" xfId="27883"/>
    <cellStyle name="SAPBEXHLevel0 2 4 3" xfId="27884"/>
    <cellStyle name="SAPBEXHLevel0 2 4 4" xfId="27885"/>
    <cellStyle name="SAPBEXHLevel0 2 4 5" xfId="27886"/>
    <cellStyle name="SAPBEXHLevel0 2 4 6" xfId="27887"/>
    <cellStyle name="SAPBEXHLevel0 2 4 7" xfId="27888"/>
    <cellStyle name="SAPBEXHLevel0 2 4 8" xfId="27889"/>
    <cellStyle name="SAPBEXHLevel0 2 4 9" xfId="27890"/>
    <cellStyle name="SAPBEXHLevel0 2 5" xfId="27891"/>
    <cellStyle name="SAPBEXHLevel0 2 5 2" xfId="27892"/>
    <cellStyle name="SAPBEXHLevel0 2 5 3" xfId="27893"/>
    <cellStyle name="SAPBEXHLevel0 2 5 4" xfId="27894"/>
    <cellStyle name="SAPBEXHLevel0 2 5 5" xfId="27895"/>
    <cellStyle name="SAPBEXHLevel0 2 5 6" xfId="27896"/>
    <cellStyle name="SAPBEXHLevel0 2 5 7" xfId="27897"/>
    <cellStyle name="SAPBEXHLevel0 2 5 8" xfId="27898"/>
    <cellStyle name="SAPBEXHLevel0 2 6" xfId="27899"/>
    <cellStyle name="SAPBEXHLevel0 2 6 2" xfId="27900"/>
    <cellStyle name="SAPBEXHLevel0 2 6 3" xfId="27901"/>
    <cellStyle name="SAPBEXHLevel0 2 6 4" xfId="27902"/>
    <cellStyle name="SAPBEXHLevel0 2 6 5" xfId="27903"/>
    <cellStyle name="SAPBEXHLevel0 2 6 6" xfId="27904"/>
    <cellStyle name="SAPBEXHLevel0 2 6 7" xfId="27905"/>
    <cellStyle name="SAPBEXHLevel0 2 6 8" xfId="27906"/>
    <cellStyle name="SAPBEXHLevel0 2 7" xfId="27907"/>
    <cellStyle name="SAPBEXHLevel0 2 8" xfId="27908"/>
    <cellStyle name="SAPBEXHLevel0 2 9" xfId="27909"/>
    <cellStyle name="SAPBEXHLevel0 3" xfId="27910"/>
    <cellStyle name="SAPBEXHLevel0 3 10" xfId="27911"/>
    <cellStyle name="SAPBEXHLevel0 3 11" xfId="27912"/>
    <cellStyle name="SAPBEXHLevel0 3 12" xfId="27913"/>
    <cellStyle name="SAPBEXHLevel0 3 13" xfId="27914"/>
    <cellStyle name="SAPBEXHLevel0 3 14" xfId="27915"/>
    <cellStyle name="SAPBEXHLevel0 3 15" xfId="27916"/>
    <cellStyle name="SAPBEXHLevel0 3 16" xfId="27917"/>
    <cellStyle name="SAPBEXHLevel0 3 2" xfId="27918"/>
    <cellStyle name="SAPBEXHLevel0 3 2 10" xfId="27919"/>
    <cellStyle name="SAPBEXHLevel0 3 2 11" xfId="27920"/>
    <cellStyle name="SAPBEXHLevel0 3 2 12" xfId="27921"/>
    <cellStyle name="SAPBEXHLevel0 3 2 13" xfId="27922"/>
    <cellStyle name="SAPBEXHLevel0 3 2 14" xfId="27923"/>
    <cellStyle name="SAPBEXHLevel0 3 2 15" xfId="27924"/>
    <cellStyle name="SAPBEXHLevel0 3 2 16" xfId="27925"/>
    <cellStyle name="SAPBEXHLevel0 3 2 2" xfId="27926"/>
    <cellStyle name="SAPBEXHLevel0 3 2 2 10" xfId="27927"/>
    <cellStyle name="SAPBEXHLevel0 3 2 2 11" xfId="27928"/>
    <cellStyle name="SAPBEXHLevel0 3 2 2 12" xfId="27929"/>
    <cellStyle name="SAPBEXHLevel0 3 2 2 2" xfId="27930"/>
    <cellStyle name="SAPBEXHLevel0 3 2 2 2 2" xfId="27931"/>
    <cellStyle name="SAPBEXHLevel0 3 2 2 2 3" xfId="27932"/>
    <cellStyle name="SAPBEXHLevel0 3 2 2 2 4" xfId="27933"/>
    <cellStyle name="SAPBEXHLevel0 3 2 2 2 5" xfId="27934"/>
    <cellStyle name="SAPBEXHLevel0 3 2 2 2 6" xfId="27935"/>
    <cellStyle name="SAPBEXHLevel0 3 2 2 2 7" xfId="27936"/>
    <cellStyle name="SAPBEXHLevel0 3 2 2 2 8" xfId="27937"/>
    <cellStyle name="SAPBEXHLevel0 3 2 2 3" xfId="27938"/>
    <cellStyle name="SAPBEXHLevel0 3 2 2 3 2" xfId="27939"/>
    <cellStyle name="SAPBEXHLevel0 3 2 2 3 3" xfId="27940"/>
    <cellStyle name="SAPBEXHLevel0 3 2 2 3 4" xfId="27941"/>
    <cellStyle name="SAPBEXHLevel0 3 2 2 3 5" xfId="27942"/>
    <cellStyle name="SAPBEXHLevel0 3 2 2 3 6" xfId="27943"/>
    <cellStyle name="SAPBEXHLevel0 3 2 2 3 7" xfId="27944"/>
    <cellStyle name="SAPBEXHLevel0 3 2 2 3 8" xfId="27945"/>
    <cellStyle name="SAPBEXHLevel0 3 2 2 4" xfId="27946"/>
    <cellStyle name="SAPBEXHLevel0 3 2 2 4 2" xfId="27947"/>
    <cellStyle name="SAPBEXHLevel0 3 2 2 4 3" xfId="27948"/>
    <cellStyle name="SAPBEXHLevel0 3 2 2 4 4" xfId="27949"/>
    <cellStyle name="SAPBEXHLevel0 3 2 2 4 5" xfId="27950"/>
    <cellStyle name="SAPBEXHLevel0 3 2 2 4 6" xfId="27951"/>
    <cellStyle name="SAPBEXHLevel0 3 2 2 4 7" xfId="27952"/>
    <cellStyle name="SAPBEXHLevel0 3 2 2 4 8" xfId="27953"/>
    <cellStyle name="SAPBEXHLevel0 3 2 2 5" xfId="27954"/>
    <cellStyle name="SAPBEXHLevel0 3 2 2 6" xfId="27955"/>
    <cellStyle name="SAPBEXHLevel0 3 2 2 7" xfId="27956"/>
    <cellStyle name="SAPBEXHLevel0 3 2 2 8" xfId="27957"/>
    <cellStyle name="SAPBEXHLevel0 3 2 2 9" xfId="27958"/>
    <cellStyle name="SAPBEXHLevel0 3 2 3" xfId="27959"/>
    <cellStyle name="SAPBEXHLevel0 3 2 3 2" xfId="27960"/>
    <cellStyle name="SAPBEXHLevel0 3 2 3 3" xfId="27961"/>
    <cellStyle name="SAPBEXHLevel0 3 2 3 4" xfId="27962"/>
    <cellStyle name="SAPBEXHLevel0 3 2 3 5" xfId="27963"/>
    <cellStyle name="SAPBEXHLevel0 3 2 3 6" xfId="27964"/>
    <cellStyle name="SAPBEXHLevel0 3 2 3 7" xfId="27965"/>
    <cellStyle name="SAPBEXHLevel0 3 2 3 8" xfId="27966"/>
    <cellStyle name="SAPBEXHLevel0 3 2 4" xfId="27967"/>
    <cellStyle name="SAPBEXHLevel0 3 2 4 2" xfId="27968"/>
    <cellStyle name="SAPBEXHLevel0 3 2 4 3" xfId="27969"/>
    <cellStyle name="SAPBEXHLevel0 3 2 4 4" xfId="27970"/>
    <cellStyle name="SAPBEXHLevel0 3 2 4 5" xfId="27971"/>
    <cellStyle name="SAPBEXHLevel0 3 2 4 6" xfId="27972"/>
    <cellStyle name="SAPBEXHLevel0 3 2 4 7" xfId="27973"/>
    <cellStyle name="SAPBEXHLevel0 3 2 4 8" xfId="27974"/>
    <cellStyle name="SAPBEXHLevel0 3 2 5" xfId="27975"/>
    <cellStyle name="SAPBEXHLevel0 3 2 5 2" xfId="27976"/>
    <cellStyle name="SAPBEXHLevel0 3 2 5 3" xfId="27977"/>
    <cellStyle name="SAPBEXHLevel0 3 2 5 4" xfId="27978"/>
    <cellStyle name="SAPBEXHLevel0 3 2 5 5" xfId="27979"/>
    <cellStyle name="SAPBEXHLevel0 3 2 5 6" xfId="27980"/>
    <cellStyle name="SAPBEXHLevel0 3 2 5 7" xfId="27981"/>
    <cellStyle name="SAPBEXHLevel0 3 2 5 8" xfId="27982"/>
    <cellStyle name="SAPBEXHLevel0 3 2 6" xfId="27983"/>
    <cellStyle name="SAPBEXHLevel0 3 2 7" xfId="27984"/>
    <cellStyle name="SAPBEXHLevel0 3 2 8" xfId="27985"/>
    <cellStyle name="SAPBEXHLevel0 3 2 9" xfId="27986"/>
    <cellStyle name="SAPBEXHLevel0 3 3" xfId="27987"/>
    <cellStyle name="SAPBEXHLevel0 3 3 10" xfId="27988"/>
    <cellStyle name="SAPBEXHLevel0 3 3 11" xfId="27989"/>
    <cellStyle name="SAPBEXHLevel0 3 3 12" xfId="27990"/>
    <cellStyle name="SAPBEXHLevel0 3 3 2" xfId="27991"/>
    <cellStyle name="SAPBEXHLevel0 3 3 2 2" xfId="27992"/>
    <cellStyle name="SAPBEXHLevel0 3 3 2 3" xfId="27993"/>
    <cellStyle name="SAPBEXHLevel0 3 3 2 4" xfId="27994"/>
    <cellStyle name="SAPBEXHLevel0 3 3 2 5" xfId="27995"/>
    <cellStyle name="SAPBEXHLevel0 3 3 2 6" xfId="27996"/>
    <cellStyle name="SAPBEXHLevel0 3 3 2 7" xfId="27997"/>
    <cellStyle name="SAPBEXHLevel0 3 3 2 8" xfId="27998"/>
    <cellStyle name="SAPBEXHLevel0 3 3 3" xfId="27999"/>
    <cellStyle name="SAPBEXHLevel0 3 3 3 2" xfId="28000"/>
    <cellStyle name="SAPBEXHLevel0 3 3 3 3" xfId="28001"/>
    <cellStyle name="SAPBEXHLevel0 3 3 3 4" xfId="28002"/>
    <cellStyle name="SAPBEXHLevel0 3 3 3 5" xfId="28003"/>
    <cellStyle name="SAPBEXHLevel0 3 3 3 6" xfId="28004"/>
    <cellStyle name="SAPBEXHLevel0 3 3 3 7" xfId="28005"/>
    <cellStyle name="SAPBEXHLevel0 3 3 3 8" xfId="28006"/>
    <cellStyle name="SAPBEXHLevel0 3 3 4" xfId="28007"/>
    <cellStyle name="SAPBEXHLevel0 3 3 4 2" xfId="28008"/>
    <cellStyle name="SAPBEXHLevel0 3 3 4 3" xfId="28009"/>
    <cellStyle name="SAPBEXHLevel0 3 3 4 4" xfId="28010"/>
    <cellStyle name="SAPBEXHLevel0 3 3 4 5" xfId="28011"/>
    <cellStyle name="SAPBEXHLevel0 3 3 4 6" xfId="28012"/>
    <cellStyle name="SAPBEXHLevel0 3 3 4 7" xfId="28013"/>
    <cellStyle name="SAPBEXHLevel0 3 3 4 8" xfId="28014"/>
    <cellStyle name="SAPBEXHLevel0 3 3 5" xfId="28015"/>
    <cellStyle name="SAPBEXHLevel0 3 3 6" xfId="28016"/>
    <cellStyle name="SAPBEXHLevel0 3 3 7" xfId="28017"/>
    <cellStyle name="SAPBEXHLevel0 3 3 8" xfId="28018"/>
    <cellStyle name="SAPBEXHLevel0 3 3 9" xfId="28019"/>
    <cellStyle name="SAPBEXHLevel0 3 4" xfId="28020"/>
    <cellStyle name="SAPBEXHLevel0 3 4 2" xfId="28021"/>
    <cellStyle name="SAPBEXHLevel0 3 4 3" xfId="28022"/>
    <cellStyle name="SAPBEXHLevel0 3 4 4" xfId="28023"/>
    <cellStyle name="SAPBEXHLevel0 3 4 5" xfId="28024"/>
    <cellStyle name="SAPBEXHLevel0 3 4 6" xfId="28025"/>
    <cellStyle name="SAPBEXHLevel0 3 4 7" xfId="28026"/>
    <cellStyle name="SAPBEXHLevel0 3 4 8" xfId="28027"/>
    <cellStyle name="SAPBEXHLevel0 3 5" xfId="28028"/>
    <cellStyle name="SAPBEXHLevel0 3 5 2" xfId="28029"/>
    <cellStyle name="SAPBEXHLevel0 3 5 3" xfId="28030"/>
    <cellStyle name="SAPBEXHLevel0 3 5 4" xfId="28031"/>
    <cellStyle name="SAPBEXHLevel0 3 5 5" xfId="28032"/>
    <cellStyle name="SAPBEXHLevel0 3 5 6" xfId="28033"/>
    <cellStyle name="SAPBEXHLevel0 3 5 7" xfId="28034"/>
    <cellStyle name="SAPBEXHLevel0 3 5 8" xfId="28035"/>
    <cellStyle name="SAPBEXHLevel0 3 6" xfId="28036"/>
    <cellStyle name="SAPBEXHLevel0 3 6 2" xfId="28037"/>
    <cellStyle name="SAPBEXHLevel0 3 6 3" xfId="28038"/>
    <cellStyle name="SAPBEXHLevel0 3 6 4" xfId="28039"/>
    <cellStyle name="SAPBEXHLevel0 3 6 5" xfId="28040"/>
    <cellStyle name="SAPBEXHLevel0 3 6 6" xfId="28041"/>
    <cellStyle name="SAPBEXHLevel0 3 6 7" xfId="28042"/>
    <cellStyle name="SAPBEXHLevel0 3 6 8" xfId="28043"/>
    <cellStyle name="SAPBEXHLevel0 3 7" xfId="28044"/>
    <cellStyle name="SAPBEXHLevel0 3 8" xfId="28045"/>
    <cellStyle name="SAPBEXHLevel0 3 9" xfId="28046"/>
    <cellStyle name="SAPBEXHLevel0 4" xfId="28047"/>
    <cellStyle name="SAPBEXHLevel0 4 10" xfId="28048"/>
    <cellStyle name="SAPBEXHLevel0 4 11" xfId="28049"/>
    <cellStyle name="SAPBEXHLevel0 4 12" xfId="28050"/>
    <cellStyle name="SAPBEXHLevel0 4 13" xfId="28051"/>
    <cellStyle name="SAPBEXHLevel0 4 14" xfId="28052"/>
    <cellStyle name="SAPBEXHLevel0 4 15" xfId="28053"/>
    <cellStyle name="SAPBEXHLevel0 4 16" xfId="28054"/>
    <cellStyle name="SAPBEXHLevel0 4 2" xfId="28055"/>
    <cellStyle name="SAPBEXHLevel0 4 2 10" xfId="28056"/>
    <cellStyle name="SAPBEXHLevel0 4 2 11" xfId="28057"/>
    <cellStyle name="SAPBEXHLevel0 4 2 12" xfId="28058"/>
    <cellStyle name="SAPBEXHLevel0 4 2 13" xfId="28059"/>
    <cellStyle name="SAPBEXHLevel0 4 2 14" xfId="28060"/>
    <cellStyle name="SAPBEXHLevel0 4 2 15" xfId="28061"/>
    <cellStyle name="SAPBEXHLevel0 4 2 16" xfId="28062"/>
    <cellStyle name="SAPBEXHLevel0 4 2 2" xfId="28063"/>
    <cellStyle name="SAPBEXHLevel0 4 2 2 10" xfId="28064"/>
    <cellStyle name="SAPBEXHLevel0 4 2 2 11" xfId="28065"/>
    <cellStyle name="SAPBEXHLevel0 4 2 2 12" xfId="28066"/>
    <cellStyle name="SAPBEXHLevel0 4 2 2 13" xfId="28067"/>
    <cellStyle name="SAPBEXHLevel0 4 2 2 14" xfId="28068"/>
    <cellStyle name="SAPBEXHLevel0 4 2 2 2" xfId="28069"/>
    <cellStyle name="SAPBEXHLevel0 4 2 2 2 2" xfId="28070"/>
    <cellStyle name="SAPBEXHLevel0 4 2 2 2 3" xfId="28071"/>
    <cellStyle name="SAPBEXHLevel0 4 2 2 2 4" xfId="28072"/>
    <cellStyle name="SAPBEXHLevel0 4 2 2 2 5" xfId="28073"/>
    <cellStyle name="SAPBEXHLevel0 4 2 2 2 6" xfId="28074"/>
    <cellStyle name="SAPBEXHLevel0 4 2 2 2 7" xfId="28075"/>
    <cellStyle name="SAPBEXHLevel0 4 2 2 2 8" xfId="28076"/>
    <cellStyle name="SAPBEXHLevel0 4 2 2 3" xfId="28077"/>
    <cellStyle name="SAPBEXHLevel0 4 2 2 3 2" xfId="28078"/>
    <cellStyle name="SAPBEXHLevel0 4 2 2 3 3" xfId="28079"/>
    <cellStyle name="SAPBEXHLevel0 4 2 2 3 4" xfId="28080"/>
    <cellStyle name="SAPBEXHLevel0 4 2 2 3 5" xfId="28081"/>
    <cellStyle name="SAPBEXHLevel0 4 2 2 3 6" xfId="28082"/>
    <cellStyle name="SAPBEXHLevel0 4 2 2 3 7" xfId="28083"/>
    <cellStyle name="SAPBEXHLevel0 4 2 2 3 8" xfId="28084"/>
    <cellStyle name="SAPBEXHLevel0 4 2 2 4" xfId="28085"/>
    <cellStyle name="SAPBEXHLevel0 4 2 2 4 2" xfId="28086"/>
    <cellStyle name="SAPBEXHLevel0 4 2 2 4 3" xfId="28087"/>
    <cellStyle name="SAPBEXHLevel0 4 2 2 4 4" xfId="28088"/>
    <cellStyle name="SAPBEXHLevel0 4 2 2 4 5" xfId="28089"/>
    <cellStyle name="SAPBEXHLevel0 4 2 2 4 6" xfId="28090"/>
    <cellStyle name="SAPBEXHLevel0 4 2 2 4 7" xfId="28091"/>
    <cellStyle name="SAPBEXHLevel0 4 2 2 4 8" xfId="28092"/>
    <cellStyle name="SAPBEXHLevel0 4 2 2 5" xfId="28093"/>
    <cellStyle name="SAPBEXHLevel0 4 2 2 6" xfId="28094"/>
    <cellStyle name="SAPBEXHLevel0 4 2 2 7" xfId="28095"/>
    <cellStyle name="SAPBEXHLevel0 4 2 2 8" xfId="28096"/>
    <cellStyle name="SAPBEXHLevel0 4 2 2 9" xfId="28097"/>
    <cellStyle name="SAPBEXHLevel0 4 2 3" xfId="28098"/>
    <cellStyle name="SAPBEXHLevel0 4 2 3 2" xfId="28099"/>
    <cellStyle name="SAPBEXHLevel0 4 2 3 3" xfId="28100"/>
    <cellStyle name="SAPBEXHLevel0 4 2 3 4" xfId="28101"/>
    <cellStyle name="SAPBEXHLevel0 4 2 3 5" xfId="28102"/>
    <cellStyle name="SAPBEXHLevel0 4 2 3 6" xfId="28103"/>
    <cellStyle name="SAPBEXHLevel0 4 2 3 7" xfId="28104"/>
    <cellStyle name="SAPBEXHLevel0 4 2 3 8" xfId="28105"/>
    <cellStyle name="SAPBEXHLevel0 4 2 4" xfId="28106"/>
    <cellStyle name="SAPBEXHLevel0 4 2 4 2" xfId="28107"/>
    <cellStyle name="SAPBEXHLevel0 4 2 4 3" xfId="28108"/>
    <cellStyle name="SAPBEXHLevel0 4 2 4 4" xfId="28109"/>
    <cellStyle name="SAPBEXHLevel0 4 2 4 5" xfId="28110"/>
    <cellStyle name="SAPBEXHLevel0 4 2 4 6" xfId="28111"/>
    <cellStyle name="SAPBEXHLevel0 4 2 4 7" xfId="28112"/>
    <cellStyle name="SAPBEXHLevel0 4 2 4 8" xfId="28113"/>
    <cellStyle name="SAPBEXHLevel0 4 2 5" xfId="28114"/>
    <cellStyle name="SAPBEXHLevel0 4 2 5 2" xfId="28115"/>
    <cellStyle name="SAPBEXHLevel0 4 2 5 3" xfId="28116"/>
    <cellStyle name="SAPBEXHLevel0 4 2 5 4" xfId="28117"/>
    <cellStyle name="SAPBEXHLevel0 4 2 5 5" xfId="28118"/>
    <cellStyle name="SAPBEXHLevel0 4 2 5 6" xfId="28119"/>
    <cellStyle name="SAPBEXHLevel0 4 2 5 7" xfId="28120"/>
    <cellStyle name="SAPBEXHLevel0 4 2 5 8" xfId="28121"/>
    <cellStyle name="SAPBEXHLevel0 4 2 6" xfId="28122"/>
    <cellStyle name="SAPBEXHLevel0 4 2 7" xfId="28123"/>
    <cellStyle name="SAPBEXHLevel0 4 2 8" xfId="28124"/>
    <cellStyle name="SAPBEXHLevel0 4 2 9" xfId="28125"/>
    <cellStyle name="SAPBEXHLevel0 4 3" xfId="28126"/>
    <cellStyle name="SAPBEXHLevel0 4 3 10" xfId="28127"/>
    <cellStyle name="SAPBEXHLevel0 4 3 11" xfId="28128"/>
    <cellStyle name="SAPBEXHLevel0 4 3 12" xfId="28129"/>
    <cellStyle name="SAPBEXHLevel0 4 3 13" xfId="28130"/>
    <cellStyle name="SAPBEXHLevel0 4 3 14" xfId="28131"/>
    <cellStyle name="SAPBEXHLevel0 4 3 2" xfId="28132"/>
    <cellStyle name="SAPBEXHLevel0 4 3 2 2" xfId="28133"/>
    <cellStyle name="SAPBEXHLevel0 4 3 2 3" xfId="28134"/>
    <cellStyle name="SAPBEXHLevel0 4 3 2 4" xfId="28135"/>
    <cellStyle name="SAPBEXHLevel0 4 3 2 5" xfId="28136"/>
    <cellStyle name="SAPBEXHLevel0 4 3 2 6" xfId="28137"/>
    <cellStyle name="SAPBEXHLevel0 4 3 2 7" xfId="28138"/>
    <cellStyle name="SAPBEXHLevel0 4 3 2 8" xfId="28139"/>
    <cellStyle name="SAPBEXHLevel0 4 3 3" xfId="28140"/>
    <cellStyle name="SAPBEXHLevel0 4 3 3 2" xfId="28141"/>
    <cellStyle name="SAPBEXHLevel0 4 3 3 3" xfId="28142"/>
    <cellStyle name="SAPBEXHLevel0 4 3 3 4" xfId="28143"/>
    <cellStyle name="SAPBEXHLevel0 4 3 3 5" xfId="28144"/>
    <cellStyle name="SAPBEXHLevel0 4 3 3 6" xfId="28145"/>
    <cellStyle name="SAPBEXHLevel0 4 3 3 7" xfId="28146"/>
    <cellStyle name="SAPBEXHLevel0 4 3 3 8" xfId="28147"/>
    <cellStyle name="SAPBEXHLevel0 4 3 4" xfId="28148"/>
    <cellStyle name="SAPBEXHLevel0 4 3 4 2" xfId="28149"/>
    <cellStyle name="SAPBEXHLevel0 4 3 4 3" xfId="28150"/>
    <cellStyle name="SAPBEXHLevel0 4 3 4 4" xfId="28151"/>
    <cellStyle name="SAPBEXHLevel0 4 3 4 5" xfId="28152"/>
    <cellStyle name="SAPBEXHLevel0 4 3 4 6" xfId="28153"/>
    <cellStyle name="SAPBEXHLevel0 4 3 4 7" xfId="28154"/>
    <cellStyle name="SAPBEXHLevel0 4 3 4 8" xfId="28155"/>
    <cellStyle name="SAPBEXHLevel0 4 3 5" xfId="28156"/>
    <cellStyle name="SAPBEXHLevel0 4 3 6" xfId="28157"/>
    <cellStyle name="SAPBEXHLevel0 4 3 7" xfId="28158"/>
    <cellStyle name="SAPBEXHLevel0 4 3 8" xfId="28159"/>
    <cellStyle name="SAPBEXHLevel0 4 3 9" xfId="28160"/>
    <cellStyle name="SAPBEXHLevel0 4 4" xfId="28161"/>
    <cellStyle name="SAPBEXHLevel0 4 4 2" xfId="28162"/>
    <cellStyle name="SAPBEXHLevel0 4 4 3" xfId="28163"/>
    <cellStyle name="SAPBEXHLevel0 4 4 4" xfId="28164"/>
    <cellStyle name="SAPBEXHLevel0 4 4 5" xfId="28165"/>
    <cellStyle name="SAPBEXHLevel0 4 4 6" xfId="28166"/>
    <cellStyle name="SAPBEXHLevel0 4 4 7" xfId="28167"/>
    <cellStyle name="SAPBEXHLevel0 4 4 8" xfId="28168"/>
    <cellStyle name="SAPBEXHLevel0 4 5" xfId="28169"/>
    <cellStyle name="SAPBEXHLevel0 4 5 2" xfId="28170"/>
    <cellStyle name="SAPBEXHLevel0 4 5 3" xfId="28171"/>
    <cellStyle name="SAPBEXHLevel0 4 5 4" xfId="28172"/>
    <cellStyle name="SAPBEXHLevel0 4 5 5" xfId="28173"/>
    <cellStyle name="SAPBEXHLevel0 4 5 6" xfId="28174"/>
    <cellStyle name="SAPBEXHLevel0 4 5 7" xfId="28175"/>
    <cellStyle name="SAPBEXHLevel0 4 5 8" xfId="28176"/>
    <cellStyle name="SAPBEXHLevel0 4 6" xfId="28177"/>
    <cellStyle name="SAPBEXHLevel0 4 6 2" xfId="28178"/>
    <cellStyle name="SAPBEXHLevel0 4 6 3" xfId="28179"/>
    <cellStyle name="SAPBEXHLevel0 4 6 4" xfId="28180"/>
    <cellStyle name="SAPBEXHLevel0 4 6 5" xfId="28181"/>
    <cellStyle name="SAPBEXHLevel0 4 6 6" xfId="28182"/>
    <cellStyle name="SAPBEXHLevel0 4 6 7" xfId="28183"/>
    <cellStyle name="SAPBEXHLevel0 4 6 8" xfId="28184"/>
    <cellStyle name="SAPBEXHLevel0 4 7" xfId="28185"/>
    <cellStyle name="SAPBEXHLevel0 4 8" xfId="28186"/>
    <cellStyle name="SAPBEXHLevel0 4 9" xfId="28187"/>
    <cellStyle name="SAPBEXHLevel0 5" xfId="28188"/>
    <cellStyle name="SAPBEXHLevel0 5 10" xfId="28189"/>
    <cellStyle name="SAPBEXHLevel0 5 11" xfId="28190"/>
    <cellStyle name="SAPBEXHLevel0 5 12" xfId="28191"/>
    <cellStyle name="SAPBEXHLevel0 5 13" xfId="28192"/>
    <cellStyle name="SAPBEXHLevel0 5 14" xfId="28193"/>
    <cellStyle name="SAPBEXHLevel0 5 15" xfId="28194"/>
    <cellStyle name="SAPBEXHLevel0 5 16" xfId="28195"/>
    <cellStyle name="SAPBEXHLevel0 5 2" xfId="28196"/>
    <cellStyle name="SAPBEXHLevel0 5 2 10" xfId="28197"/>
    <cellStyle name="SAPBEXHLevel0 5 2 11" xfId="28198"/>
    <cellStyle name="SAPBEXHLevel0 5 2 12" xfId="28199"/>
    <cellStyle name="SAPBEXHLevel0 5 2 13" xfId="28200"/>
    <cellStyle name="SAPBEXHLevel0 5 2 14" xfId="28201"/>
    <cellStyle name="SAPBEXHLevel0 5 2 2" xfId="28202"/>
    <cellStyle name="SAPBEXHLevel0 5 2 2 2" xfId="28203"/>
    <cellStyle name="SAPBEXHLevel0 5 2 2 3" xfId="28204"/>
    <cellStyle name="SAPBEXHLevel0 5 2 2 4" xfId="28205"/>
    <cellStyle name="SAPBEXHLevel0 5 2 2 5" xfId="28206"/>
    <cellStyle name="SAPBEXHLevel0 5 2 2 6" xfId="28207"/>
    <cellStyle name="SAPBEXHLevel0 5 2 2 7" xfId="28208"/>
    <cellStyle name="SAPBEXHLevel0 5 2 2 8" xfId="28209"/>
    <cellStyle name="SAPBEXHLevel0 5 2 3" xfId="28210"/>
    <cellStyle name="SAPBEXHLevel0 5 2 3 2" xfId="28211"/>
    <cellStyle name="SAPBEXHLevel0 5 2 3 3" xfId="28212"/>
    <cellStyle name="SAPBEXHLevel0 5 2 3 4" xfId="28213"/>
    <cellStyle name="SAPBEXHLevel0 5 2 3 5" xfId="28214"/>
    <cellStyle name="SAPBEXHLevel0 5 2 3 6" xfId="28215"/>
    <cellStyle name="SAPBEXHLevel0 5 2 3 7" xfId="28216"/>
    <cellStyle name="SAPBEXHLevel0 5 2 3 8" xfId="28217"/>
    <cellStyle name="SAPBEXHLevel0 5 2 4" xfId="28218"/>
    <cellStyle name="SAPBEXHLevel0 5 2 4 2" xfId="28219"/>
    <cellStyle name="SAPBEXHLevel0 5 2 4 3" xfId="28220"/>
    <cellStyle name="SAPBEXHLevel0 5 2 4 4" xfId="28221"/>
    <cellStyle name="SAPBEXHLevel0 5 2 4 5" xfId="28222"/>
    <cellStyle name="SAPBEXHLevel0 5 2 4 6" xfId="28223"/>
    <cellStyle name="SAPBEXHLevel0 5 2 4 7" xfId="28224"/>
    <cellStyle name="SAPBEXHLevel0 5 2 4 8" xfId="28225"/>
    <cellStyle name="SAPBEXHLevel0 5 2 5" xfId="28226"/>
    <cellStyle name="SAPBEXHLevel0 5 2 6" xfId="28227"/>
    <cellStyle name="SAPBEXHLevel0 5 2 7" xfId="28228"/>
    <cellStyle name="SAPBEXHLevel0 5 2 8" xfId="28229"/>
    <cellStyle name="SAPBEXHLevel0 5 2 9" xfId="28230"/>
    <cellStyle name="SAPBEXHLevel0 5 3" xfId="28231"/>
    <cellStyle name="SAPBEXHLevel0 5 3 2" xfId="28232"/>
    <cellStyle name="SAPBEXHLevel0 5 3 3" xfId="28233"/>
    <cellStyle name="SAPBEXHLevel0 5 3 4" xfId="28234"/>
    <cellStyle name="SAPBEXHLevel0 5 3 5" xfId="28235"/>
    <cellStyle name="SAPBEXHLevel0 5 3 6" xfId="28236"/>
    <cellStyle name="SAPBEXHLevel0 5 3 7" xfId="28237"/>
    <cellStyle name="SAPBEXHLevel0 5 3 8" xfId="28238"/>
    <cellStyle name="SAPBEXHLevel0 5 4" xfId="28239"/>
    <cellStyle name="SAPBEXHLevel0 5 4 2" xfId="28240"/>
    <cellStyle name="SAPBEXHLevel0 5 4 3" xfId="28241"/>
    <cellStyle name="SAPBEXHLevel0 5 4 4" xfId="28242"/>
    <cellStyle name="SAPBEXHLevel0 5 4 5" xfId="28243"/>
    <cellStyle name="SAPBEXHLevel0 5 4 6" xfId="28244"/>
    <cellStyle name="SAPBEXHLevel0 5 4 7" xfId="28245"/>
    <cellStyle name="SAPBEXHLevel0 5 4 8" xfId="28246"/>
    <cellStyle name="SAPBEXHLevel0 5 5" xfId="28247"/>
    <cellStyle name="SAPBEXHLevel0 5 5 2" xfId="28248"/>
    <cellStyle name="SAPBEXHLevel0 5 5 3" xfId="28249"/>
    <cellStyle name="SAPBEXHLevel0 5 5 4" xfId="28250"/>
    <cellStyle name="SAPBEXHLevel0 5 5 5" xfId="28251"/>
    <cellStyle name="SAPBEXHLevel0 5 5 6" xfId="28252"/>
    <cellStyle name="SAPBEXHLevel0 5 5 7" xfId="28253"/>
    <cellStyle name="SAPBEXHLevel0 5 5 8" xfId="28254"/>
    <cellStyle name="SAPBEXHLevel0 5 6" xfId="28255"/>
    <cellStyle name="SAPBEXHLevel0 5 7" xfId="28256"/>
    <cellStyle name="SAPBEXHLevel0 5 8" xfId="28257"/>
    <cellStyle name="SAPBEXHLevel0 5 9" xfId="28258"/>
    <cellStyle name="SAPBEXHLevel0 6" xfId="28259"/>
    <cellStyle name="SAPBEXHLevel0 6 10" xfId="28260"/>
    <cellStyle name="SAPBEXHLevel0 6 11" xfId="28261"/>
    <cellStyle name="SAPBEXHLevel0 6 12" xfId="28262"/>
    <cellStyle name="SAPBEXHLevel0 6 13" xfId="28263"/>
    <cellStyle name="SAPBEXHLevel0 6 14" xfId="28264"/>
    <cellStyle name="SAPBEXHLevel0 6 2" xfId="28265"/>
    <cellStyle name="SAPBEXHLevel0 6 2 10" xfId="28266"/>
    <cellStyle name="SAPBEXHLevel0 6 2 2" xfId="28267"/>
    <cellStyle name="SAPBEXHLevel0 6 2 3" xfId="28268"/>
    <cellStyle name="SAPBEXHLevel0 6 2 4" xfId="28269"/>
    <cellStyle name="SAPBEXHLevel0 6 2 5" xfId="28270"/>
    <cellStyle name="SAPBEXHLevel0 6 2 6" xfId="28271"/>
    <cellStyle name="SAPBEXHLevel0 6 2 7" xfId="28272"/>
    <cellStyle name="SAPBEXHLevel0 6 2 8" xfId="28273"/>
    <cellStyle name="SAPBEXHLevel0 6 2 9" xfId="28274"/>
    <cellStyle name="SAPBEXHLevel0 6 3" xfId="28275"/>
    <cellStyle name="SAPBEXHLevel0 6 3 2" xfId="28276"/>
    <cellStyle name="SAPBEXHLevel0 6 3 3" xfId="28277"/>
    <cellStyle name="SAPBEXHLevel0 6 3 4" xfId="28278"/>
    <cellStyle name="SAPBEXHLevel0 6 3 5" xfId="28279"/>
    <cellStyle name="SAPBEXHLevel0 6 3 6" xfId="28280"/>
    <cellStyle name="SAPBEXHLevel0 6 3 7" xfId="28281"/>
    <cellStyle name="SAPBEXHLevel0 6 3 8" xfId="28282"/>
    <cellStyle name="SAPBEXHLevel0 6 4" xfId="28283"/>
    <cellStyle name="SAPBEXHLevel0 6 4 2" xfId="28284"/>
    <cellStyle name="SAPBEXHLevel0 6 4 3" xfId="28285"/>
    <cellStyle name="SAPBEXHLevel0 6 4 4" xfId="28286"/>
    <cellStyle name="SAPBEXHLevel0 6 4 5" xfId="28287"/>
    <cellStyle name="SAPBEXHLevel0 6 4 6" xfId="28288"/>
    <cellStyle name="SAPBEXHLevel0 6 4 7" xfId="28289"/>
    <cellStyle name="SAPBEXHLevel0 6 4 8" xfId="28290"/>
    <cellStyle name="SAPBEXHLevel0 6 5" xfId="28291"/>
    <cellStyle name="SAPBEXHLevel0 6 6" xfId="28292"/>
    <cellStyle name="SAPBEXHLevel0 6 7" xfId="28293"/>
    <cellStyle name="SAPBEXHLevel0 6 8" xfId="28294"/>
    <cellStyle name="SAPBEXHLevel0 6 9" xfId="28295"/>
    <cellStyle name="SAPBEXHLevel0 7" xfId="28296"/>
    <cellStyle name="SAPBEXHLevel0 7 10" xfId="28297"/>
    <cellStyle name="SAPBEXHLevel0 7 2" xfId="28298"/>
    <cellStyle name="SAPBEXHLevel0 7 2 2" xfId="28299"/>
    <cellStyle name="SAPBEXHLevel0 7 2 3" xfId="28300"/>
    <cellStyle name="SAPBEXHLevel0 7 2 4" xfId="28301"/>
    <cellStyle name="SAPBEXHLevel0 7 2 5" xfId="28302"/>
    <cellStyle name="SAPBEXHLevel0 7 2 6" xfId="28303"/>
    <cellStyle name="SAPBEXHLevel0 7 3" xfId="28304"/>
    <cellStyle name="SAPBEXHLevel0 7 4" xfId="28305"/>
    <cellStyle name="SAPBEXHLevel0 7 5" xfId="28306"/>
    <cellStyle name="SAPBEXHLevel0 7 6" xfId="28307"/>
    <cellStyle name="SAPBEXHLevel0 7 7" xfId="28308"/>
    <cellStyle name="SAPBEXHLevel0 7 8" xfId="28309"/>
    <cellStyle name="SAPBEXHLevel0 7 9" xfId="28310"/>
    <cellStyle name="SAPBEXHLevel0 8" xfId="28311"/>
    <cellStyle name="SAPBEXHLevel0 8 10" xfId="28312"/>
    <cellStyle name="SAPBEXHLevel0 8 2" xfId="28313"/>
    <cellStyle name="SAPBEXHLevel0 8 2 2" xfId="28314"/>
    <cellStyle name="SAPBEXHLevel0 8 2 3" xfId="28315"/>
    <cellStyle name="SAPBEXHLevel0 8 2 4" xfId="28316"/>
    <cellStyle name="SAPBEXHLevel0 8 2 5" xfId="28317"/>
    <cellStyle name="SAPBEXHLevel0 8 2 6" xfId="28318"/>
    <cellStyle name="SAPBEXHLevel0 8 3" xfId="28319"/>
    <cellStyle name="SAPBEXHLevel0 8 4" xfId="28320"/>
    <cellStyle name="SAPBEXHLevel0 8 5" xfId="28321"/>
    <cellStyle name="SAPBEXHLevel0 8 6" xfId="28322"/>
    <cellStyle name="SAPBEXHLevel0 8 7" xfId="28323"/>
    <cellStyle name="SAPBEXHLevel0 8 8" xfId="28324"/>
    <cellStyle name="SAPBEXHLevel0 8 9" xfId="28325"/>
    <cellStyle name="SAPBEXHLevel0 9" xfId="28326"/>
    <cellStyle name="SAPBEXHLevel0 9 10" xfId="28327"/>
    <cellStyle name="SAPBEXHLevel0 9 2" xfId="28328"/>
    <cellStyle name="SAPBEXHLevel0 9 2 2" xfId="28329"/>
    <cellStyle name="SAPBEXHLevel0 9 2 3" xfId="28330"/>
    <cellStyle name="SAPBEXHLevel0 9 2 4" xfId="28331"/>
    <cellStyle name="SAPBEXHLevel0 9 2 5" xfId="28332"/>
    <cellStyle name="SAPBEXHLevel0 9 2 6" xfId="28333"/>
    <cellStyle name="SAPBEXHLevel0 9 3" xfId="28334"/>
    <cellStyle name="SAPBEXHLevel0 9 4" xfId="28335"/>
    <cellStyle name="SAPBEXHLevel0 9 5" xfId="28336"/>
    <cellStyle name="SAPBEXHLevel0 9 6" xfId="28337"/>
    <cellStyle name="SAPBEXHLevel0 9 7" xfId="28338"/>
    <cellStyle name="SAPBEXHLevel0 9 8" xfId="28339"/>
    <cellStyle name="SAPBEXHLevel0 9 9" xfId="28340"/>
    <cellStyle name="SAPBEXHLevel0_2. Приложение Доп материалы согласованияБП_БП" xfId="28341"/>
    <cellStyle name="SAPBEXHLevel0X" xfId="28342"/>
    <cellStyle name="SAPBEXHLevel0X 10" xfId="28343"/>
    <cellStyle name="SAPBEXHLevel0X 10 2" xfId="28344"/>
    <cellStyle name="SAPBEXHLevel0X 10 2 2" xfId="28345"/>
    <cellStyle name="SAPBEXHLevel0X 10 2 3" xfId="28346"/>
    <cellStyle name="SAPBEXHLevel0X 10 2 4" xfId="28347"/>
    <cellStyle name="SAPBEXHLevel0X 10 2 5" xfId="28348"/>
    <cellStyle name="SAPBEXHLevel0X 10 2 6" xfId="28349"/>
    <cellStyle name="SAPBEXHLevel0X 10 3" xfId="28350"/>
    <cellStyle name="SAPBEXHLevel0X 10 4" xfId="28351"/>
    <cellStyle name="SAPBEXHLevel0X 10 5" xfId="28352"/>
    <cellStyle name="SAPBEXHLevel0X 10 6" xfId="28353"/>
    <cellStyle name="SAPBEXHLevel0X 10 7" xfId="28354"/>
    <cellStyle name="SAPBEXHLevel0X 11" xfId="28355"/>
    <cellStyle name="SAPBEXHLevel0X 11 2" xfId="28356"/>
    <cellStyle name="SAPBEXHLevel0X 11 3" xfId="28357"/>
    <cellStyle name="SAPBEXHLevel0X 11 4" xfId="28358"/>
    <cellStyle name="SAPBEXHLevel0X 11 5" xfId="28359"/>
    <cellStyle name="SAPBEXHLevel0X 11 6" xfId="28360"/>
    <cellStyle name="SAPBEXHLevel0X 12" xfId="28361"/>
    <cellStyle name="SAPBEXHLevel0X 13" xfId="28362"/>
    <cellStyle name="SAPBEXHLevel0X 14" xfId="28363"/>
    <cellStyle name="SAPBEXHLevel0X 15" xfId="28364"/>
    <cellStyle name="SAPBEXHLevel0X 16" xfId="28365"/>
    <cellStyle name="SAPBEXHLevel0X 17" xfId="28366"/>
    <cellStyle name="SAPBEXHLevel0X 18" xfId="28367"/>
    <cellStyle name="SAPBEXHLevel0X 19" xfId="28368"/>
    <cellStyle name="SAPBEXHLevel0X 2" xfId="28369"/>
    <cellStyle name="SAPBEXHLevel0X 2 10" xfId="28370"/>
    <cellStyle name="SAPBEXHLevel0X 2 11" xfId="28371"/>
    <cellStyle name="SAPBEXHLevel0X 2 12" xfId="28372"/>
    <cellStyle name="SAPBEXHLevel0X 2 13" xfId="28373"/>
    <cellStyle name="SAPBEXHLevel0X 2 14" xfId="28374"/>
    <cellStyle name="SAPBEXHLevel0X 2 15" xfId="28375"/>
    <cellStyle name="SAPBEXHLevel0X 2 16" xfId="28376"/>
    <cellStyle name="SAPBEXHLevel0X 2 2" xfId="28377"/>
    <cellStyle name="SAPBEXHLevel0X 2 2 10" xfId="28378"/>
    <cellStyle name="SAPBEXHLevel0X 2 2 11" xfId="28379"/>
    <cellStyle name="SAPBEXHLevel0X 2 2 12" xfId="28380"/>
    <cellStyle name="SAPBEXHLevel0X 2 2 13" xfId="28381"/>
    <cellStyle name="SAPBEXHLevel0X 2 2 14" xfId="28382"/>
    <cellStyle name="SAPBEXHLevel0X 2 2 15" xfId="28383"/>
    <cellStyle name="SAPBEXHLevel0X 2 2 16" xfId="28384"/>
    <cellStyle name="SAPBEXHLevel0X 2 2 2" xfId="28385"/>
    <cellStyle name="SAPBEXHLevel0X 2 2 2 10" xfId="28386"/>
    <cellStyle name="SAPBEXHLevel0X 2 2 2 11" xfId="28387"/>
    <cellStyle name="SAPBEXHLevel0X 2 2 2 12" xfId="28388"/>
    <cellStyle name="SAPBEXHLevel0X 2 2 2 13" xfId="28389"/>
    <cellStyle name="SAPBEXHLevel0X 2 2 2 14" xfId="28390"/>
    <cellStyle name="SAPBEXHLevel0X 2 2 2 2" xfId="28391"/>
    <cellStyle name="SAPBEXHLevel0X 2 2 2 2 2" xfId="28392"/>
    <cellStyle name="SAPBEXHLevel0X 2 2 2 2 3" xfId="28393"/>
    <cellStyle name="SAPBEXHLevel0X 2 2 2 2 4" xfId="28394"/>
    <cellStyle name="SAPBEXHLevel0X 2 2 2 2 5" xfId="28395"/>
    <cellStyle name="SAPBEXHLevel0X 2 2 2 2 6" xfId="28396"/>
    <cellStyle name="SAPBEXHLevel0X 2 2 2 2 7" xfId="28397"/>
    <cellStyle name="SAPBEXHLevel0X 2 2 2 2 8" xfId="28398"/>
    <cellStyle name="SAPBEXHLevel0X 2 2 2 3" xfId="28399"/>
    <cellStyle name="SAPBEXHLevel0X 2 2 2 3 2" xfId="28400"/>
    <cellStyle name="SAPBEXHLevel0X 2 2 2 3 3" xfId="28401"/>
    <cellStyle name="SAPBEXHLevel0X 2 2 2 3 4" xfId="28402"/>
    <cellStyle name="SAPBEXHLevel0X 2 2 2 3 5" xfId="28403"/>
    <cellStyle name="SAPBEXHLevel0X 2 2 2 3 6" xfId="28404"/>
    <cellStyle name="SAPBEXHLevel0X 2 2 2 3 7" xfId="28405"/>
    <cellStyle name="SAPBEXHLevel0X 2 2 2 3 8" xfId="28406"/>
    <cellStyle name="SAPBEXHLevel0X 2 2 2 4" xfId="28407"/>
    <cellStyle name="SAPBEXHLevel0X 2 2 2 4 2" xfId="28408"/>
    <cellStyle name="SAPBEXHLevel0X 2 2 2 4 3" xfId="28409"/>
    <cellStyle name="SAPBEXHLevel0X 2 2 2 4 4" xfId="28410"/>
    <cellStyle name="SAPBEXHLevel0X 2 2 2 4 5" xfId="28411"/>
    <cellStyle name="SAPBEXHLevel0X 2 2 2 4 6" xfId="28412"/>
    <cellStyle name="SAPBEXHLevel0X 2 2 2 4 7" xfId="28413"/>
    <cellStyle name="SAPBEXHLevel0X 2 2 2 4 8" xfId="28414"/>
    <cellStyle name="SAPBEXHLevel0X 2 2 2 5" xfId="28415"/>
    <cellStyle name="SAPBEXHLevel0X 2 2 2 6" xfId="28416"/>
    <cellStyle name="SAPBEXHLevel0X 2 2 2 7" xfId="28417"/>
    <cellStyle name="SAPBEXHLevel0X 2 2 2 8" xfId="28418"/>
    <cellStyle name="SAPBEXHLevel0X 2 2 2 9" xfId="28419"/>
    <cellStyle name="SAPBEXHLevel0X 2 2 3" xfId="28420"/>
    <cellStyle name="SAPBEXHLevel0X 2 2 3 2" xfId="28421"/>
    <cellStyle name="SAPBEXHLevel0X 2 2 3 3" xfId="28422"/>
    <cellStyle name="SAPBEXHLevel0X 2 2 3 4" xfId="28423"/>
    <cellStyle name="SAPBEXHLevel0X 2 2 3 5" xfId="28424"/>
    <cellStyle name="SAPBEXHLevel0X 2 2 3 6" xfId="28425"/>
    <cellStyle name="SAPBEXHLevel0X 2 2 3 7" xfId="28426"/>
    <cellStyle name="SAPBEXHLevel0X 2 2 3 8" xfId="28427"/>
    <cellStyle name="SAPBEXHLevel0X 2 2 4" xfId="28428"/>
    <cellStyle name="SAPBEXHLevel0X 2 2 4 2" xfId="28429"/>
    <cellStyle name="SAPBEXHLevel0X 2 2 4 3" xfId="28430"/>
    <cellStyle name="SAPBEXHLevel0X 2 2 4 4" xfId="28431"/>
    <cellStyle name="SAPBEXHLevel0X 2 2 4 5" xfId="28432"/>
    <cellStyle name="SAPBEXHLevel0X 2 2 4 6" xfId="28433"/>
    <cellStyle name="SAPBEXHLevel0X 2 2 4 7" xfId="28434"/>
    <cellStyle name="SAPBEXHLevel0X 2 2 4 8" xfId="28435"/>
    <cellStyle name="SAPBEXHLevel0X 2 2 5" xfId="28436"/>
    <cellStyle name="SAPBEXHLevel0X 2 2 5 2" xfId="28437"/>
    <cellStyle name="SAPBEXHLevel0X 2 2 5 3" xfId="28438"/>
    <cellStyle name="SAPBEXHLevel0X 2 2 5 4" xfId="28439"/>
    <cellStyle name="SAPBEXHLevel0X 2 2 5 5" xfId="28440"/>
    <cellStyle name="SAPBEXHLevel0X 2 2 5 6" xfId="28441"/>
    <cellStyle name="SAPBEXHLevel0X 2 2 5 7" xfId="28442"/>
    <cellStyle name="SAPBEXHLevel0X 2 2 5 8" xfId="28443"/>
    <cellStyle name="SAPBEXHLevel0X 2 2 6" xfId="28444"/>
    <cellStyle name="SAPBEXHLevel0X 2 2 7" xfId="28445"/>
    <cellStyle name="SAPBEXHLevel0X 2 2 8" xfId="28446"/>
    <cellStyle name="SAPBEXHLevel0X 2 2 9" xfId="28447"/>
    <cellStyle name="SAPBEXHLevel0X 2 3" xfId="28448"/>
    <cellStyle name="SAPBEXHLevel0X 2 3 10" xfId="28449"/>
    <cellStyle name="SAPBEXHLevel0X 2 3 11" xfId="28450"/>
    <cellStyle name="SAPBEXHLevel0X 2 3 12" xfId="28451"/>
    <cellStyle name="SAPBEXHLevel0X 2 3 13" xfId="28452"/>
    <cellStyle name="SAPBEXHLevel0X 2 3 14" xfId="28453"/>
    <cellStyle name="SAPBEXHLevel0X 2 3 2" xfId="28454"/>
    <cellStyle name="SAPBEXHLevel0X 2 3 2 2" xfId="28455"/>
    <cellStyle name="SAPBEXHLevel0X 2 3 2 3" xfId="28456"/>
    <cellStyle name="SAPBEXHLevel0X 2 3 2 4" xfId="28457"/>
    <cellStyle name="SAPBEXHLevel0X 2 3 2 5" xfId="28458"/>
    <cellStyle name="SAPBEXHLevel0X 2 3 2 6" xfId="28459"/>
    <cellStyle name="SAPBEXHLevel0X 2 3 2 7" xfId="28460"/>
    <cellStyle name="SAPBEXHLevel0X 2 3 2 8" xfId="28461"/>
    <cellStyle name="SAPBEXHLevel0X 2 3 3" xfId="28462"/>
    <cellStyle name="SAPBEXHLevel0X 2 3 3 2" xfId="28463"/>
    <cellStyle name="SAPBEXHLevel0X 2 3 3 3" xfId="28464"/>
    <cellStyle name="SAPBEXHLevel0X 2 3 3 4" xfId="28465"/>
    <cellStyle name="SAPBEXHLevel0X 2 3 3 5" xfId="28466"/>
    <cellStyle name="SAPBEXHLevel0X 2 3 3 6" xfId="28467"/>
    <cellStyle name="SAPBEXHLevel0X 2 3 3 7" xfId="28468"/>
    <cellStyle name="SAPBEXHLevel0X 2 3 3 8" xfId="28469"/>
    <cellStyle name="SAPBEXHLevel0X 2 3 4" xfId="28470"/>
    <cellStyle name="SAPBEXHLevel0X 2 3 4 2" xfId="28471"/>
    <cellStyle name="SAPBEXHLevel0X 2 3 4 3" xfId="28472"/>
    <cellStyle name="SAPBEXHLevel0X 2 3 4 4" xfId="28473"/>
    <cellStyle name="SAPBEXHLevel0X 2 3 4 5" xfId="28474"/>
    <cellStyle name="SAPBEXHLevel0X 2 3 4 6" xfId="28475"/>
    <cellStyle name="SAPBEXHLevel0X 2 3 4 7" xfId="28476"/>
    <cellStyle name="SAPBEXHLevel0X 2 3 4 8" xfId="28477"/>
    <cellStyle name="SAPBEXHLevel0X 2 3 5" xfId="28478"/>
    <cellStyle name="SAPBEXHLevel0X 2 3 6" xfId="28479"/>
    <cellStyle name="SAPBEXHLevel0X 2 3 7" xfId="28480"/>
    <cellStyle name="SAPBEXHLevel0X 2 3 8" xfId="28481"/>
    <cellStyle name="SAPBEXHLevel0X 2 3 9" xfId="28482"/>
    <cellStyle name="SAPBEXHLevel0X 2 4" xfId="28483"/>
    <cellStyle name="SAPBEXHLevel0X 2 4 10" xfId="28484"/>
    <cellStyle name="SAPBEXHLevel0X 2 4 2" xfId="28485"/>
    <cellStyle name="SAPBEXHLevel0X 2 4 3" xfId="28486"/>
    <cellStyle name="SAPBEXHLevel0X 2 4 4" xfId="28487"/>
    <cellStyle name="SAPBEXHLevel0X 2 4 5" xfId="28488"/>
    <cellStyle name="SAPBEXHLevel0X 2 4 6" xfId="28489"/>
    <cellStyle name="SAPBEXHLevel0X 2 4 7" xfId="28490"/>
    <cellStyle name="SAPBEXHLevel0X 2 4 8" xfId="28491"/>
    <cellStyle name="SAPBEXHLevel0X 2 4 9" xfId="28492"/>
    <cellStyle name="SAPBEXHLevel0X 2 5" xfId="28493"/>
    <cellStyle name="SAPBEXHLevel0X 2 5 2" xfId="28494"/>
    <cellStyle name="SAPBEXHLevel0X 2 5 3" xfId="28495"/>
    <cellStyle name="SAPBEXHLevel0X 2 5 4" xfId="28496"/>
    <cellStyle name="SAPBEXHLevel0X 2 5 5" xfId="28497"/>
    <cellStyle name="SAPBEXHLevel0X 2 5 6" xfId="28498"/>
    <cellStyle name="SAPBEXHLevel0X 2 5 7" xfId="28499"/>
    <cellStyle name="SAPBEXHLevel0X 2 5 8" xfId="28500"/>
    <cellStyle name="SAPBEXHLevel0X 2 6" xfId="28501"/>
    <cellStyle name="SAPBEXHLevel0X 2 6 2" xfId="28502"/>
    <cellStyle name="SAPBEXHLevel0X 2 6 3" xfId="28503"/>
    <cellStyle name="SAPBEXHLevel0X 2 6 4" xfId="28504"/>
    <cellStyle name="SAPBEXHLevel0X 2 6 5" xfId="28505"/>
    <cellStyle name="SAPBEXHLevel0X 2 6 6" xfId="28506"/>
    <cellStyle name="SAPBEXHLevel0X 2 6 7" xfId="28507"/>
    <cellStyle name="SAPBEXHLevel0X 2 6 8" xfId="28508"/>
    <cellStyle name="SAPBEXHLevel0X 2 7" xfId="28509"/>
    <cellStyle name="SAPBEXHLevel0X 2 8" xfId="28510"/>
    <cellStyle name="SAPBEXHLevel0X 2 9" xfId="28511"/>
    <cellStyle name="SAPBEXHLevel0X 3" xfId="28512"/>
    <cellStyle name="SAPBEXHLevel0X 3 10" xfId="28513"/>
    <cellStyle name="SAPBEXHLevel0X 3 11" xfId="28514"/>
    <cellStyle name="SAPBEXHLevel0X 3 12" xfId="28515"/>
    <cellStyle name="SAPBEXHLevel0X 3 13" xfId="28516"/>
    <cellStyle name="SAPBEXHLevel0X 3 14" xfId="28517"/>
    <cellStyle name="SAPBEXHLevel0X 3 15" xfId="28518"/>
    <cellStyle name="SAPBEXHLevel0X 3 16" xfId="28519"/>
    <cellStyle name="SAPBEXHLevel0X 3 2" xfId="28520"/>
    <cellStyle name="SAPBEXHLevel0X 3 2 10" xfId="28521"/>
    <cellStyle name="SAPBEXHLevel0X 3 2 11" xfId="28522"/>
    <cellStyle name="SAPBEXHLevel0X 3 2 12" xfId="28523"/>
    <cellStyle name="SAPBEXHLevel0X 3 2 13" xfId="28524"/>
    <cellStyle name="SAPBEXHLevel0X 3 2 14" xfId="28525"/>
    <cellStyle name="SAPBEXHLevel0X 3 2 15" xfId="28526"/>
    <cellStyle name="SAPBEXHLevel0X 3 2 16" xfId="28527"/>
    <cellStyle name="SAPBEXHLevel0X 3 2 2" xfId="28528"/>
    <cellStyle name="SAPBEXHLevel0X 3 2 2 10" xfId="28529"/>
    <cellStyle name="SAPBEXHLevel0X 3 2 2 11" xfId="28530"/>
    <cellStyle name="SAPBEXHLevel0X 3 2 2 12" xfId="28531"/>
    <cellStyle name="SAPBEXHLevel0X 3 2 2 2" xfId="28532"/>
    <cellStyle name="SAPBEXHLevel0X 3 2 2 2 2" xfId="28533"/>
    <cellStyle name="SAPBEXHLevel0X 3 2 2 2 3" xfId="28534"/>
    <cellStyle name="SAPBEXHLevel0X 3 2 2 2 4" xfId="28535"/>
    <cellStyle name="SAPBEXHLevel0X 3 2 2 2 5" xfId="28536"/>
    <cellStyle name="SAPBEXHLevel0X 3 2 2 2 6" xfId="28537"/>
    <cellStyle name="SAPBEXHLevel0X 3 2 2 2 7" xfId="28538"/>
    <cellStyle name="SAPBEXHLevel0X 3 2 2 2 8" xfId="28539"/>
    <cellStyle name="SAPBEXHLevel0X 3 2 2 3" xfId="28540"/>
    <cellStyle name="SAPBEXHLevel0X 3 2 2 3 2" xfId="28541"/>
    <cellStyle name="SAPBEXHLevel0X 3 2 2 3 3" xfId="28542"/>
    <cellStyle name="SAPBEXHLevel0X 3 2 2 3 4" xfId="28543"/>
    <cellStyle name="SAPBEXHLevel0X 3 2 2 3 5" xfId="28544"/>
    <cellStyle name="SAPBEXHLevel0X 3 2 2 3 6" xfId="28545"/>
    <cellStyle name="SAPBEXHLevel0X 3 2 2 3 7" xfId="28546"/>
    <cellStyle name="SAPBEXHLevel0X 3 2 2 3 8" xfId="28547"/>
    <cellStyle name="SAPBEXHLevel0X 3 2 2 4" xfId="28548"/>
    <cellStyle name="SAPBEXHLevel0X 3 2 2 4 2" xfId="28549"/>
    <cellStyle name="SAPBEXHLevel0X 3 2 2 4 3" xfId="28550"/>
    <cellStyle name="SAPBEXHLevel0X 3 2 2 4 4" xfId="28551"/>
    <cellStyle name="SAPBEXHLevel0X 3 2 2 4 5" xfId="28552"/>
    <cellStyle name="SAPBEXHLevel0X 3 2 2 4 6" xfId="28553"/>
    <cellStyle name="SAPBEXHLevel0X 3 2 2 4 7" xfId="28554"/>
    <cellStyle name="SAPBEXHLevel0X 3 2 2 4 8" xfId="28555"/>
    <cellStyle name="SAPBEXHLevel0X 3 2 2 5" xfId="28556"/>
    <cellStyle name="SAPBEXHLevel0X 3 2 2 6" xfId="28557"/>
    <cellStyle name="SAPBEXHLevel0X 3 2 2 7" xfId="28558"/>
    <cellStyle name="SAPBEXHLevel0X 3 2 2 8" xfId="28559"/>
    <cellStyle name="SAPBEXHLevel0X 3 2 2 9" xfId="28560"/>
    <cellStyle name="SAPBEXHLevel0X 3 2 3" xfId="28561"/>
    <cellStyle name="SAPBEXHLevel0X 3 2 3 2" xfId="28562"/>
    <cellStyle name="SAPBEXHLevel0X 3 2 3 3" xfId="28563"/>
    <cellStyle name="SAPBEXHLevel0X 3 2 3 4" xfId="28564"/>
    <cellStyle name="SAPBEXHLevel0X 3 2 3 5" xfId="28565"/>
    <cellStyle name="SAPBEXHLevel0X 3 2 3 6" xfId="28566"/>
    <cellStyle name="SAPBEXHLevel0X 3 2 3 7" xfId="28567"/>
    <cellStyle name="SAPBEXHLevel0X 3 2 3 8" xfId="28568"/>
    <cellStyle name="SAPBEXHLevel0X 3 2 4" xfId="28569"/>
    <cellStyle name="SAPBEXHLevel0X 3 2 4 2" xfId="28570"/>
    <cellStyle name="SAPBEXHLevel0X 3 2 4 3" xfId="28571"/>
    <cellStyle name="SAPBEXHLevel0X 3 2 4 4" xfId="28572"/>
    <cellStyle name="SAPBEXHLevel0X 3 2 4 5" xfId="28573"/>
    <cellStyle name="SAPBEXHLevel0X 3 2 4 6" xfId="28574"/>
    <cellStyle name="SAPBEXHLevel0X 3 2 4 7" xfId="28575"/>
    <cellStyle name="SAPBEXHLevel0X 3 2 4 8" xfId="28576"/>
    <cellStyle name="SAPBEXHLevel0X 3 2 5" xfId="28577"/>
    <cellStyle name="SAPBEXHLevel0X 3 2 5 2" xfId="28578"/>
    <cellStyle name="SAPBEXHLevel0X 3 2 5 3" xfId="28579"/>
    <cellStyle name="SAPBEXHLevel0X 3 2 5 4" xfId="28580"/>
    <cellStyle name="SAPBEXHLevel0X 3 2 5 5" xfId="28581"/>
    <cellStyle name="SAPBEXHLevel0X 3 2 5 6" xfId="28582"/>
    <cellStyle name="SAPBEXHLevel0X 3 2 5 7" xfId="28583"/>
    <cellStyle name="SAPBEXHLevel0X 3 2 5 8" xfId="28584"/>
    <cellStyle name="SAPBEXHLevel0X 3 2 6" xfId="28585"/>
    <cellStyle name="SAPBEXHLevel0X 3 2 7" xfId="28586"/>
    <cellStyle name="SAPBEXHLevel0X 3 2 8" xfId="28587"/>
    <cellStyle name="SAPBEXHLevel0X 3 2 9" xfId="28588"/>
    <cellStyle name="SAPBEXHLevel0X 3 3" xfId="28589"/>
    <cellStyle name="SAPBEXHLevel0X 3 3 10" xfId="28590"/>
    <cellStyle name="SAPBEXHLevel0X 3 3 11" xfId="28591"/>
    <cellStyle name="SAPBEXHLevel0X 3 3 12" xfId="28592"/>
    <cellStyle name="SAPBEXHLevel0X 3 3 2" xfId="28593"/>
    <cellStyle name="SAPBEXHLevel0X 3 3 2 2" xfId="28594"/>
    <cellStyle name="SAPBEXHLevel0X 3 3 2 3" xfId="28595"/>
    <cellStyle name="SAPBEXHLevel0X 3 3 2 4" xfId="28596"/>
    <cellStyle name="SAPBEXHLevel0X 3 3 2 5" xfId="28597"/>
    <cellStyle name="SAPBEXHLevel0X 3 3 2 6" xfId="28598"/>
    <cellStyle name="SAPBEXHLevel0X 3 3 2 7" xfId="28599"/>
    <cellStyle name="SAPBEXHLevel0X 3 3 2 8" xfId="28600"/>
    <cellStyle name="SAPBEXHLevel0X 3 3 3" xfId="28601"/>
    <cellStyle name="SAPBEXHLevel0X 3 3 3 2" xfId="28602"/>
    <cellStyle name="SAPBEXHLevel0X 3 3 3 3" xfId="28603"/>
    <cellStyle name="SAPBEXHLevel0X 3 3 3 4" xfId="28604"/>
    <cellStyle name="SAPBEXHLevel0X 3 3 3 5" xfId="28605"/>
    <cellStyle name="SAPBEXHLevel0X 3 3 3 6" xfId="28606"/>
    <cellStyle name="SAPBEXHLevel0X 3 3 3 7" xfId="28607"/>
    <cellStyle name="SAPBEXHLevel0X 3 3 3 8" xfId="28608"/>
    <cellStyle name="SAPBEXHLevel0X 3 3 4" xfId="28609"/>
    <cellStyle name="SAPBEXHLevel0X 3 3 4 2" xfId="28610"/>
    <cellStyle name="SAPBEXHLevel0X 3 3 4 3" xfId="28611"/>
    <cellStyle name="SAPBEXHLevel0X 3 3 4 4" xfId="28612"/>
    <cellStyle name="SAPBEXHLevel0X 3 3 4 5" xfId="28613"/>
    <cellStyle name="SAPBEXHLevel0X 3 3 4 6" xfId="28614"/>
    <cellStyle name="SAPBEXHLevel0X 3 3 4 7" xfId="28615"/>
    <cellStyle name="SAPBEXHLevel0X 3 3 4 8" xfId="28616"/>
    <cellStyle name="SAPBEXHLevel0X 3 3 5" xfId="28617"/>
    <cellStyle name="SAPBEXHLevel0X 3 3 6" xfId="28618"/>
    <cellStyle name="SAPBEXHLevel0X 3 3 7" xfId="28619"/>
    <cellStyle name="SAPBEXHLevel0X 3 3 8" xfId="28620"/>
    <cellStyle name="SAPBEXHLevel0X 3 3 9" xfId="28621"/>
    <cellStyle name="SAPBEXHLevel0X 3 4" xfId="28622"/>
    <cellStyle name="SAPBEXHLevel0X 3 4 2" xfId="28623"/>
    <cellStyle name="SAPBEXHLevel0X 3 4 3" xfId="28624"/>
    <cellStyle name="SAPBEXHLevel0X 3 4 4" xfId="28625"/>
    <cellStyle name="SAPBEXHLevel0X 3 4 5" xfId="28626"/>
    <cellStyle name="SAPBEXHLevel0X 3 4 6" xfId="28627"/>
    <cellStyle name="SAPBEXHLevel0X 3 4 7" xfId="28628"/>
    <cellStyle name="SAPBEXHLevel0X 3 4 8" xfId="28629"/>
    <cellStyle name="SAPBEXHLevel0X 3 5" xfId="28630"/>
    <cellStyle name="SAPBEXHLevel0X 3 5 2" xfId="28631"/>
    <cellStyle name="SAPBEXHLevel0X 3 5 3" xfId="28632"/>
    <cellStyle name="SAPBEXHLevel0X 3 5 4" xfId="28633"/>
    <cellStyle name="SAPBEXHLevel0X 3 5 5" xfId="28634"/>
    <cellStyle name="SAPBEXHLevel0X 3 5 6" xfId="28635"/>
    <cellStyle name="SAPBEXHLevel0X 3 5 7" xfId="28636"/>
    <cellStyle name="SAPBEXHLevel0X 3 5 8" xfId="28637"/>
    <cellStyle name="SAPBEXHLevel0X 3 6" xfId="28638"/>
    <cellStyle name="SAPBEXHLevel0X 3 6 2" xfId="28639"/>
    <cellStyle name="SAPBEXHLevel0X 3 6 3" xfId="28640"/>
    <cellStyle name="SAPBEXHLevel0X 3 6 4" xfId="28641"/>
    <cellStyle name="SAPBEXHLevel0X 3 6 5" xfId="28642"/>
    <cellStyle name="SAPBEXHLevel0X 3 6 6" xfId="28643"/>
    <cellStyle name="SAPBEXHLevel0X 3 6 7" xfId="28644"/>
    <cellStyle name="SAPBEXHLevel0X 3 6 8" xfId="28645"/>
    <cellStyle name="SAPBEXHLevel0X 3 7" xfId="28646"/>
    <cellStyle name="SAPBEXHLevel0X 3 8" xfId="28647"/>
    <cellStyle name="SAPBEXHLevel0X 3 9" xfId="28648"/>
    <cellStyle name="SAPBEXHLevel0X 4" xfId="28649"/>
    <cellStyle name="SAPBEXHLevel0X 4 10" xfId="28650"/>
    <cellStyle name="SAPBEXHLevel0X 4 11" xfId="28651"/>
    <cellStyle name="SAPBEXHLevel0X 4 12" xfId="28652"/>
    <cellStyle name="SAPBEXHLevel0X 4 13" xfId="28653"/>
    <cellStyle name="SAPBEXHLevel0X 4 14" xfId="28654"/>
    <cellStyle name="SAPBEXHLevel0X 4 15" xfId="28655"/>
    <cellStyle name="SAPBEXHLevel0X 4 16" xfId="28656"/>
    <cellStyle name="SAPBEXHLevel0X 4 2" xfId="28657"/>
    <cellStyle name="SAPBEXHLevel0X 4 2 10" xfId="28658"/>
    <cellStyle name="SAPBEXHLevel0X 4 2 11" xfId="28659"/>
    <cellStyle name="SAPBEXHLevel0X 4 2 12" xfId="28660"/>
    <cellStyle name="SAPBEXHLevel0X 4 2 13" xfId="28661"/>
    <cellStyle name="SAPBEXHLevel0X 4 2 14" xfId="28662"/>
    <cellStyle name="SAPBEXHLevel0X 4 2 15" xfId="28663"/>
    <cellStyle name="SAPBEXHLevel0X 4 2 16" xfId="28664"/>
    <cellStyle name="SAPBEXHLevel0X 4 2 2" xfId="28665"/>
    <cellStyle name="SAPBEXHLevel0X 4 2 2 10" xfId="28666"/>
    <cellStyle name="SAPBEXHLevel0X 4 2 2 11" xfId="28667"/>
    <cellStyle name="SAPBEXHLevel0X 4 2 2 12" xfId="28668"/>
    <cellStyle name="SAPBEXHLevel0X 4 2 2 13" xfId="28669"/>
    <cellStyle name="SAPBEXHLevel0X 4 2 2 14" xfId="28670"/>
    <cellStyle name="SAPBEXHLevel0X 4 2 2 2" xfId="28671"/>
    <cellStyle name="SAPBEXHLevel0X 4 2 2 2 2" xfId="28672"/>
    <cellStyle name="SAPBEXHLevel0X 4 2 2 2 3" xfId="28673"/>
    <cellStyle name="SAPBEXHLevel0X 4 2 2 2 4" xfId="28674"/>
    <cellStyle name="SAPBEXHLevel0X 4 2 2 2 5" xfId="28675"/>
    <cellStyle name="SAPBEXHLevel0X 4 2 2 2 6" xfId="28676"/>
    <cellStyle name="SAPBEXHLevel0X 4 2 2 2 7" xfId="28677"/>
    <cellStyle name="SAPBEXHLevel0X 4 2 2 2 8" xfId="28678"/>
    <cellStyle name="SAPBEXHLevel0X 4 2 2 3" xfId="28679"/>
    <cellStyle name="SAPBEXHLevel0X 4 2 2 3 2" xfId="28680"/>
    <cellStyle name="SAPBEXHLevel0X 4 2 2 3 3" xfId="28681"/>
    <cellStyle name="SAPBEXHLevel0X 4 2 2 3 4" xfId="28682"/>
    <cellStyle name="SAPBEXHLevel0X 4 2 2 3 5" xfId="28683"/>
    <cellStyle name="SAPBEXHLevel0X 4 2 2 3 6" xfId="28684"/>
    <cellStyle name="SAPBEXHLevel0X 4 2 2 3 7" xfId="28685"/>
    <cellStyle name="SAPBEXHLevel0X 4 2 2 3 8" xfId="28686"/>
    <cellStyle name="SAPBEXHLevel0X 4 2 2 4" xfId="28687"/>
    <cellStyle name="SAPBEXHLevel0X 4 2 2 4 2" xfId="28688"/>
    <cellStyle name="SAPBEXHLevel0X 4 2 2 4 3" xfId="28689"/>
    <cellStyle name="SAPBEXHLevel0X 4 2 2 4 4" xfId="28690"/>
    <cellStyle name="SAPBEXHLevel0X 4 2 2 4 5" xfId="28691"/>
    <cellStyle name="SAPBEXHLevel0X 4 2 2 4 6" xfId="28692"/>
    <cellStyle name="SAPBEXHLevel0X 4 2 2 4 7" xfId="28693"/>
    <cellStyle name="SAPBEXHLevel0X 4 2 2 4 8" xfId="28694"/>
    <cellStyle name="SAPBEXHLevel0X 4 2 2 5" xfId="28695"/>
    <cellStyle name="SAPBEXHLevel0X 4 2 2 6" xfId="28696"/>
    <cellStyle name="SAPBEXHLevel0X 4 2 2 7" xfId="28697"/>
    <cellStyle name="SAPBEXHLevel0X 4 2 2 8" xfId="28698"/>
    <cellStyle name="SAPBEXHLevel0X 4 2 2 9" xfId="28699"/>
    <cellStyle name="SAPBEXHLevel0X 4 2 3" xfId="28700"/>
    <cellStyle name="SAPBEXHLevel0X 4 2 3 2" xfId="28701"/>
    <cellStyle name="SAPBEXHLevel0X 4 2 3 3" xfId="28702"/>
    <cellStyle name="SAPBEXHLevel0X 4 2 3 4" xfId="28703"/>
    <cellStyle name="SAPBEXHLevel0X 4 2 3 5" xfId="28704"/>
    <cellStyle name="SAPBEXHLevel0X 4 2 3 6" xfId="28705"/>
    <cellStyle name="SAPBEXHLevel0X 4 2 3 7" xfId="28706"/>
    <cellStyle name="SAPBEXHLevel0X 4 2 3 8" xfId="28707"/>
    <cellStyle name="SAPBEXHLevel0X 4 2 4" xfId="28708"/>
    <cellStyle name="SAPBEXHLevel0X 4 2 4 2" xfId="28709"/>
    <cellStyle name="SAPBEXHLevel0X 4 2 4 3" xfId="28710"/>
    <cellStyle name="SAPBEXHLevel0X 4 2 4 4" xfId="28711"/>
    <cellStyle name="SAPBEXHLevel0X 4 2 4 5" xfId="28712"/>
    <cellStyle name="SAPBEXHLevel0X 4 2 4 6" xfId="28713"/>
    <cellStyle name="SAPBEXHLevel0X 4 2 4 7" xfId="28714"/>
    <cellStyle name="SAPBEXHLevel0X 4 2 4 8" xfId="28715"/>
    <cellStyle name="SAPBEXHLevel0X 4 2 5" xfId="28716"/>
    <cellStyle name="SAPBEXHLevel0X 4 2 5 2" xfId="28717"/>
    <cellStyle name="SAPBEXHLevel0X 4 2 5 3" xfId="28718"/>
    <cellStyle name="SAPBEXHLevel0X 4 2 5 4" xfId="28719"/>
    <cellStyle name="SAPBEXHLevel0X 4 2 5 5" xfId="28720"/>
    <cellStyle name="SAPBEXHLevel0X 4 2 5 6" xfId="28721"/>
    <cellStyle name="SAPBEXHLevel0X 4 2 5 7" xfId="28722"/>
    <cellStyle name="SAPBEXHLevel0X 4 2 5 8" xfId="28723"/>
    <cellStyle name="SAPBEXHLevel0X 4 2 6" xfId="28724"/>
    <cellStyle name="SAPBEXHLevel0X 4 2 7" xfId="28725"/>
    <cellStyle name="SAPBEXHLevel0X 4 2 8" xfId="28726"/>
    <cellStyle name="SAPBEXHLevel0X 4 2 9" xfId="28727"/>
    <cellStyle name="SAPBEXHLevel0X 4 3" xfId="28728"/>
    <cellStyle name="SAPBEXHLevel0X 4 3 10" xfId="28729"/>
    <cellStyle name="SAPBEXHLevel0X 4 3 11" xfId="28730"/>
    <cellStyle name="SAPBEXHLevel0X 4 3 12" xfId="28731"/>
    <cellStyle name="SAPBEXHLevel0X 4 3 13" xfId="28732"/>
    <cellStyle name="SAPBEXHLevel0X 4 3 14" xfId="28733"/>
    <cellStyle name="SAPBEXHLevel0X 4 3 2" xfId="28734"/>
    <cellStyle name="SAPBEXHLevel0X 4 3 2 2" xfId="28735"/>
    <cellStyle name="SAPBEXHLevel0X 4 3 2 3" xfId="28736"/>
    <cellStyle name="SAPBEXHLevel0X 4 3 2 4" xfId="28737"/>
    <cellStyle name="SAPBEXHLevel0X 4 3 2 5" xfId="28738"/>
    <cellStyle name="SAPBEXHLevel0X 4 3 2 6" xfId="28739"/>
    <cellStyle name="SAPBEXHLevel0X 4 3 2 7" xfId="28740"/>
    <cellStyle name="SAPBEXHLevel0X 4 3 2 8" xfId="28741"/>
    <cellStyle name="SAPBEXHLevel0X 4 3 3" xfId="28742"/>
    <cellStyle name="SAPBEXHLevel0X 4 3 3 2" xfId="28743"/>
    <cellStyle name="SAPBEXHLevel0X 4 3 3 3" xfId="28744"/>
    <cellStyle name="SAPBEXHLevel0X 4 3 3 4" xfId="28745"/>
    <cellStyle name="SAPBEXHLevel0X 4 3 3 5" xfId="28746"/>
    <cellStyle name="SAPBEXHLevel0X 4 3 3 6" xfId="28747"/>
    <cellStyle name="SAPBEXHLevel0X 4 3 3 7" xfId="28748"/>
    <cellStyle name="SAPBEXHLevel0X 4 3 3 8" xfId="28749"/>
    <cellStyle name="SAPBEXHLevel0X 4 3 4" xfId="28750"/>
    <cellStyle name="SAPBEXHLevel0X 4 3 4 2" xfId="28751"/>
    <cellStyle name="SAPBEXHLevel0X 4 3 4 3" xfId="28752"/>
    <cellStyle name="SAPBEXHLevel0X 4 3 4 4" xfId="28753"/>
    <cellStyle name="SAPBEXHLevel0X 4 3 4 5" xfId="28754"/>
    <cellStyle name="SAPBEXHLevel0X 4 3 4 6" xfId="28755"/>
    <cellStyle name="SAPBEXHLevel0X 4 3 4 7" xfId="28756"/>
    <cellStyle name="SAPBEXHLevel0X 4 3 4 8" xfId="28757"/>
    <cellStyle name="SAPBEXHLevel0X 4 3 5" xfId="28758"/>
    <cellStyle name="SAPBEXHLevel0X 4 3 6" xfId="28759"/>
    <cellStyle name="SAPBEXHLevel0X 4 3 7" xfId="28760"/>
    <cellStyle name="SAPBEXHLevel0X 4 3 8" xfId="28761"/>
    <cellStyle name="SAPBEXHLevel0X 4 3 9" xfId="28762"/>
    <cellStyle name="SAPBEXHLevel0X 4 4" xfId="28763"/>
    <cellStyle name="SAPBEXHLevel0X 4 4 2" xfId="28764"/>
    <cellStyle name="SAPBEXHLevel0X 4 4 3" xfId="28765"/>
    <cellStyle name="SAPBEXHLevel0X 4 4 4" xfId="28766"/>
    <cellStyle name="SAPBEXHLevel0X 4 4 5" xfId="28767"/>
    <cellStyle name="SAPBEXHLevel0X 4 4 6" xfId="28768"/>
    <cellStyle name="SAPBEXHLevel0X 4 4 7" xfId="28769"/>
    <cellStyle name="SAPBEXHLevel0X 4 4 8" xfId="28770"/>
    <cellStyle name="SAPBEXHLevel0X 4 5" xfId="28771"/>
    <cellStyle name="SAPBEXHLevel0X 4 5 2" xfId="28772"/>
    <cellStyle name="SAPBEXHLevel0X 4 5 3" xfId="28773"/>
    <cellStyle name="SAPBEXHLevel0X 4 5 4" xfId="28774"/>
    <cellStyle name="SAPBEXHLevel0X 4 5 5" xfId="28775"/>
    <cellStyle name="SAPBEXHLevel0X 4 5 6" xfId="28776"/>
    <cellStyle name="SAPBEXHLevel0X 4 5 7" xfId="28777"/>
    <cellStyle name="SAPBEXHLevel0X 4 5 8" xfId="28778"/>
    <cellStyle name="SAPBEXHLevel0X 4 6" xfId="28779"/>
    <cellStyle name="SAPBEXHLevel0X 4 6 2" xfId="28780"/>
    <cellStyle name="SAPBEXHLevel0X 4 6 3" xfId="28781"/>
    <cellStyle name="SAPBEXHLevel0X 4 6 4" xfId="28782"/>
    <cellStyle name="SAPBEXHLevel0X 4 6 5" xfId="28783"/>
    <cellStyle name="SAPBEXHLevel0X 4 6 6" xfId="28784"/>
    <cellStyle name="SAPBEXHLevel0X 4 6 7" xfId="28785"/>
    <cellStyle name="SAPBEXHLevel0X 4 6 8" xfId="28786"/>
    <cellStyle name="SAPBEXHLevel0X 4 7" xfId="28787"/>
    <cellStyle name="SAPBEXHLevel0X 4 8" xfId="28788"/>
    <cellStyle name="SAPBEXHLevel0X 4 9" xfId="28789"/>
    <cellStyle name="SAPBEXHLevel0X 5" xfId="28790"/>
    <cellStyle name="SAPBEXHLevel0X 5 10" xfId="28791"/>
    <cellStyle name="SAPBEXHLevel0X 5 11" xfId="28792"/>
    <cellStyle name="SAPBEXHLevel0X 5 12" xfId="28793"/>
    <cellStyle name="SAPBEXHLevel0X 5 13" xfId="28794"/>
    <cellStyle name="SAPBEXHLevel0X 5 14" xfId="28795"/>
    <cellStyle name="SAPBEXHLevel0X 5 15" xfId="28796"/>
    <cellStyle name="SAPBEXHLevel0X 5 16" xfId="28797"/>
    <cellStyle name="SAPBEXHLevel0X 5 2" xfId="28798"/>
    <cellStyle name="SAPBEXHLevel0X 5 2 10" xfId="28799"/>
    <cellStyle name="SAPBEXHLevel0X 5 2 11" xfId="28800"/>
    <cellStyle name="SAPBEXHLevel0X 5 2 12" xfId="28801"/>
    <cellStyle name="SAPBEXHLevel0X 5 2 13" xfId="28802"/>
    <cellStyle name="SAPBEXHLevel0X 5 2 14" xfId="28803"/>
    <cellStyle name="SAPBEXHLevel0X 5 2 2" xfId="28804"/>
    <cellStyle name="SAPBEXHLevel0X 5 2 2 2" xfId="28805"/>
    <cellStyle name="SAPBEXHLevel0X 5 2 2 3" xfId="28806"/>
    <cellStyle name="SAPBEXHLevel0X 5 2 2 4" xfId="28807"/>
    <cellStyle name="SAPBEXHLevel0X 5 2 2 5" xfId="28808"/>
    <cellStyle name="SAPBEXHLevel0X 5 2 2 6" xfId="28809"/>
    <cellStyle name="SAPBEXHLevel0X 5 2 2 7" xfId="28810"/>
    <cellStyle name="SAPBEXHLevel0X 5 2 2 8" xfId="28811"/>
    <cellStyle name="SAPBEXHLevel0X 5 2 3" xfId="28812"/>
    <cellStyle name="SAPBEXHLevel0X 5 2 3 2" xfId="28813"/>
    <cellStyle name="SAPBEXHLevel0X 5 2 3 3" xfId="28814"/>
    <cellStyle name="SAPBEXHLevel0X 5 2 3 4" xfId="28815"/>
    <cellStyle name="SAPBEXHLevel0X 5 2 3 5" xfId="28816"/>
    <cellStyle name="SAPBEXHLevel0X 5 2 3 6" xfId="28817"/>
    <cellStyle name="SAPBEXHLevel0X 5 2 3 7" xfId="28818"/>
    <cellStyle name="SAPBEXHLevel0X 5 2 3 8" xfId="28819"/>
    <cellStyle name="SAPBEXHLevel0X 5 2 4" xfId="28820"/>
    <cellStyle name="SAPBEXHLevel0X 5 2 4 2" xfId="28821"/>
    <cellStyle name="SAPBEXHLevel0X 5 2 4 3" xfId="28822"/>
    <cellStyle name="SAPBEXHLevel0X 5 2 4 4" xfId="28823"/>
    <cellStyle name="SAPBEXHLevel0X 5 2 4 5" xfId="28824"/>
    <cellStyle name="SAPBEXHLevel0X 5 2 4 6" xfId="28825"/>
    <cellStyle name="SAPBEXHLevel0X 5 2 4 7" xfId="28826"/>
    <cellStyle name="SAPBEXHLevel0X 5 2 4 8" xfId="28827"/>
    <cellStyle name="SAPBEXHLevel0X 5 2 5" xfId="28828"/>
    <cellStyle name="SAPBEXHLevel0X 5 2 6" xfId="28829"/>
    <cellStyle name="SAPBEXHLevel0X 5 2 7" xfId="28830"/>
    <cellStyle name="SAPBEXHLevel0X 5 2 8" xfId="28831"/>
    <cellStyle name="SAPBEXHLevel0X 5 2 9" xfId="28832"/>
    <cellStyle name="SAPBEXHLevel0X 5 3" xfId="28833"/>
    <cellStyle name="SAPBEXHLevel0X 5 3 2" xfId="28834"/>
    <cellStyle name="SAPBEXHLevel0X 5 3 3" xfId="28835"/>
    <cellStyle name="SAPBEXHLevel0X 5 3 4" xfId="28836"/>
    <cellStyle name="SAPBEXHLevel0X 5 3 5" xfId="28837"/>
    <cellStyle name="SAPBEXHLevel0X 5 3 6" xfId="28838"/>
    <cellStyle name="SAPBEXHLevel0X 5 3 7" xfId="28839"/>
    <cellStyle name="SAPBEXHLevel0X 5 3 8" xfId="28840"/>
    <cellStyle name="SAPBEXHLevel0X 5 4" xfId="28841"/>
    <cellStyle name="SAPBEXHLevel0X 5 4 2" xfId="28842"/>
    <cellStyle name="SAPBEXHLevel0X 5 4 3" xfId="28843"/>
    <cellStyle name="SAPBEXHLevel0X 5 4 4" xfId="28844"/>
    <cellStyle name="SAPBEXHLevel0X 5 4 5" xfId="28845"/>
    <cellStyle name="SAPBEXHLevel0X 5 4 6" xfId="28846"/>
    <cellStyle name="SAPBEXHLevel0X 5 4 7" xfId="28847"/>
    <cellStyle name="SAPBEXHLevel0X 5 4 8" xfId="28848"/>
    <cellStyle name="SAPBEXHLevel0X 5 5" xfId="28849"/>
    <cellStyle name="SAPBEXHLevel0X 5 5 2" xfId="28850"/>
    <cellStyle name="SAPBEXHLevel0X 5 5 3" xfId="28851"/>
    <cellStyle name="SAPBEXHLevel0X 5 5 4" xfId="28852"/>
    <cellStyle name="SAPBEXHLevel0X 5 5 5" xfId="28853"/>
    <cellStyle name="SAPBEXHLevel0X 5 5 6" xfId="28854"/>
    <cellStyle name="SAPBEXHLevel0X 5 5 7" xfId="28855"/>
    <cellStyle name="SAPBEXHLevel0X 5 5 8" xfId="28856"/>
    <cellStyle name="SAPBEXHLevel0X 5 6" xfId="28857"/>
    <cellStyle name="SAPBEXHLevel0X 5 7" xfId="28858"/>
    <cellStyle name="SAPBEXHLevel0X 5 8" xfId="28859"/>
    <cellStyle name="SAPBEXHLevel0X 5 9" xfId="28860"/>
    <cellStyle name="SAPBEXHLevel0X 6" xfId="28861"/>
    <cellStyle name="SAPBEXHLevel0X 6 10" xfId="28862"/>
    <cellStyle name="SAPBEXHLevel0X 6 11" xfId="28863"/>
    <cellStyle name="SAPBEXHLevel0X 6 12" xfId="28864"/>
    <cellStyle name="SAPBEXHLevel0X 6 13" xfId="28865"/>
    <cellStyle name="SAPBEXHLevel0X 6 14" xfId="28866"/>
    <cellStyle name="SAPBEXHLevel0X 6 2" xfId="28867"/>
    <cellStyle name="SAPBEXHLevel0X 6 2 10" xfId="28868"/>
    <cellStyle name="SAPBEXHLevel0X 6 2 2" xfId="28869"/>
    <cellStyle name="SAPBEXHLevel0X 6 2 3" xfId="28870"/>
    <cellStyle name="SAPBEXHLevel0X 6 2 4" xfId="28871"/>
    <cellStyle name="SAPBEXHLevel0X 6 2 5" xfId="28872"/>
    <cellStyle name="SAPBEXHLevel0X 6 2 6" xfId="28873"/>
    <cellStyle name="SAPBEXHLevel0X 6 2 7" xfId="28874"/>
    <cellStyle name="SAPBEXHLevel0X 6 2 8" xfId="28875"/>
    <cellStyle name="SAPBEXHLevel0X 6 2 9" xfId="28876"/>
    <cellStyle name="SAPBEXHLevel0X 6 3" xfId="28877"/>
    <cellStyle name="SAPBEXHLevel0X 6 3 2" xfId="28878"/>
    <cellStyle name="SAPBEXHLevel0X 6 3 3" xfId="28879"/>
    <cellStyle name="SAPBEXHLevel0X 6 3 4" xfId="28880"/>
    <cellStyle name="SAPBEXHLevel0X 6 3 5" xfId="28881"/>
    <cellStyle name="SAPBEXHLevel0X 6 3 6" xfId="28882"/>
    <cellStyle name="SAPBEXHLevel0X 6 3 7" xfId="28883"/>
    <cellStyle name="SAPBEXHLevel0X 6 3 8" xfId="28884"/>
    <cellStyle name="SAPBEXHLevel0X 6 4" xfId="28885"/>
    <cellStyle name="SAPBEXHLevel0X 6 4 2" xfId="28886"/>
    <cellStyle name="SAPBEXHLevel0X 6 4 3" xfId="28887"/>
    <cellStyle name="SAPBEXHLevel0X 6 4 4" xfId="28888"/>
    <cellStyle name="SAPBEXHLevel0X 6 4 5" xfId="28889"/>
    <cellStyle name="SAPBEXHLevel0X 6 4 6" xfId="28890"/>
    <cellStyle name="SAPBEXHLevel0X 6 4 7" xfId="28891"/>
    <cellStyle name="SAPBEXHLevel0X 6 4 8" xfId="28892"/>
    <cellStyle name="SAPBEXHLevel0X 6 5" xfId="28893"/>
    <cellStyle name="SAPBEXHLevel0X 6 6" xfId="28894"/>
    <cellStyle name="SAPBEXHLevel0X 6 7" xfId="28895"/>
    <cellStyle name="SAPBEXHLevel0X 6 8" xfId="28896"/>
    <cellStyle name="SAPBEXHLevel0X 6 9" xfId="28897"/>
    <cellStyle name="SAPBEXHLevel0X 7" xfId="28898"/>
    <cellStyle name="SAPBEXHLevel0X 7 10" xfId="28899"/>
    <cellStyle name="SAPBEXHLevel0X 7 2" xfId="28900"/>
    <cellStyle name="SAPBEXHLevel0X 7 2 2" xfId="28901"/>
    <cellStyle name="SAPBEXHLevel0X 7 2 3" xfId="28902"/>
    <cellStyle name="SAPBEXHLevel0X 7 2 4" xfId="28903"/>
    <cellStyle name="SAPBEXHLevel0X 7 2 5" xfId="28904"/>
    <cellStyle name="SAPBEXHLevel0X 7 2 6" xfId="28905"/>
    <cellStyle name="SAPBEXHLevel0X 7 3" xfId="28906"/>
    <cellStyle name="SAPBEXHLevel0X 7 4" xfId="28907"/>
    <cellStyle name="SAPBEXHLevel0X 7 5" xfId="28908"/>
    <cellStyle name="SAPBEXHLevel0X 7 6" xfId="28909"/>
    <cellStyle name="SAPBEXHLevel0X 7 7" xfId="28910"/>
    <cellStyle name="SAPBEXHLevel0X 7 8" xfId="28911"/>
    <cellStyle name="SAPBEXHLevel0X 7 9" xfId="28912"/>
    <cellStyle name="SAPBEXHLevel0X 8" xfId="28913"/>
    <cellStyle name="SAPBEXHLevel0X 8 10" xfId="28914"/>
    <cellStyle name="SAPBEXHLevel0X 8 2" xfId="28915"/>
    <cellStyle name="SAPBEXHLevel0X 8 2 2" xfId="28916"/>
    <cellStyle name="SAPBEXHLevel0X 8 2 3" xfId="28917"/>
    <cellStyle name="SAPBEXHLevel0X 8 2 4" xfId="28918"/>
    <cellStyle name="SAPBEXHLevel0X 8 2 5" xfId="28919"/>
    <cellStyle name="SAPBEXHLevel0X 8 2 6" xfId="28920"/>
    <cellStyle name="SAPBEXHLevel0X 8 3" xfId="28921"/>
    <cellStyle name="SAPBEXHLevel0X 8 4" xfId="28922"/>
    <cellStyle name="SAPBEXHLevel0X 8 5" xfId="28923"/>
    <cellStyle name="SAPBEXHLevel0X 8 6" xfId="28924"/>
    <cellStyle name="SAPBEXHLevel0X 8 7" xfId="28925"/>
    <cellStyle name="SAPBEXHLevel0X 8 8" xfId="28926"/>
    <cellStyle name="SAPBEXHLevel0X 8 9" xfId="28927"/>
    <cellStyle name="SAPBEXHLevel0X 9" xfId="28928"/>
    <cellStyle name="SAPBEXHLevel0X 9 10" xfId="28929"/>
    <cellStyle name="SAPBEXHLevel0X 9 2" xfId="28930"/>
    <cellStyle name="SAPBEXHLevel0X 9 2 2" xfId="28931"/>
    <cellStyle name="SAPBEXHLevel0X 9 2 3" xfId="28932"/>
    <cellStyle name="SAPBEXHLevel0X 9 2 4" xfId="28933"/>
    <cellStyle name="SAPBEXHLevel0X 9 2 5" xfId="28934"/>
    <cellStyle name="SAPBEXHLevel0X 9 2 6" xfId="28935"/>
    <cellStyle name="SAPBEXHLevel0X 9 3" xfId="28936"/>
    <cellStyle name="SAPBEXHLevel0X 9 4" xfId="28937"/>
    <cellStyle name="SAPBEXHLevel0X 9 5" xfId="28938"/>
    <cellStyle name="SAPBEXHLevel0X 9 6" xfId="28939"/>
    <cellStyle name="SAPBEXHLevel0X 9 7" xfId="28940"/>
    <cellStyle name="SAPBEXHLevel0X 9 8" xfId="28941"/>
    <cellStyle name="SAPBEXHLevel0X 9 9" xfId="28942"/>
    <cellStyle name="SAPBEXHLevel0X_2. Приложение Доп материалы согласованияБП_БП" xfId="28943"/>
    <cellStyle name="SAPBEXHLevel1" xfId="28944"/>
    <cellStyle name="SAPBEXHLevel1 10" xfId="28945"/>
    <cellStyle name="SAPBEXHLevel1 10 2" xfId="28946"/>
    <cellStyle name="SAPBEXHLevel1 10 2 2" xfId="28947"/>
    <cellStyle name="SAPBEXHLevel1 10 2 3" xfId="28948"/>
    <cellStyle name="SAPBEXHLevel1 10 2 4" xfId="28949"/>
    <cellStyle name="SAPBEXHLevel1 10 2 5" xfId="28950"/>
    <cellStyle name="SAPBEXHLevel1 10 2 6" xfId="28951"/>
    <cellStyle name="SAPBEXHLevel1 10 3" xfId="28952"/>
    <cellStyle name="SAPBEXHLevel1 10 4" xfId="28953"/>
    <cellStyle name="SAPBEXHLevel1 10 5" xfId="28954"/>
    <cellStyle name="SAPBEXHLevel1 10 6" xfId="28955"/>
    <cellStyle name="SAPBEXHLevel1 10 7" xfId="28956"/>
    <cellStyle name="SAPBEXHLevel1 11" xfId="28957"/>
    <cellStyle name="SAPBEXHLevel1 11 2" xfId="28958"/>
    <cellStyle name="SAPBEXHLevel1 11 3" xfId="28959"/>
    <cellStyle name="SAPBEXHLevel1 11 4" xfId="28960"/>
    <cellStyle name="SAPBEXHLevel1 11 5" xfId="28961"/>
    <cellStyle name="SAPBEXHLevel1 11 6" xfId="28962"/>
    <cellStyle name="SAPBEXHLevel1 12" xfId="28963"/>
    <cellStyle name="SAPBEXHLevel1 13" xfId="28964"/>
    <cellStyle name="SAPBEXHLevel1 14" xfId="28965"/>
    <cellStyle name="SAPBEXHLevel1 15" xfId="28966"/>
    <cellStyle name="SAPBEXHLevel1 16" xfId="28967"/>
    <cellStyle name="SAPBEXHLevel1 17" xfId="28968"/>
    <cellStyle name="SAPBEXHLevel1 18" xfId="28969"/>
    <cellStyle name="SAPBEXHLevel1 19" xfId="28970"/>
    <cellStyle name="SAPBEXHLevel1 2" xfId="28971"/>
    <cellStyle name="SAPBEXHLevel1 2 10" xfId="28972"/>
    <cellStyle name="SAPBEXHLevel1 2 11" xfId="28973"/>
    <cellStyle name="SAPBEXHLevel1 2 12" xfId="28974"/>
    <cellStyle name="SAPBEXHLevel1 2 13" xfId="28975"/>
    <cellStyle name="SAPBEXHLevel1 2 14" xfId="28976"/>
    <cellStyle name="SAPBEXHLevel1 2 15" xfId="28977"/>
    <cellStyle name="SAPBEXHLevel1 2 16" xfId="28978"/>
    <cellStyle name="SAPBEXHLevel1 2 2" xfId="28979"/>
    <cellStyle name="SAPBEXHLevel1 2 2 10" xfId="28980"/>
    <cellStyle name="SAPBEXHLevel1 2 2 11" xfId="28981"/>
    <cellStyle name="SAPBEXHLevel1 2 2 12" xfId="28982"/>
    <cellStyle name="SAPBEXHLevel1 2 2 13" xfId="28983"/>
    <cellStyle name="SAPBEXHLevel1 2 2 14" xfId="28984"/>
    <cellStyle name="SAPBEXHLevel1 2 2 15" xfId="28985"/>
    <cellStyle name="SAPBEXHLevel1 2 2 16" xfId="28986"/>
    <cellStyle name="SAPBEXHLevel1 2 2 2" xfId="28987"/>
    <cellStyle name="SAPBEXHLevel1 2 2 2 10" xfId="28988"/>
    <cellStyle name="SAPBEXHLevel1 2 2 2 11" xfId="28989"/>
    <cellStyle name="SAPBEXHLevel1 2 2 2 12" xfId="28990"/>
    <cellStyle name="SAPBEXHLevel1 2 2 2 13" xfId="28991"/>
    <cellStyle name="SAPBEXHLevel1 2 2 2 14" xfId="28992"/>
    <cellStyle name="SAPBEXHLevel1 2 2 2 2" xfId="28993"/>
    <cellStyle name="SAPBEXHLevel1 2 2 2 2 2" xfId="28994"/>
    <cellStyle name="SAPBEXHLevel1 2 2 2 2 3" xfId="28995"/>
    <cellStyle name="SAPBEXHLevel1 2 2 2 2 4" xfId="28996"/>
    <cellStyle name="SAPBEXHLevel1 2 2 2 2 5" xfId="28997"/>
    <cellStyle name="SAPBEXHLevel1 2 2 2 2 6" xfId="28998"/>
    <cellStyle name="SAPBEXHLevel1 2 2 2 2 7" xfId="28999"/>
    <cellStyle name="SAPBEXHLevel1 2 2 2 2 8" xfId="29000"/>
    <cellStyle name="SAPBEXHLevel1 2 2 2 3" xfId="29001"/>
    <cellStyle name="SAPBEXHLevel1 2 2 2 3 2" xfId="29002"/>
    <cellStyle name="SAPBEXHLevel1 2 2 2 3 3" xfId="29003"/>
    <cellStyle name="SAPBEXHLevel1 2 2 2 3 4" xfId="29004"/>
    <cellStyle name="SAPBEXHLevel1 2 2 2 3 5" xfId="29005"/>
    <cellStyle name="SAPBEXHLevel1 2 2 2 3 6" xfId="29006"/>
    <cellStyle name="SAPBEXHLevel1 2 2 2 3 7" xfId="29007"/>
    <cellStyle name="SAPBEXHLevel1 2 2 2 3 8" xfId="29008"/>
    <cellStyle name="SAPBEXHLevel1 2 2 2 4" xfId="29009"/>
    <cellStyle name="SAPBEXHLevel1 2 2 2 4 2" xfId="29010"/>
    <cellStyle name="SAPBEXHLevel1 2 2 2 4 3" xfId="29011"/>
    <cellStyle name="SAPBEXHLevel1 2 2 2 4 4" xfId="29012"/>
    <cellStyle name="SAPBEXHLevel1 2 2 2 4 5" xfId="29013"/>
    <cellStyle name="SAPBEXHLevel1 2 2 2 4 6" xfId="29014"/>
    <cellStyle name="SAPBEXHLevel1 2 2 2 4 7" xfId="29015"/>
    <cellStyle name="SAPBEXHLevel1 2 2 2 4 8" xfId="29016"/>
    <cellStyle name="SAPBEXHLevel1 2 2 2 5" xfId="29017"/>
    <cellStyle name="SAPBEXHLevel1 2 2 2 6" xfId="29018"/>
    <cellStyle name="SAPBEXHLevel1 2 2 2 7" xfId="29019"/>
    <cellStyle name="SAPBEXHLevel1 2 2 2 8" xfId="29020"/>
    <cellStyle name="SAPBEXHLevel1 2 2 2 9" xfId="29021"/>
    <cellStyle name="SAPBEXHLevel1 2 2 3" xfId="29022"/>
    <cellStyle name="SAPBEXHLevel1 2 2 3 2" xfId="29023"/>
    <cellStyle name="SAPBEXHLevel1 2 2 3 3" xfId="29024"/>
    <cellStyle name="SAPBEXHLevel1 2 2 3 4" xfId="29025"/>
    <cellStyle name="SAPBEXHLevel1 2 2 3 5" xfId="29026"/>
    <cellStyle name="SAPBEXHLevel1 2 2 3 6" xfId="29027"/>
    <cellStyle name="SAPBEXHLevel1 2 2 3 7" xfId="29028"/>
    <cellStyle name="SAPBEXHLevel1 2 2 3 8" xfId="29029"/>
    <cellStyle name="SAPBEXHLevel1 2 2 4" xfId="29030"/>
    <cellStyle name="SAPBEXHLevel1 2 2 4 2" xfId="29031"/>
    <cellStyle name="SAPBEXHLevel1 2 2 4 3" xfId="29032"/>
    <cellStyle name="SAPBEXHLevel1 2 2 4 4" xfId="29033"/>
    <cellStyle name="SAPBEXHLevel1 2 2 4 5" xfId="29034"/>
    <cellStyle name="SAPBEXHLevel1 2 2 4 6" xfId="29035"/>
    <cellStyle name="SAPBEXHLevel1 2 2 4 7" xfId="29036"/>
    <cellStyle name="SAPBEXHLevel1 2 2 4 8" xfId="29037"/>
    <cellStyle name="SAPBEXHLevel1 2 2 5" xfId="29038"/>
    <cellStyle name="SAPBEXHLevel1 2 2 5 2" xfId="29039"/>
    <cellStyle name="SAPBEXHLevel1 2 2 5 3" xfId="29040"/>
    <cellStyle name="SAPBEXHLevel1 2 2 5 4" xfId="29041"/>
    <cellStyle name="SAPBEXHLevel1 2 2 5 5" xfId="29042"/>
    <cellStyle name="SAPBEXHLevel1 2 2 5 6" xfId="29043"/>
    <cellStyle name="SAPBEXHLevel1 2 2 5 7" xfId="29044"/>
    <cellStyle name="SAPBEXHLevel1 2 2 5 8" xfId="29045"/>
    <cellStyle name="SAPBEXHLevel1 2 2 6" xfId="29046"/>
    <cellStyle name="SAPBEXHLevel1 2 2 7" xfId="29047"/>
    <cellStyle name="SAPBEXHLevel1 2 2 8" xfId="29048"/>
    <cellStyle name="SAPBEXHLevel1 2 2 9" xfId="29049"/>
    <cellStyle name="SAPBEXHLevel1 2 3" xfId="29050"/>
    <cellStyle name="SAPBEXHLevel1 2 3 10" xfId="29051"/>
    <cellStyle name="SAPBEXHLevel1 2 3 11" xfId="29052"/>
    <cellStyle name="SAPBEXHLevel1 2 3 12" xfId="29053"/>
    <cellStyle name="SAPBEXHLevel1 2 3 13" xfId="29054"/>
    <cellStyle name="SAPBEXHLevel1 2 3 14" xfId="29055"/>
    <cellStyle name="SAPBEXHLevel1 2 3 2" xfId="29056"/>
    <cellStyle name="SAPBEXHLevel1 2 3 2 2" xfId="29057"/>
    <cellStyle name="SAPBEXHLevel1 2 3 2 3" xfId="29058"/>
    <cellStyle name="SAPBEXHLevel1 2 3 2 4" xfId="29059"/>
    <cellStyle name="SAPBEXHLevel1 2 3 2 5" xfId="29060"/>
    <cellStyle name="SAPBEXHLevel1 2 3 2 6" xfId="29061"/>
    <cellStyle name="SAPBEXHLevel1 2 3 2 7" xfId="29062"/>
    <cellStyle name="SAPBEXHLevel1 2 3 2 8" xfId="29063"/>
    <cellStyle name="SAPBEXHLevel1 2 3 3" xfId="29064"/>
    <cellStyle name="SAPBEXHLevel1 2 3 3 2" xfId="29065"/>
    <cellStyle name="SAPBEXHLevel1 2 3 3 3" xfId="29066"/>
    <cellStyle name="SAPBEXHLevel1 2 3 3 4" xfId="29067"/>
    <cellStyle name="SAPBEXHLevel1 2 3 3 5" xfId="29068"/>
    <cellStyle name="SAPBEXHLevel1 2 3 3 6" xfId="29069"/>
    <cellStyle name="SAPBEXHLevel1 2 3 3 7" xfId="29070"/>
    <cellStyle name="SAPBEXHLevel1 2 3 3 8" xfId="29071"/>
    <cellStyle name="SAPBEXHLevel1 2 3 4" xfId="29072"/>
    <cellStyle name="SAPBEXHLevel1 2 3 4 2" xfId="29073"/>
    <cellStyle name="SAPBEXHLevel1 2 3 4 3" xfId="29074"/>
    <cellStyle name="SAPBEXHLevel1 2 3 4 4" xfId="29075"/>
    <cellStyle name="SAPBEXHLevel1 2 3 4 5" xfId="29076"/>
    <cellStyle name="SAPBEXHLevel1 2 3 4 6" xfId="29077"/>
    <cellStyle name="SAPBEXHLevel1 2 3 4 7" xfId="29078"/>
    <cellStyle name="SAPBEXHLevel1 2 3 4 8" xfId="29079"/>
    <cellStyle name="SAPBEXHLevel1 2 3 5" xfId="29080"/>
    <cellStyle name="SAPBEXHLevel1 2 3 6" xfId="29081"/>
    <cellStyle name="SAPBEXHLevel1 2 3 7" xfId="29082"/>
    <cellStyle name="SAPBEXHLevel1 2 3 8" xfId="29083"/>
    <cellStyle name="SAPBEXHLevel1 2 3 9" xfId="29084"/>
    <cellStyle name="SAPBEXHLevel1 2 4" xfId="29085"/>
    <cellStyle name="SAPBEXHLevel1 2 4 10" xfId="29086"/>
    <cellStyle name="SAPBEXHLevel1 2 4 2" xfId="29087"/>
    <cellStyle name="SAPBEXHLevel1 2 4 3" xfId="29088"/>
    <cellStyle name="SAPBEXHLevel1 2 4 4" xfId="29089"/>
    <cellStyle name="SAPBEXHLevel1 2 4 5" xfId="29090"/>
    <cellStyle name="SAPBEXHLevel1 2 4 6" xfId="29091"/>
    <cellStyle name="SAPBEXHLevel1 2 4 7" xfId="29092"/>
    <cellStyle name="SAPBEXHLevel1 2 4 8" xfId="29093"/>
    <cellStyle name="SAPBEXHLevel1 2 4 9" xfId="29094"/>
    <cellStyle name="SAPBEXHLevel1 2 5" xfId="29095"/>
    <cellStyle name="SAPBEXHLevel1 2 5 2" xfId="29096"/>
    <cellStyle name="SAPBEXHLevel1 2 5 3" xfId="29097"/>
    <cellStyle name="SAPBEXHLevel1 2 5 4" xfId="29098"/>
    <cellStyle name="SAPBEXHLevel1 2 5 5" xfId="29099"/>
    <cellStyle name="SAPBEXHLevel1 2 5 6" xfId="29100"/>
    <cellStyle name="SAPBEXHLevel1 2 5 7" xfId="29101"/>
    <cellStyle name="SAPBEXHLevel1 2 5 8" xfId="29102"/>
    <cellStyle name="SAPBEXHLevel1 2 6" xfId="29103"/>
    <cellStyle name="SAPBEXHLevel1 2 6 2" xfId="29104"/>
    <cellStyle name="SAPBEXHLevel1 2 6 3" xfId="29105"/>
    <cellStyle name="SAPBEXHLevel1 2 6 4" xfId="29106"/>
    <cellStyle name="SAPBEXHLevel1 2 6 5" xfId="29107"/>
    <cellStyle name="SAPBEXHLevel1 2 6 6" xfId="29108"/>
    <cellStyle name="SAPBEXHLevel1 2 6 7" xfId="29109"/>
    <cellStyle name="SAPBEXHLevel1 2 6 8" xfId="29110"/>
    <cellStyle name="SAPBEXHLevel1 2 7" xfId="29111"/>
    <cellStyle name="SAPBEXHLevel1 2 8" xfId="29112"/>
    <cellStyle name="SAPBEXHLevel1 2 9" xfId="29113"/>
    <cellStyle name="SAPBEXHLevel1 3" xfId="29114"/>
    <cellStyle name="SAPBEXHLevel1 3 10" xfId="29115"/>
    <cellStyle name="SAPBEXHLevel1 3 11" xfId="29116"/>
    <cellStyle name="SAPBEXHLevel1 3 12" xfId="29117"/>
    <cellStyle name="SAPBEXHLevel1 3 13" xfId="29118"/>
    <cellStyle name="SAPBEXHLevel1 3 14" xfId="29119"/>
    <cellStyle name="SAPBEXHLevel1 3 15" xfId="29120"/>
    <cellStyle name="SAPBEXHLevel1 3 16" xfId="29121"/>
    <cellStyle name="SAPBEXHLevel1 3 2" xfId="29122"/>
    <cellStyle name="SAPBEXHLevel1 3 2 10" xfId="29123"/>
    <cellStyle name="SAPBEXHLevel1 3 2 11" xfId="29124"/>
    <cellStyle name="SAPBEXHLevel1 3 2 12" xfId="29125"/>
    <cellStyle name="SAPBEXHLevel1 3 2 13" xfId="29126"/>
    <cellStyle name="SAPBEXHLevel1 3 2 14" xfId="29127"/>
    <cellStyle name="SAPBEXHLevel1 3 2 15" xfId="29128"/>
    <cellStyle name="SAPBEXHLevel1 3 2 16" xfId="29129"/>
    <cellStyle name="SAPBEXHLevel1 3 2 2" xfId="29130"/>
    <cellStyle name="SAPBEXHLevel1 3 2 2 10" xfId="29131"/>
    <cellStyle name="SAPBEXHLevel1 3 2 2 11" xfId="29132"/>
    <cellStyle name="SAPBEXHLevel1 3 2 2 12" xfId="29133"/>
    <cellStyle name="SAPBEXHLevel1 3 2 2 2" xfId="29134"/>
    <cellStyle name="SAPBEXHLevel1 3 2 2 2 2" xfId="29135"/>
    <cellStyle name="SAPBEXHLevel1 3 2 2 2 3" xfId="29136"/>
    <cellStyle name="SAPBEXHLevel1 3 2 2 2 4" xfId="29137"/>
    <cellStyle name="SAPBEXHLevel1 3 2 2 2 5" xfId="29138"/>
    <cellStyle name="SAPBEXHLevel1 3 2 2 2 6" xfId="29139"/>
    <cellStyle name="SAPBEXHLevel1 3 2 2 2 7" xfId="29140"/>
    <cellStyle name="SAPBEXHLevel1 3 2 2 2 8" xfId="29141"/>
    <cellStyle name="SAPBEXHLevel1 3 2 2 3" xfId="29142"/>
    <cellStyle name="SAPBEXHLevel1 3 2 2 3 2" xfId="29143"/>
    <cellStyle name="SAPBEXHLevel1 3 2 2 3 3" xfId="29144"/>
    <cellStyle name="SAPBEXHLevel1 3 2 2 3 4" xfId="29145"/>
    <cellStyle name="SAPBEXHLevel1 3 2 2 3 5" xfId="29146"/>
    <cellStyle name="SAPBEXHLevel1 3 2 2 3 6" xfId="29147"/>
    <cellStyle name="SAPBEXHLevel1 3 2 2 3 7" xfId="29148"/>
    <cellStyle name="SAPBEXHLevel1 3 2 2 3 8" xfId="29149"/>
    <cellStyle name="SAPBEXHLevel1 3 2 2 4" xfId="29150"/>
    <cellStyle name="SAPBEXHLevel1 3 2 2 4 2" xfId="29151"/>
    <cellStyle name="SAPBEXHLevel1 3 2 2 4 3" xfId="29152"/>
    <cellStyle name="SAPBEXHLevel1 3 2 2 4 4" xfId="29153"/>
    <cellStyle name="SAPBEXHLevel1 3 2 2 4 5" xfId="29154"/>
    <cellStyle name="SAPBEXHLevel1 3 2 2 4 6" xfId="29155"/>
    <cellStyle name="SAPBEXHLevel1 3 2 2 4 7" xfId="29156"/>
    <cellStyle name="SAPBEXHLevel1 3 2 2 4 8" xfId="29157"/>
    <cellStyle name="SAPBEXHLevel1 3 2 2 5" xfId="29158"/>
    <cellStyle name="SAPBEXHLevel1 3 2 2 6" xfId="29159"/>
    <cellStyle name="SAPBEXHLevel1 3 2 2 7" xfId="29160"/>
    <cellStyle name="SAPBEXHLevel1 3 2 2 8" xfId="29161"/>
    <cellStyle name="SAPBEXHLevel1 3 2 2 9" xfId="29162"/>
    <cellStyle name="SAPBEXHLevel1 3 2 3" xfId="29163"/>
    <cellStyle name="SAPBEXHLevel1 3 2 3 2" xfId="29164"/>
    <cellStyle name="SAPBEXHLevel1 3 2 3 3" xfId="29165"/>
    <cellStyle name="SAPBEXHLevel1 3 2 3 4" xfId="29166"/>
    <cellStyle name="SAPBEXHLevel1 3 2 3 5" xfId="29167"/>
    <cellStyle name="SAPBEXHLevel1 3 2 3 6" xfId="29168"/>
    <cellStyle name="SAPBEXHLevel1 3 2 3 7" xfId="29169"/>
    <cellStyle name="SAPBEXHLevel1 3 2 3 8" xfId="29170"/>
    <cellStyle name="SAPBEXHLevel1 3 2 4" xfId="29171"/>
    <cellStyle name="SAPBEXHLevel1 3 2 4 2" xfId="29172"/>
    <cellStyle name="SAPBEXHLevel1 3 2 4 3" xfId="29173"/>
    <cellStyle name="SAPBEXHLevel1 3 2 4 4" xfId="29174"/>
    <cellStyle name="SAPBEXHLevel1 3 2 4 5" xfId="29175"/>
    <cellStyle name="SAPBEXHLevel1 3 2 4 6" xfId="29176"/>
    <cellStyle name="SAPBEXHLevel1 3 2 4 7" xfId="29177"/>
    <cellStyle name="SAPBEXHLevel1 3 2 4 8" xfId="29178"/>
    <cellStyle name="SAPBEXHLevel1 3 2 5" xfId="29179"/>
    <cellStyle name="SAPBEXHLevel1 3 2 5 2" xfId="29180"/>
    <cellStyle name="SAPBEXHLevel1 3 2 5 3" xfId="29181"/>
    <cellStyle name="SAPBEXHLevel1 3 2 5 4" xfId="29182"/>
    <cellStyle name="SAPBEXHLevel1 3 2 5 5" xfId="29183"/>
    <cellStyle name="SAPBEXHLevel1 3 2 5 6" xfId="29184"/>
    <cellStyle name="SAPBEXHLevel1 3 2 5 7" xfId="29185"/>
    <cellStyle name="SAPBEXHLevel1 3 2 5 8" xfId="29186"/>
    <cellStyle name="SAPBEXHLevel1 3 2 6" xfId="29187"/>
    <cellStyle name="SAPBEXHLevel1 3 2 7" xfId="29188"/>
    <cellStyle name="SAPBEXHLevel1 3 2 8" xfId="29189"/>
    <cellStyle name="SAPBEXHLevel1 3 2 9" xfId="29190"/>
    <cellStyle name="SAPBEXHLevel1 3 3" xfId="29191"/>
    <cellStyle name="SAPBEXHLevel1 3 3 10" xfId="29192"/>
    <cellStyle name="SAPBEXHLevel1 3 3 11" xfId="29193"/>
    <cellStyle name="SAPBEXHLevel1 3 3 12" xfId="29194"/>
    <cellStyle name="SAPBEXHLevel1 3 3 2" xfId="29195"/>
    <cellStyle name="SAPBEXHLevel1 3 3 2 2" xfId="29196"/>
    <cellStyle name="SAPBEXHLevel1 3 3 2 3" xfId="29197"/>
    <cellStyle name="SAPBEXHLevel1 3 3 2 4" xfId="29198"/>
    <cellStyle name="SAPBEXHLevel1 3 3 2 5" xfId="29199"/>
    <cellStyle name="SAPBEXHLevel1 3 3 2 6" xfId="29200"/>
    <cellStyle name="SAPBEXHLevel1 3 3 2 7" xfId="29201"/>
    <cellStyle name="SAPBEXHLevel1 3 3 2 8" xfId="29202"/>
    <cellStyle name="SAPBEXHLevel1 3 3 3" xfId="29203"/>
    <cellStyle name="SAPBEXHLevel1 3 3 3 2" xfId="29204"/>
    <cellStyle name="SAPBEXHLevel1 3 3 3 3" xfId="29205"/>
    <cellStyle name="SAPBEXHLevel1 3 3 3 4" xfId="29206"/>
    <cellStyle name="SAPBEXHLevel1 3 3 3 5" xfId="29207"/>
    <cellStyle name="SAPBEXHLevel1 3 3 3 6" xfId="29208"/>
    <cellStyle name="SAPBEXHLevel1 3 3 3 7" xfId="29209"/>
    <cellStyle name="SAPBEXHLevel1 3 3 3 8" xfId="29210"/>
    <cellStyle name="SAPBEXHLevel1 3 3 4" xfId="29211"/>
    <cellStyle name="SAPBEXHLevel1 3 3 4 2" xfId="29212"/>
    <cellStyle name="SAPBEXHLevel1 3 3 4 3" xfId="29213"/>
    <cellStyle name="SAPBEXHLevel1 3 3 4 4" xfId="29214"/>
    <cellStyle name="SAPBEXHLevel1 3 3 4 5" xfId="29215"/>
    <cellStyle name="SAPBEXHLevel1 3 3 4 6" xfId="29216"/>
    <cellStyle name="SAPBEXHLevel1 3 3 4 7" xfId="29217"/>
    <cellStyle name="SAPBEXHLevel1 3 3 4 8" xfId="29218"/>
    <cellStyle name="SAPBEXHLevel1 3 3 5" xfId="29219"/>
    <cellStyle name="SAPBEXHLevel1 3 3 6" xfId="29220"/>
    <cellStyle name="SAPBEXHLevel1 3 3 7" xfId="29221"/>
    <cellStyle name="SAPBEXHLevel1 3 3 8" xfId="29222"/>
    <cellStyle name="SAPBEXHLevel1 3 3 9" xfId="29223"/>
    <cellStyle name="SAPBEXHLevel1 3 4" xfId="29224"/>
    <cellStyle name="SAPBEXHLevel1 3 4 2" xfId="29225"/>
    <cellStyle name="SAPBEXHLevel1 3 4 3" xfId="29226"/>
    <cellStyle name="SAPBEXHLevel1 3 4 4" xfId="29227"/>
    <cellStyle name="SAPBEXHLevel1 3 4 5" xfId="29228"/>
    <cellStyle name="SAPBEXHLevel1 3 4 6" xfId="29229"/>
    <cellStyle name="SAPBEXHLevel1 3 4 7" xfId="29230"/>
    <cellStyle name="SAPBEXHLevel1 3 4 8" xfId="29231"/>
    <cellStyle name="SAPBEXHLevel1 3 5" xfId="29232"/>
    <cellStyle name="SAPBEXHLevel1 3 5 2" xfId="29233"/>
    <cellStyle name="SAPBEXHLevel1 3 5 3" xfId="29234"/>
    <cellStyle name="SAPBEXHLevel1 3 5 4" xfId="29235"/>
    <cellStyle name="SAPBEXHLevel1 3 5 5" xfId="29236"/>
    <cellStyle name="SAPBEXHLevel1 3 5 6" xfId="29237"/>
    <cellStyle name="SAPBEXHLevel1 3 5 7" xfId="29238"/>
    <cellStyle name="SAPBEXHLevel1 3 5 8" xfId="29239"/>
    <cellStyle name="SAPBEXHLevel1 3 6" xfId="29240"/>
    <cellStyle name="SAPBEXHLevel1 3 6 2" xfId="29241"/>
    <cellStyle name="SAPBEXHLevel1 3 6 3" xfId="29242"/>
    <cellStyle name="SAPBEXHLevel1 3 6 4" xfId="29243"/>
    <cellStyle name="SAPBEXHLevel1 3 6 5" xfId="29244"/>
    <cellStyle name="SAPBEXHLevel1 3 6 6" xfId="29245"/>
    <cellStyle name="SAPBEXHLevel1 3 6 7" xfId="29246"/>
    <cellStyle name="SAPBEXHLevel1 3 6 8" xfId="29247"/>
    <cellStyle name="SAPBEXHLevel1 3 7" xfId="29248"/>
    <cellStyle name="SAPBEXHLevel1 3 8" xfId="29249"/>
    <cellStyle name="SAPBEXHLevel1 3 9" xfId="29250"/>
    <cellStyle name="SAPBEXHLevel1 4" xfId="29251"/>
    <cellStyle name="SAPBEXHLevel1 4 10" xfId="29252"/>
    <cellStyle name="SAPBEXHLevel1 4 11" xfId="29253"/>
    <cellStyle name="SAPBEXHLevel1 4 12" xfId="29254"/>
    <cellStyle name="SAPBEXHLevel1 4 13" xfId="29255"/>
    <cellStyle name="SAPBEXHLevel1 4 14" xfId="29256"/>
    <cellStyle name="SAPBEXHLevel1 4 15" xfId="29257"/>
    <cellStyle name="SAPBEXHLevel1 4 16" xfId="29258"/>
    <cellStyle name="SAPBEXHLevel1 4 2" xfId="29259"/>
    <cellStyle name="SAPBEXHLevel1 4 2 10" xfId="29260"/>
    <cellStyle name="SAPBEXHLevel1 4 2 11" xfId="29261"/>
    <cellStyle name="SAPBEXHLevel1 4 2 12" xfId="29262"/>
    <cellStyle name="SAPBEXHLevel1 4 2 13" xfId="29263"/>
    <cellStyle name="SAPBEXHLevel1 4 2 14" xfId="29264"/>
    <cellStyle name="SAPBEXHLevel1 4 2 15" xfId="29265"/>
    <cellStyle name="SAPBEXHLevel1 4 2 16" xfId="29266"/>
    <cellStyle name="SAPBEXHLevel1 4 2 2" xfId="29267"/>
    <cellStyle name="SAPBEXHLevel1 4 2 2 10" xfId="29268"/>
    <cellStyle name="SAPBEXHLevel1 4 2 2 11" xfId="29269"/>
    <cellStyle name="SAPBEXHLevel1 4 2 2 12" xfId="29270"/>
    <cellStyle name="SAPBEXHLevel1 4 2 2 13" xfId="29271"/>
    <cellStyle name="SAPBEXHLevel1 4 2 2 14" xfId="29272"/>
    <cellStyle name="SAPBEXHLevel1 4 2 2 2" xfId="29273"/>
    <cellStyle name="SAPBEXHLevel1 4 2 2 2 2" xfId="29274"/>
    <cellStyle name="SAPBEXHLevel1 4 2 2 2 3" xfId="29275"/>
    <cellStyle name="SAPBEXHLevel1 4 2 2 2 4" xfId="29276"/>
    <cellStyle name="SAPBEXHLevel1 4 2 2 2 5" xfId="29277"/>
    <cellStyle name="SAPBEXHLevel1 4 2 2 2 6" xfId="29278"/>
    <cellStyle name="SAPBEXHLevel1 4 2 2 2 7" xfId="29279"/>
    <cellStyle name="SAPBEXHLevel1 4 2 2 2 8" xfId="29280"/>
    <cellStyle name="SAPBEXHLevel1 4 2 2 3" xfId="29281"/>
    <cellStyle name="SAPBEXHLevel1 4 2 2 3 2" xfId="29282"/>
    <cellStyle name="SAPBEXHLevel1 4 2 2 3 3" xfId="29283"/>
    <cellStyle name="SAPBEXHLevel1 4 2 2 3 4" xfId="29284"/>
    <cellStyle name="SAPBEXHLevel1 4 2 2 3 5" xfId="29285"/>
    <cellStyle name="SAPBEXHLevel1 4 2 2 3 6" xfId="29286"/>
    <cellStyle name="SAPBEXHLevel1 4 2 2 3 7" xfId="29287"/>
    <cellStyle name="SAPBEXHLevel1 4 2 2 3 8" xfId="29288"/>
    <cellStyle name="SAPBEXHLevel1 4 2 2 4" xfId="29289"/>
    <cellStyle name="SAPBEXHLevel1 4 2 2 4 2" xfId="29290"/>
    <cellStyle name="SAPBEXHLevel1 4 2 2 4 3" xfId="29291"/>
    <cellStyle name="SAPBEXHLevel1 4 2 2 4 4" xfId="29292"/>
    <cellStyle name="SAPBEXHLevel1 4 2 2 4 5" xfId="29293"/>
    <cellStyle name="SAPBEXHLevel1 4 2 2 4 6" xfId="29294"/>
    <cellStyle name="SAPBEXHLevel1 4 2 2 4 7" xfId="29295"/>
    <cellStyle name="SAPBEXHLevel1 4 2 2 4 8" xfId="29296"/>
    <cellStyle name="SAPBEXHLevel1 4 2 2 5" xfId="29297"/>
    <cellStyle name="SAPBEXHLevel1 4 2 2 6" xfId="29298"/>
    <cellStyle name="SAPBEXHLevel1 4 2 2 7" xfId="29299"/>
    <cellStyle name="SAPBEXHLevel1 4 2 2 8" xfId="29300"/>
    <cellStyle name="SAPBEXHLevel1 4 2 2 9" xfId="29301"/>
    <cellStyle name="SAPBEXHLevel1 4 2 3" xfId="29302"/>
    <cellStyle name="SAPBEXHLevel1 4 2 3 2" xfId="29303"/>
    <cellStyle name="SAPBEXHLevel1 4 2 3 3" xfId="29304"/>
    <cellStyle name="SAPBEXHLevel1 4 2 3 4" xfId="29305"/>
    <cellStyle name="SAPBEXHLevel1 4 2 3 5" xfId="29306"/>
    <cellStyle name="SAPBEXHLevel1 4 2 3 6" xfId="29307"/>
    <cellStyle name="SAPBEXHLevel1 4 2 3 7" xfId="29308"/>
    <cellStyle name="SAPBEXHLevel1 4 2 3 8" xfId="29309"/>
    <cellStyle name="SAPBEXHLevel1 4 2 4" xfId="29310"/>
    <cellStyle name="SAPBEXHLevel1 4 2 4 2" xfId="29311"/>
    <cellStyle name="SAPBEXHLevel1 4 2 4 3" xfId="29312"/>
    <cellStyle name="SAPBEXHLevel1 4 2 4 4" xfId="29313"/>
    <cellStyle name="SAPBEXHLevel1 4 2 4 5" xfId="29314"/>
    <cellStyle name="SAPBEXHLevel1 4 2 4 6" xfId="29315"/>
    <cellStyle name="SAPBEXHLevel1 4 2 4 7" xfId="29316"/>
    <cellStyle name="SAPBEXHLevel1 4 2 4 8" xfId="29317"/>
    <cellStyle name="SAPBEXHLevel1 4 2 5" xfId="29318"/>
    <cellStyle name="SAPBEXHLevel1 4 2 5 2" xfId="29319"/>
    <cellStyle name="SAPBEXHLevel1 4 2 5 3" xfId="29320"/>
    <cellStyle name="SAPBEXHLevel1 4 2 5 4" xfId="29321"/>
    <cellStyle name="SAPBEXHLevel1 4 2 5 5" xfId="29322"/>
    <cellStyle name="SAPBEXHLevel1 4 2 5 6" xfId="29323"/>
    <cellStyle name="SAPBEXHLevel1 4 2 5 7" xfId="29324"/>
    <cellStyle name="SAPBEXHLevel1 4 2 5 8" xfId="29325"/>
    <cellStyle name="SAPBEXHLevel1 4 2 6" xfId="29326"/>
    <cellStyle name="SAPBEXHLevel1 4 2 7" xfId="29327"/>
    <cellStyle name="SAPBEXHLevel1 4 2 8" xfId="29328"/>
    <cellStyle name="SAPBEXHLevel1 4 2 9" xfId="29329"/>
    <cellStyle name="SAPBEXHLevel1 4 3" xfId="29330"/>
    <cellStyle name="SAPBEXHLevel1 4 3 10" xfId="29331"/>
    <cellStyle name="SAPBEXHLevel1 4 3 11" xfId="29332"/>
    <cellStyle name="SAPBEXHLevel1 4 3 12" xfId="29333"/>
    <cellStyle name="SAPBEXHLevel1 4 3 13" xfId="29334"/>
    <cellStyle name="SAPBEXHLevel1 4 3 14" xfId="29335"/>
    <cellStyle name="SAPBEXHLevel1 4 3 2" xfId="29336"/>
    <cellStyle name="SAPBEXHLevel1 4 3 2 2" xfId="29337"/>
    <cellStyle name="SAPBEXHLevel1 4 3 2 3" xfId="29338"/>
    <cellStyle name="SAPBEXHLevel1 4 3 2 4" xfId="29339"/>
    <cellStyle name="SAPBEXHLevel1 4 3 2 5" xfId="29340"/>
    <cellStyle name="SAPBEXHLevel1 4 3 2 6" xfId="29341"/>
    <cellStyle name="SAPBEXHLevel1 4 3 2 7" xfId="29342"/>
    <cellStyle name="SAPBEXHLevel1 4 3 2 8" xfId="29343"/>
    <cellStyle name="SAPBEXHLevel1 4 3 3" xfId="29344"/>
    <cellStyle name="SAPBEXHLevel1 4 3 3 2" xfId="29345"/>
    <cellStyle name="SAPBEXHLevel1 4 3 3 3" xfId="29346"/>
    <cellStyle name="SAPBEXHLevel1 4 3 3 4" xfId="29347"/>
    <cellStyle name="SAPBEXHLevel1 4 3 3 5" xfId="29348"/>
    <cellStyle name="SAPBEXHLevel1 4 3 3 6" xfId="29349"/>
    <cellStyle name="SAPBEXHLevel1 4 3 3 7" xfId="29350"/>
    <cellStyle name="SAPBEXHLevel1 4 3 3 8" xfId="29351"/>
    <cellStyle name="SAPBEXHLevel1 4 3 4" xfId="29352"/>
    <cellStyle name="SAPBEXHLevel1 4 3 4 2" xfId="29353"/>
    <cellStyle name="SAPBEXHLevel1 4 3 4 3" xfId="29354"/>
    <cellStyle name="SAPBEXHLevel1 4 3 4 4" xfId="29355"/>
    <cellStyle name="SAPBEXHLevel1 4 3 4 5" xfId="29356"/>
    <cellStyle name="SAPBEXHLevel1 4 3 4 6" xfId="29357"/>
    <cellStyle name="SAPBEXHLevel1 4 3 4 7" xfId="29358"/>
    <cellStyle name="SAPBEXHLevel1 4 3 4 8" xfId="29359"/>
    <cellStyle name="SAPBEXHLevel1 4 3 5" xfId="29360"/>
    <cellStyle name="SAPBEXHLevel1 4 3 6" xfId="29361"/>
    <cellStyle name="SAPBEXHLevel1 4 3 7" xfId="29362"/>
    <cellStyle name="SAPBEXHLevel1 4 3 8" xfId="29363"/>
    <cellStyle name="SAPBEXHLevel1 4 3 9" xfId="29364"/>
    <cellStyle name="SAPBEXHLevel1 4 4" xfId="29365"/>
    <cellStyle name="SAPBEXHLevel1 4 4 2" xfId="29366"/>
    <cellStyle name="SAPBEXHLevel1 4 4 3" xfId="29367"/>
    <cellStyle name="SAPBEXHLevel1 4 4 4" xfId="29368"/>
    <cellStyle name="SAPBEXHLevel1 4 4 5" xfId="29369"/>
    <cellStyle name="SAPBEXHLevel1 4 4 6" xfId="29370"/>
    <cellStyle name="SAPBEXHLevel1 4 4 7" xfId="29371"/>
    <cellStyle name="SAPBEXHLevel1 4 4 8" xfId="29372"/>
    <cellStyle name="SAPBEXHLevel1 4 5" xfId="29373"/>
    <cellStyle name="SAPBEXHLevel1 4 5 2" xfId="29374"/>
    <cellStyle name="SAPBEXHLevel1 4 5 3" xfId="29375"/>
    <cellStyle name="SAPBEXHLevel1 4 5 4" xfId="29376"/>
    <cellStyle name="SAPBEXHLevel1 4 5 5" xfId="29377"/>
    <cellStyle name="SAPBEXHLevel1 4 5 6" xfId="29378"/>
    <cellStyle name="SAPBEXHLevel1 4 5 7" xfId="29379"/>
    <cellStyle name="SAPBEXHLevel1 4 5 8" xfId="29380"/>
    <cellStyle name="SAPBEXHLevel1 4 6" xfId="29381"/>
    <cellStyle name="SAPBEXHLevel1 4 6 2" xfId="29382"/>
    <cellStyle name="SAPBEXHLevel1 4 6 3" xfId="29383"/>
    <cellStyle name="SAPBEXHLevel1 4 6 4" xfId="29384"/>
    <cellStyle name="SAPBEXHLevel1 4 6 5" xfId="29385"/>
    <cellStyle name="SAPBEXHLevel1 4 6 6" xfId="29386"/>
    <cellStyle name="SAPBEXHLevel1 4 6 7" xfId="29387"/>
    <cellStyle name="SAPBEXHLevel1 4 6 8" xfId="29388"/>
    <cellStyle name="SAPBEXHLevel1 4 7" xfId="29389"/>
    <cellStyle name="SAPBEXHLevel1 4 8" xfId="29390"/>
    <cellStyle name="SAPBEXHLevel1 4 9" xfId="29391"/>
    <cellStyle name="SAPBEXHLevel1 5" xfId="29392"/>
    <cellStyle name="SAPBEXHLevel1 5 10" xfId="29393"/>
    <cellStyle name="SAPBEXHLevel1 5 11" xfId="29394"/>
    <cellStyle name="SAPBEXHLevel1 5 12" xfId="29395"/>
    <cellStyle name="SAPBEXHLevel1 5 13" xfId="29396"/>
    <cellStyle name="SAPBEXHLevel1 5 14" xfId="29397"/>
    <cellStyle name="SAPBEXHLevel1 5 15" xfId="29398"/>
    <cellStyle name="SAPBEXHLevel1 5 16" xfId="29399"/>
    <cellStyle name="SAPBEXHLevel1 5 2" xfId="29400"/>
    <cellStyle name="SAPBEXHLevel1 5 2 10" xfId="29401"/>
    <cellStyle name="SAPBEXHLevel1 5 2 11" xfId="29402"/>
    <cellStyle name="SAPBEXHLevel1 5 2 12" xfId="29403"/>
    <cellStyle name="SAPBEXHLevel1 5 2 13" xfId="29404"/>
    <cellStyle name="SAPBEXHLevel1 5 2 14" xfId="29405"/>
    <cellStyle name="SAPBEXHLevel1 5 2 2" xfId="29406"/>
    <cellStyle name="SAPBEXHLevel1 5 2 2 2" xfId="29407"/>
    <cellStyle name="SAPBEXHLevel1 5 2 2 3" xfId="29408"/>
    <cellStyle name="SAPBEXHLevel1 5 2 2 4" xfId="29409"/>
    <cellStyle name="SAPBEXHLevel1 5 2 2 5" xfId="29410"/>
    <cellStyle name="SAPBEXHLevel1 5 2 2 6" xfId="29411"/>
    <cellStyle name="SAPBEXHLevel1 5 2 2 7" xfId="29412"/>
    <cellStyle name="SAPBEXHLevel1 5 2 2 8" xfId="29413"/>
    <cellStyle name="SAPBEXHLevel1 5 2 3" xfId="29414"/>
    <cellStyle name="SAPBEXHLevel1 5 2 3 2" xfId="29415"/>
    <cellStyle name="SAPBEXHLevel1 5 2 3 3" xfId="29416"/>
    <cellStyle name="SAPBEXHLevel1 5 2 3 4" xfId="29417"/>
    <cellStyle name="SAPBEXHLevel1 5 2 3 5" xfId="29418"/>
    <cellStyle name="SAPBEXHLevel1 5 2 3 6" xfId="29419"/>
    <cellStyle name="SAPBEXHLevel1 5 2 3 7" xfId="29420"/>
    <cellStyle name="SAPBEXHLevel1 5 2 3 8" xfId="29421"/>
    <cellStyle name="SAPBEXHLevel1 5 2 4" xfId="29422"/>
    <cellStyle name="SAPBEXHLevel1 5 2 4 2" xfId="29423"/>
    <cellStyle name="SAPBEXHLevel1 5 2 4 3" xfId="29424"/>
    <cellStyle name="SAPBEXHLevel1 5 2 4 4" xfId="29425"/>
    <cellStyle name="SAPBEXHLevel1 5 2 4 5" xfId="29426"/>
    <cellStyle name="SAPBEXHLevel1 5 2 4 6" xfId="29427"/>
    <cellStyle name="SAPBEXHLevel1 5 2 4 7" xfId="29428"/>
    <cellStyle name="SAPBEXHLevel1 5 2 4 8" xfId="29429"/>
    <cellStyle name="SAPBEXHLevel1 5 2 5" xfId="29430"/>
    <cellStyle name="SAPBEXHLevel1 5 2 6" xfId="29431"/>
    <cellStyle name="SAPBEXHLevel1 5 2 7" xfId="29432"/>
    <cellStyle name="SAPBEXHLevel1 5 2 8" xfId="29433"/>
    <cellStyle name="SAPBEXHLevel1 5 2 9" xfId="29434"/>
    <cellStyle name="SAPBEXHLevel1 5 3" xfId="29435"/>
    <cellStyle name="SAPBEXHLevel1 5 3 2" xfId="29436"/>
    <cellStyle name="SAPBEXHLevel1 5 3 3" xfId="29437"/>
    <cellStyle name="SAPBEXHLevel1 5 3 4" xfId="29438"/>
    <cellStyle name="SAPBEXHLevel1 5 3 5" xfId="29439"/>
    <cellStyle name="SAPBEXHLevel1 5 3 6" xfId="29440"/>
    <cellStyle name="SAPBEXHLevel1 5 3 7" xfId="29441"/>
    <cellStyle name="SAPBEXHLevel1 5 3 8" xfId="29442"/>
    <cellStyle name="SAPBEXHLevel1 5 4" xfId="29443"/>
    <cellStyle name="SAPBEXHLevel1 5 4 2" xfId="29444"/>
    <cellStyle name="SAPBEXHLevel1 5 4 3" xfId="29445"/>
    <cellStyle name="SAPBEXHLevel1 5 4 4" xfId="29446"/>
    <cellStyle name="SAPBEXHLevel1 5 4 5" xfId="29447"/>
    <cellStyle name="SAPBEXHLevel1 5 4 6" xfId="29448"/>
    <cellStyle name="SAPBEXHLevel1 5 4 7" xfId="29449"/>
    <cellStyle name="SAPBEXHLevel1 5 4 8" xfId="29450"/>
    <cellStyle name="SAPBEXHLevel1 5 5" xfId="29451"/>
    <cellStyle name="SAPBEXHLevel1 5 5 2" xfId="29452"/>
    <cellStyle name="SAPBEXHLevel1 5 5 3" xfId="29453"/>
    <cellStyle name="SAPBEXHLevel1 5 5 4" xfId="29454"/>
    <cellStyle name="SAPBEXHLevel1 5 5 5" xfId="29455"/>
    <cellStyle name="SAPBEXHLevel1 5 5 6" xfId="29456"/>
    <cellStyle name="SAPBEXHLevel1 5 5 7" xfId="29457"/>
    <cellStyle name="SAPBEXHLevel1 5 5 8" xfId="29458"/>
    <cellStyle name="SAPBEXHLevel1 5 6" xfId="29459"/>
    <cellStyle name="SAPBEXHLevel1 5 7" xfId="29460"/>
    <cellStyle name="SAPBEXHLevel1 5 8" xfId="29461"/>
    <cellStyle name="SAPBEXHLevel1 5 9" xfId="29462"/>
    <cellStyle name="SAPBEXHLevel1 6" xfId="29463"/>
    <cellStyle name="SAPBEXHLevel1 6 10" xfId="29464"/>
    <cellStyle name="SAPBEXHLevel1 6 11" xfId="29465"/>
    <cellStyle name="SAPBEXHLevel1 6 12" xfId="29466"/>
    <cellStyle name="SAPBEXHLevel1 6 13" xfId="29467"/>
    <cellStyle name="SAPBEXHLevel1 6 14" xfId="29468"/>
    <cellStyle name="SAPBEXHLevel1 6 2" xfId="29469"/>
    <cellStyle name="SAPBEXHLevel1 6 2 10" xfId="29470"/>
    <cellStyle name="SAPBEXHLevel1 6 2 2" xfId="29471"/>
    <cellStyle name="SAPBEXHLevel1 6 2 3" xfId="29472"/>
    <cellStyle name="SAPBEXHLevel1 6 2 4" xfId="29473"/>
    <cellStyle name="SAPBEXHLevel1 6 2 5" xfId="29474"/>
    <cellStyle name="SAPBEXHLevel1 6 2 6" xfId="29475"/>
    <cellStyle name="SAPBEXHLevel1 6 2 7" xfId="29476"/>
    <cellStyle name="SAPBEXHLevel1 6 2 8" xfId="29477"/>
    <cellStyle name="SAPBEXHLevel1 6 2 9" xfId="29478"/>
    <cellStyle name="SAPBEXHLevel1 6 3" xfId="29479"/>
    <cellStyle name="SAPBEXHLevel1 6 3 2" xfId="29480"/>
    <cellStyle name="SAPBEXHLevel1 6 3 3" xfId="29481"/>
    <cellStyle name="SAPBEXHLevel1 6 3 4" xfId="29482"/>
    <cellStyle name="SAPBEXHLevel1 6 3 5" xfId="29483"/>
    <cellStyle name="SAPBEXHLevel1 6 3 6" xfId="29484"/>
    <cellStyle name="SAPBEXHLevel1 6 3 7" xfId="29485"/>
    <cellStyle name="SAPBEXHLevel1 6 3 8" xfId="29486"/>
    <cellStyle name="SAPBEXHLevel1 6 4" xfId="29487"/>
    <cellStyle name="SAPBEXHLevel1 6 4 2" xfId="29488"/>
    <cellStyle name="SAPBEXHLevel1 6 4 3" xfId="29489"/>
    <cellStyle name="SAPBEXHLevel1 6 4 4" xfId="29490"/>
    <cellStyle name="SAPBEXHLevel1 6 4 5" xfId="29491"/>
    <cellStyle name="SAPBEXHLevel1 6 4 6" xfId="29492"/>
    <cellStyle name="SAPBEXHLevel1 6 4 7" xfId="29493"/>
    <cellStyle name="SAPBEXHLevel1 6 4 8" xfId="29494"/>
    <cellStyle name="SAPBEXHLevel1 6 5" xfId="29495"/>
    <cellStyle name="SAPBEXHLevel1 6 6" xfId="29496"/>
    <cellStyle name="SAPBEXHLevel1 6 7" xfId="29497"/>
    <cellStyle name="SAPBEXHLevel1 6 8" xfId="29498"/>
    <cellStyle name="SAPBEXHLevel1 6 9" xfId="29499"/>
    <cellStyle name="SAPBEXHLevel1 7" xfId="29500"/>
    <cellStyle name="SAPBEXHLevel1 7 10" xfId="29501"/>
    <cellStyle name="SAPBEXHLevel1 7 2" xfId="29502"/>
    <cellStyle name="SAPBEXHLevel1 7 2 2" xfId="29503"/>
    <cellStyle name="SAPBEXHLevel1 7 2 3" xfId="29504"/>
    <cellStyle name="SAPBEXHLevel1 7 2 4" xfId="29505"/>
    <cellStyle name="SAPBEXHLevel1 7 2 5" xfId="29506"/>
    <cellStyle name="SAPBEXHLevel1 7 2 6" xfId="29507"/>
    <cellStyle name="SAPBEXHLevel1 7 3" xfId="29508"/>
    <cellStyle name="SAPBEXHLevel1 7 4" xfId="29509"/>
    <cellStyle name="SAPBEXHLevel1 7 5" xfId="29510"/>
    <cellStyle name="SAPBEXHLevel1 7 6" xfId="29511"/>
    <cellStyle name="SAPBEXHLevel1 7 7" xfId="29512"/>
    <cellStyle name="SAPBEXHLevel1 7 8" xfId="29513"/>
    <cellStyle name="SAPBEXHLevel1 7 9" xfId="29514"/>
    <cellStyle name="SAPBEXHLevel1 8" xfId="29515"/>
    <cellStyle name="SAPBEXHLevel1 8 10" xfId="29516"/>
    <cellStyle name="SAPBEXHLevel1 8 2" xfId="29517"/>
    <cellStyle name="SAPBEXHLevel1 8 2 2" xfId="29518"/>
    <cellStyle name="SAPBEXHLevel1 8 2 3" xfId="29519"/>
    <cellStyle name="SAPBEXHLevel1 8 2 4" xfId="29520"/>
    <cellStyle name="SAPBEXHLevel1 8 2 5" xfId="29521"/>
    <cellStyle name="SAPBEXHLevel1 8 2 6" xfId="29522"/>
    <cellStyle name="SAPBEXHLevel1 8 3" xfId="29523"/>
    <cellStyle name="SAPBEXHLevel1 8 4" xfId="29524"/>
    <cellStyle name="SAPBEXHLevel1 8 5" xfId="29525"/>
    <cellStyle name="SAPBEXHLevel1 8 6" xfId="29526"/>
    <cellStyle name="SAPBEXHLevel1 8 7" xfId="29527"/>
    <cellStyle name="SAPBEXHLevel1 8 8" xfId="29528"/>
    <cellStyle name="SAPBEXHLevel1 8 9" xfId="29529"/>
    <cellStyle name="SAPBEXHLevel1 9" xfId="29530"/>
    <cellStyle name="SAPBEXHLevel1 9 10" xfId="29531"/>
    <cellStyle name="SAPBEXHLevel1 9 2" xfId="29532"/>
    <cellStyle name="SAPBEXHLevel1 9 2 2" xfId="29533"/>
    <cellStyle name="SAPBEXHLevel1 9 2 3" xfId="29534"/>
    <cellStyle name="SAPBEXHLevel1 9 2 4" xfId="29535"/>
    <cellStyle name="SAPBEXHLevel1 9 2 5" xfId="29536"/>
    <cellStyle name="SAPBEXHLevel1 9 2 6" xfId="29537"/>
    <cellStyle name="SAPBEXHLevel1 9 3" xfId="29538"/>
    <cellStyle name="SAPBEXHLevel1 9 4" xfId="29539"/>
    <cellStyle name="SAPBEXHLevel1 9 5" xfId="29540"/>
    <cellStyle name="SAPBEXHLevel1 9 6" xfId="29541"/>
    <cellStyle name="SAPBEXHLevel1 9 7" xfId="29542"/>
    <cellStyle name="SAPBEXHLevel1 9 8" xfId="29543"/>
    <cellStyle name="SAPBEXHLevel1 9 9" xfId="29544"/>
    <cellStyle name="SAPBEXHLevel1_2. Приложение Доп материалы согласованияБП_БП" xfId="29545"/>
    <cellStyle name="SAPBEXHLevel1X" xfId="29546"/>
    <cellStyle name="SAPBEXHLevel1X 10" xfId="29547"/>
    <cellStyle name="SAPBEXHLevel1X 10 2" xfId="29548"/>
    <cellStyle name="SAPBEXHLevel1X 10 2 2" xfId="29549"/>
    <cellStyle name="SAPBEXHLevel1X 10 2 3" xfId="29550"/>
    <cellStyle name="SAPBEXHLevel1X 10 2 4" xfId="29551"/>
    <cellStyle name="SAPBEXHLevel1X 10 2 5" xfId="29552"/>
    <cellStyle name="SAPBEXHLevel1X 10 2 6" xfId="29553"/>
    <cellStyle name="SAPBEXHLevel1X 10 3" xfId="29554"/>
    <cellStyle name="SAPBEXHLevel1X 10 4" xfId="29555"/>
    <cellStyle name="SAPBEXHLevel1X 10 5" xfId="29556"/>
    <cellStyle name="SAPBEXHLevel1X 10 6" xfId="29557"/>
    <cellStyle name="SAPBEXHLevel1X 10 7" xfId="29558"/>
    <cellStyle name="SAPBEXHLevel1X 11" xfId="29559"/>
    <cellStyle name="SAPBEXHLevel1X 11 2" xfId="29560"/>
    <cellStyle name="SAPBEXHLevel1X 11 3" xfId="29561"/>
    <cellStyle name="SAPBEXHLevel1X 11 4" xfId="29562"/>
    <cellStyle name="SAPBEXHLevel1X 11 5" xfId="29563"/>
    <cellStyle name="SAPBEXHLevel1X 11 6" xfId="29564"/>
    <cellStyle name="SAPBEXHLevel1X 12" xfId="29565"/>
    <cellStyle name="SAPBEXHLevel1X 13" xfId="29566"/>
    <cellStyle name="SAPBEXHLevel1X 14" xfId="29567"/>
    <cellStyle name="SAPBEXHLevel1X 15" xfId="29568"/>
    <cellStyle name="SAPBEXHLevel1X 16" xfId="29569"/>
    <cellStyle name="SAPBEXHLevel1X 17" xfId="29570"/>
    <cellStyle name="SAPBEXHLevel1X 18" xfId="29571"/>
    <cellStyle name="SAPBEXHLevel1X 19" xfId="29572"/>
    <cellStyle name="SAPBEXHLevel1X 2" xfId="29573"/>
    <cellStyle name="SAPBEXHLevel1X 2 10" xfId="29574"/>
    <cellStyle name="SAPBEXHLevel1X 2 11" xfId="29575"/>
    <cellStyle name="SAPBEXHLevel1X 2 12" xfId="29576"/>
    <cellStyle name="SAPBEXHLevel1X 2 13" xfId="29577"/>
    <cellStyle name="SAPBEXHLevel1X 2 14" xfId="29578"/>
    <cellStyle name="SAPBEXHLevel1X 2 15" xfId="29579"/>
    <cellStyle name="SAPBEXHLevel1X 2 16" xfId="29580"/>
    <cellStyle name="SAPBEXHLevel1X 2 2" xfId="29581"/>
    <cellStyle name="SAPBEXHLevel1X 2 2 10" xfId="29582"/>
    <cellStyle name="SAPBEXHLevel1X 2 2 11" xfId="29583"/>
    <cellStyle name="SAPBEXHLevel1X 2 2 12" xfId="29584"/>
    <cellStyle name="SAPBEXHLevel1X 2 2 13" xfId="29585"/>
    <cellStyle name="SAPBEXHLevel1X 2 2 14" xfId="29586"/>
    <cellStyle name="SAPBEXHLevel1X 2 2 15" xfId="29587"/>
    <cellStyle name="SAPBEXHLevel1X 2 2 16" xfId="29588"/>
    <cellStyle name="SAPBEXHLevel1X 2 2 2" xfId="29589"/>
    <cellStyle name="SAPBEXHLevel1X 2 2 2 10" xfId="29590"/>
    <cellStyle name="SAPBEXHLevel1X 2 2 2 11" xfId="29591"/>
    <cellStyle name="SAPBEXHLevel1X 2 2 2 12" xfId="29592"/>
    <cellStyle name="SAPBEXHLevel1X 2 2 2 13" xfId="29593"/>
    <cellStyle name="SAPBEXHLevel1X 2 2 2 14" xfId="29594"/>
    <cellStyle name="SAPBEXHLevel1X 2 2 2 2" xfId="29595"/>
    <cellStyle name="SAPBEXHLevel1X 2 2 2 2 2" xfId="29596"/>
    <cellStyle name="SAPBEXHLevel1X 2 2 2 2 3" xfId="29597"/>
    <cellStyle name="SAPBEXHLevel1X 2 2 2 2 4" xfId="29598"/>
    <cellStyle name="SAPBEXHLevel1X 2 2 2 2 5" xfId="29599"/>
    <cellStyle name="SAPBEXHLevel1X 2 2 2 2 6" xfId="29600"/>
    <cellStyle name="SAPBEXHLevel1X 2 2 2 2 7" xfId="29601"/>
    <cellStyle name="SAPBEXHLevel1X 2 2 2 2 8" xfId="29602"/>
    <cellStyle name="SAPBEXHLevel1X 2 2 2 3" xfId="29603"/>
    <cellStyle name="SAPBEXHLevel1X 2 2 2 3 2" xfId="29604"/>
    <cellStyle name="SAPBEXHLevel1X 2 2 2 3 3" xfId="29605"/>
    <cellStyle name="SAPBEXHLevel1X 2 2 2 3 4" xfId="29606"/>
    <cellStyle name="SAPBEXHLevel1X 2 2 2 3 5" xfId="29607"/>
    <cellStyle name="SAPBEXHLevel1X 2 2 2 3 6" xfId="29608"/>
    <cellStyle name="SAPBEXHLevel1X 2 2 2 3 7" xfId="29609"/>
    <cellStyle name="SAPBEXHLevel1X 2 2 2 3 8" xfId="29610"/>
    <cellStyle name="SAPBEXHLevel1X 2 2 2 4" xfId="29611"/>
    <cellStyle name="SAPBEXHLevel1X 2 2 2 4 2" xfId="29612"/>
    <cellStyle name="SAPBEXHLevel1X 2 2 2 4 3" xfId="29613"/>
    <cellStyle name="SAPBEXHLevel1X 2 2 2 4 4" xfId="29614"/>
    <cellStyle name="SAPBEXHLevel1X 2 2 2 4 5" xfId="29615"/>
    <cellStyle name="SAPBEXHLevel1X 2 2 2 4 6" xfId="29616"/>
    <cellStyle name="SAPBEXHLevel1X 2 2 2 4 7" xfId="29617"/>
    <cellStyle name="SAPBEXHLevel1X 2 2 2 4 8" xfId="29618"/>
    <cellStyle name="SAPBEXHLevel1X 2 2 2 5" xfId="29619"/>
    <cellStyle name="SAPBEXHLevel1X 2 2 2 6" xfId="29620"/>
    <cellStyle name="SAPBEXHLevel1X 2 2 2 7" xfId="29621"/>
    <cellStyle name="SAPBEXHLevel1X 2 2 2 8" xfId="29622"/>
    <cellStyle name="SAPBEXHLevel1X 2 2 2 9" xfId="29623"/>
    <cellStyle name="SAPBEXHLevel1X 2 2 3" xfId="29624"/>
    <cellStyle name="SAPBEXHLevel1X 2 2 3 2" xfId="29625"/>
    <cellStyle name="SAPBEXHLevel1X 2 2 3 3" xfId="29626"/>
    <cellStyle name="SAPBEXHLevel1X 2 2 3 4" xfId="29627"/>
    <cellStyle name="SAPBEXHLevel1X 2 2 3 5" xfId="29628"/>
    <cellStyle name="SAPBEXHLevel1X 2 2 3 6" xfId="29629"/>
    <cellStyle name="SAPBEXHLevel1X 2 2 3 7" xfId="29630"/>
    <cellStyle name="SAPBEXHLevel1X 2 2 3 8" xfId="29631"/>
    <cellStyle name="SAPBEXHLevel1X 2 2 4" xfId="29632"/>
    <cellStyle name="SAPBEXHLevel1X 2 2 4 2" xfId="29633"/>
    <cellStyle name="SAPBEXHLevel1X 2 2 4 3" xfId="29634"/>
    <cellStyle name="SAPBEXHLevel1X 2 2 4 4" xfId="29635"/>
    <cellStyle name="SAPBEXHLevel1X 2 2 4 5" xfId="29636"/>
    <cellStyle name="SAPBEXHLevel1X 2 2 4 6" xfId="29637"/>
    <cellStyle name="SAPBEXHLevel1X 2 2 4 7" xfId="29638"/>
    <cellStyle name="SAPBEXHLevel1X 2 2 4 8" xfId="29639"/>
    <cellStyle name="SAPBEXHLevel1X 2 2 5" xfId="29640"/>
    <cellStyle name="SAPBEXHLevel1X 2 2 5 2" xfId="29641"/>
    <cellStyle name="SAPBEXHLevel1X 2 2 5 3" xfId="29642"/>
    <cellStyle name="SAPBEXHLevel1X 2 2 5 4" xfId="29643"/>
    <cellStyle name="SAPBEXHLevel1X 2 2 5 5" xfId="29644"/>
    <cellStyle name="SAPBEXHLevel1X 2 2 5 6" xfId="29645"/>
    <cellStyle name="SAPBEXHLevel1X 2 2 5 7" xfId="29646"/>
    <cellStyle name="SAPBEXHLevel1X 2 2 5 8" xfId="29647"/>
    <cellStyle name="SAPBEXHLevel1X 2 2 6" xfId="29648"/>
    <cellStyle name="SAPBEXHLevel1X 2 2 7" xfId="29649"/>
    <cellStyle name="SAPBEXHLevel1X 2 2 8" xfId="29650"/>
    <cellStyle name="SAPBEXHLevel1X 2 2 9" xfId="29651"/>
    <cellStyle name="SAPBEXHLevel1X 2 3" xfId="29652"/>
    <cellStyle name="SAPBEXHLevel1X 2 3 10" xfId="29653"/>
    <cellStyle name="SAPBEXHLevel1X 2 3 11" xfId="29654"/>
    <cellStyle name="SAPBEXHLevel1X 2 3 12" xfId="29655"/>
    <cellStyle name="SAPBEXHLevel1X 2 3 13" xfId="29656"/>
    <cellStyle name="SAPBEXHLevel1X 2 3 14" xfId="29657"/>
    <cellStyle name="SAPBEXHLevel1X 2 3 2" xfId="29658"/>
    <cellStyle name="SAPBEXHLevel1X 2 3 2 2" xfId="29659"/>
    <cellStyle name="SAPBEXHLevel1X 2 3 2 3" xfId="29660"/>
    <cellStyle name="SAPBEXHLevel1X 2 3 2 4" xfId="29661"/>
    <cellStyle name="SAPBEXHLevel1X 2 3 2 5" xfId="29662"/>
    <cellStyle name="SAPBEXHLevel1X 2 3 2 6" xfId="29663"/>
    <cellStyle name="SAPBEXHLevel1X 2 3 2 7" xfId="29664"/>
    <cellStyle name="SAPBEXHLevel1X 2 3 2 8" xfId="29665"/>
    <cellStyle name="SAPBEXHLevel1X 2 3 3" xfId="29666"/>
    <cellStyle name="SAPBEXHLevel1X 2 3 3 2" xfId="29667"/>
    <cellStyle name="SAPBEXHLevel1X 2 3 3 3" xfId="29668"/>
    <cellStyle name="SAPBEXHLevel1X 2 3 3 4" xfId="29669"/>
    <cellStyle name="SAPBEXHLevel1X 2 3 3 5" xfId="29670"/>
    <cellStyle name="SAPBEXHLevel1X 2 3 3 6" xfId="29671"/>
    <cellStyle name="SAPBEXHLevel1X 2 3 3 7" xfId="29672"/>
    <cellStyle name="SAPBEXHLevel1X 2 3 3 8" xfId="29673"/>
    <cellStyle name="SAPBEXHLevel1X 2 3 4" xfId="29674"/>
    <cellStyle name="SAPBEXHLevel1X 2 3 4 2" xfId="29675"/>
    <cellStyle name="SAPBEXHLevel1X 2 3 4 3" xfId="29676"/>
    <cellStyle name="SAPBEXHLevel1X 2 3 4 4" xfId="29677"/>
    <cellStyle name="SAPBEXHLevel1X 2 3 4 5" xfId="29678"/>
    <cellStyle name="SAPBEXHLevel1X 2 3 4 6" xfId="29679"/>
    <cellStyle name="SAPBEXHLevel1X 2 3 4 7" xfId="29680"/>
    <cellStyle name="SAPBEXHLevel1X 2 3 4 8" xfId="29681"/>
    <cellStyle name="SAPBEXHLevel1X 2 3 5" xfId="29682"/>
    <cellStyle name="SAPBEXHLevel1X 2 3 6" xfId="29683"/>
    <cellStyle name="SAPBEXHLevel1X 2 3 7" xfId="29684"/>
    <cellStyle name="SAPBEXHLevel1X 2 3 8" xfId="29685"/>
    <cellStyle name="SAPBEXHLevel1X 2 3 9" xfId="29686"/>
    <cellStyle name="SAPBEXHLevel1X 2 4" xfId="29687"/>
    <cellStyle name="SAPBEXHLevel1X 2 4 10" xfId="29688"/>
    <cellStyle name="SAPBEXHLevel1X 2 4 2" xfId="29689"/>
    <cellStyle name="SAPBEXHLevel1X 2 4 3" xfId="29690"/>
    <cellStyle name="SAPBEXHLevel1X 2 4 4" xfId="29691"/>
    <cellStyle name="SAPBEXHLevel1X 2 4 5" xfId="29692"/>
    <cellStyle name="SAPBEXHLevel1X 2 4 6" xfId="29693"/>
    <cellStyle name="SAPBEXHLevel1X 2 4 7" xfId="29694"/>
    <cellStyle name="SAPBEXHLevel1X 2 4 8" xfId="29695"/>
    <cellStyle name="SAPBEXHLevel1X 2 4 9" xfId="29696"/>
    <cellStyle name="SAPBEXHLevel1X 2 5" xfId="29697"/>
    <cellStyle name="SAPBEXHLevel1X 2 5 2" xfId="29698"/>
    <cellStyle name="SAPBEXHLevel1X 2 5 3" xfId="29699"/>
    <cellStyle name="SAPBEXHLevel1X 2 5 4" xfId="29700"/>
    <cellStyle name="SAPBEXHLevel1X 2 5 5" xfId="29701"/>
    <cellStyle name="SAPBEXHLevel1X 2 5 6" xfId="29702"/>
    <cellStyle name="SAPBEXHLevel1X 2 5 7" xfId="29703"/>
    <cellStyle name="SAPBEXHLevel1X 2 5 8" xfId="29704"/>
    <cellStyle name="SAPBEXHLevel1X 2 6" xfId="29705"/>
    <cellStyle name="SAPBEXHLevel1X 2 6 2" xfId="29706"/>
    <cellStyle name="SAPBEXHLevel1X 2 6 3" xfId="29707"/>
    <cellStyle name="SAPBEXHLevel1X 2 6 4" xfId="29708"/>
    <cellStyle name="SAPBEXHLevel1X 2 6 5" xfId="29709"/>
    <cellStyle name="SAPBEXHLevel1X 2 6 6" xfId="29710"/>
    <cellStyle name="SAPBEXHLevel1X 2 6 7" xfId="29711"/>
    <cellStyle name="SAPBEXHLevel1X 2 6 8" xfId="29712"/>
    <cellStyle name="SAPBEXHLevel1X 2 7" xfId="29713"/>
    <cellStyle name="SAPBEXHLevel1X 2 8" xfId="29714"/>
    <cellStyle name="SAPBEXHLevel1X 2 9" xfId="29715"/>
    <cellStyle name="SAPBEXHLevel1X 3" xfId="29716"/>
    <cellStyle name="SAPBEXHLevel1X 3 10" xfId="29717"/>
    <cellStyle name="SAPBEXHLevel1X 3 11" xfId="29718"/>
    <cellStyle name="SAPBEXHLevel1X 3 12" xfId="29719"/>
    <cellStyle name="SAPBEXHLevel1X 3 13" xfId="29720"/>
    <cellStyle name="SAPBEXHLevel1X 3 14" xfId="29721"/>
    <cellStyle name="SAPBEXHLevel1X 3 15" xfId="29722"/>
    <cellStyle name="SAPBEXHLevel1X 3 16" xfId="29723"/>
    <cellStyle name="SAPBEXHLevel1X 3 2" xfId="29724"/>
    <cellStyle name="SAPBEXHLevel1X 3 2 10" xfId="29725"/>
    <cellStyle name="SAPBEXHLevel1X 3 2 11" xfId="29726"/>
    <cellStyle name="SAPBEXHLevel1X 3 2 12" xfId="29727"/>
    <cellStyle name="SAPBEXHLevel1X 3 2 13" xfId="29728"/>
    <cellStyle name="SAPBEXHLevel1X 3 2 14" xfId="29729"/>
    <cellStyle name="SAPBEXHLevel1X 3 2 15" xfId="29730"/>
    <cellStyle name="SAPBEXHLevel1X 3 2 16" xfId="29731"/>
    <cellStyle name="SAPBEXHLevel1X 3 2 2" xfId="29732"/>
    <cellStyle name="SAPBEXHLevel1X 3 2 2 10" xfId="29733"/>
    <cellStyle name="SAPBEXHLevel1X 3 2 2 11" xfId="29734"/>
    <cellStyle name="SAPBEXHLevel1X 3 2 2 12" xfId="29735"/>
    <cellStyle name="SAPBEXHLevel1X 3 2 2 2" xfId="29736"/>
    <cellStyle name="SAPBEXHLevel1X 3 2 2 2 2" xfId="29737"/>
    <cellStyle name="SAPBEXHLevel1X 3 2 2 2 3" xfId="29738"/>
    <cellStyle name="SAPBEXHLevel1X 3 2 2 2 4" xfId="29739"/>
    <cellStyle name="SAPBEXHLevel1X 3 2 2 2 5" xfId="29740"/>
    <cellStyle name="SAPBEXHLevel1X 3 2 2 2 6" xfId="29741"/>
    <cellStyle name="SAPBEXHLevel1X 3 2 2 2 7" xfId="29742"/>
    <cellStyle name="SAPBEXHLevel1X 3 2 2 2 8" xfId="29743"/>
    <cellStyle name="SAPBEXHLevel1X 3 2 2 3" xfId="29744"/>
    <cellStyle name="SAPBEXHLevel1X 3 2 2 3 2" xfId="29745"/>
    <cellStyle name="SAPBEXHLevel1X 3 2 2 3 3" xfId="29746"/>
    <cellStyle name="SAPBEXHLevel1X 3 2 2 3 4" xfId="29747"/>
    <cellStyle name="SAPBEXHLevel1X 3 2 2 3 5" xfId="29748"/>
    <cellStyle name="SAPBEXHLevel1X 3 2 2 3 6" xfId="29749"/>
    <cellStyle name="SAPBEXHLevel1X 3 2 2 3 7" xfId="29750"/>
    <cellStyle name="SAPBEXHLevel1X 3 2 2 3 8" xfId="29751"/>
    <cellStyle name="SAPBEXHLevel1X 3 2 2 4" xfId="29752"/>
    <cellStyle name="SAPBEXHLevel1X 3 2 2 4 2" xfId="29753"/>
    <cellStyle name="SAPBEXHLevel1X 3 2 2 4 3" xfId="29754"/>
    <cellStyle name="SAPBEXHLevel1X 3 2 2 4 4" xfId="29755"/>
    <cellStyle name="SAPBEXHLevel1X 3 2 2 4 5" xfId="29756"/>
    <cellStyle name="SAPBEXHLevel1X 3 2 2 4 6" xfId="29757"/>
    <cellStyle name="SAPBEXHLevel1X 3 2 2 4 7" xfId="29758"/>
    <cellStyle name="SAPBEXHLevel1X 3 2 2 4 8" xfId="29759"/>
    <cellStyle name="SAPBEXHLevel1X 3 2 2 5" xfId="29760"/>
    <cellStyle name="SAPBEXHLevel1X 3 2 2 6" xfId="29761"/>
    <cellStyle name="SAPBEXHLevel1X 3 2 2 7" xfId="29762"/>
    <cellStyle name="SAPBEXHLevel1X 3 2 2 8" xfId="29763"/>
    <cellStyle name="SAPBEXHLevel1X 3 2 2 9" xfId="29764"/>
    <cellStyle name="SAPBEXHLevel1X 3 2 3" xfId="29765"/>
    <cellStyle name="SAPBEXHLevel1X 3 2 3 2" xfId="29766"/>
    <cellStyle name="SAPBEXHLevel1X 3 2 3 3" xfId="29767"/>
    <cellStyle name="SAPBEXHLevel1X 3 2 3 4" xfId="29768"/>
    <cellStyle name="SAPBEXHLevel1X 3 2 3 5" xfId="29769"/>
    <cellStyle name="SAPBEXHLevel1X 3 2 3 6" xfId="29770"/>
    <cellStyle name="SAPBEXHLevel1X 3 2 3 7" xfId="29771"/>
    <cellStyle name="SAPBEXHLevel1X 3 2 3 8" xfId="29772"/>
    <cellStyle name="SAPBEXHLevel1X 3 2 4" xfId="29773"/>
    <cellStyle name="SAPBEXHLevel1X 3 2 4 2" xfId="29774"/>
    <cellStyle name="SAPBEXHLevel1X 3 2 4 3" xfId="29775"/>
    <cellStyle name="SAPBEXHLevel1X 3 2 4 4" xfId="29776"/>
    <cellStyle name="SAPBEXHLevel1X 3 2 4 5" xfId="29777"/>
    <cellStyle name="SAPBEXHLevel1X 3 2 4 6" xfId="29778"/>
    <cellStyle name="SAPBEXHLevel1X 3 2 4 7" xfId="29779"/>
    <cellStyle name="SAPBEXHLevel1X 3 2 4 8" xfId="29780"/>
    <cellStyle name="SAPBEXHLevel1X 3 2 5" xfId="29781"/>
    <cellStyle name="SAPBEXHLevel1X 3 2 5 2" xfId="29782"/>
    <cellStyle name="SAPBEXHLevel1X 3 2 5 3" xfId="29783"/>
    <cellStyle name="SAPBEXHLevel1X 3 2 5 4" xfId="29784"/>
    <cellStyle name="SAPBEXHLevel1X 3 2 5 5" xfId="29785"/>
    <cellStyle name="SAPBEXHLevel1X 3 2 5 6" xfId="29786"/>
    <cellStyle name="SAPBEXHLevel1X 3 2 5 7" xfId="29787"/>
    <cellStyle name="SAPBEXHLevel1X 3 2 5 8" xfId="29788"/>
    <cellStyle name="SAPBEXHLevel1X 3 2 6" xfId="29789"/>
    <cellStyle name="SAPBEXHLevel1X 3 2 7" xfId="29790"/>
    <cellStyle name="SAPBEXHLevel1X 3 2 8" xfId="29791"/>
    <cellStyle name="SAPBEXHLevel1X 3 2 9" xfId="29792"/>
    <cellStyle name="SAPBEXHLevel1X 3 3" xfId="29793"/>
    <cellStyle name="SAPBEXHLevel1X 3 3 10" xfId="29794"/>
    <cellStyle name="SAPBEXHLevel1X 3 3 11" xfId="29795"/>
    <cellStyle name="SAPBEXHLevel1X 3 3 12" xfId="29796"/>
    <cellStyle name="SAPBEXHLevel1X 3 3 2" xfId="29797"/>
    <cellStyle name="SAPBEXHLevel1X 3 3 2 2" xfId="29798"/>
    <cellStyle name="SAPBEXHLevel1X 3 3 2 3" xfId="29799"/>
    <cellStyle name="SAPBEXHLevel1X 3 3 2 4" xfId="29800"/>
    <cellStyle name="SAPBEXHLevel1X 3 3 2 5" xfId="29801"/>
    <cellStyle name="SAPBEXHLevel1X 3 3 2 6" xfId="29802"/>
    <cellStyle name="SAPBEXHLevel1X 3 3 2 7" xfId="29803"/>
    <cellStyle name="SAPBEXHLevel1X 3 3 2 8" xfId="29804"/>
    <cellStyle name="SAPBEXHLevel1X 3 3 3" xfId="29805"/>
    <cellStyle name="SAPBEXHLevel1X 3 3 3 2" xfId="29806"/>
    <cellStyle name="SAPBEXHLevel1X 3 3 3 3" xfId="29807"/>
    <cellStyle name="SAPBEXHLevel1X 3 3 3 4" xfId="29808"/>
    <cellStyle name="SAPBEXHLevel1X 3 3 3 5" xfId="29809"/>
    <cellStyle name="SAPBEXHLevel1X 3 3 3 6" xfId="29810"/>
    <cellStyle name="SAPBEXHLevel1X 3 3 3 7" xfId="29811"/>
    <cellStyle name="SAPBEXHLevel1X 3 3 3 8" xfId="29812"/>
    <cellStyle name="SAPBEXHLevel1X 3 3 4" xfId="29813"/>
    <cellStyle name="SAPBEXHLevel1X 3 3 4 2" xfId="29814"/>
    <cellStyle name="SAPBEXHLevel1X 3 3 4 3" xfId="29815"/>
    <cellStyle name="SAPBEXHLevel1X 3 3 4 4" xfId="29816"/>
    <cellStyle name="SAPBEXHLevel1X 3 3 4 5" xfId="29817"/>
    <cellStyle name="SAPBEXHLevel1X 3 3 4 6" xfId="29818"/>
    <cellStyle name="SAPBEXHLevel1X 3 3 4 7" xfId="29819"/>
    <cellStyle name="SAPBEXHLevel1X 3 3 4 8" xfId="29820"/>
    <cellStyle name="SAPBEXHLevel1X 3 3 5" xfId="29821"/>
    <cellStyle name="SAPBEXHLevel1X 3 3 6" xfId="29822"/>
    <cellStyle name="SAPBEXHLevel1X 3 3 7" xfId="29823"/>
    <cellStyle name="SAPBEXHLevel1X 3 3 8" xfId="29824"/>
    <cellStyle name="SAPBEXHLevel1X 3 3 9" xfId="29825"/>
    <cellStyle name="SAPBEXHLevel1X 3 4" xfId="29826"/>
    <cellStyle name="SAPBEXHLevel1X 3 4 2" xfId="29827"/>
    <cellStyle name="SAPBEXHLevel1X 3 4 3" xfId="29828"/>
    <cellStyle name="SAPBEXHLevel1X 3 4 4" xfId="29829"/>
    <cellStyle name="SAPBEXHLevel1X 3 4 5" xfId="29830"/>
    <cellStyle name="SAPBEXHLevel1X 3 4 6" xfId="29831"/>
    <cellStyle name="SAPBEXHLevel1X 3 4 7" xfId="29832"/>
    <cellStyle name="SAPBEXHLevel1X 3 4 8" xfId="29833"/>
    <cellStyle name="SAPBEXHLevel1X 3 5" xfId="29834"/>
    <cellStyle name="SAPBEXHLevel1X 3 5 2" xfId="29835"/>
    <cellStyle name="SAPBEXHLevel1X 3 5 3" xfId="29836"/>
    <cellStyle name="SAPBEXHLevel1X 3 5 4" xfId="29837"/>
    <cellStyle name="SAPBEXHLevel1X 3 5 5" xfId="29838"/>
    <cellStyle name="SAPBEXHLevel1X 3 5 6" xfId="29839"/>
    <cellStyle name="SAPBEXHLevel1X 3 5 7" xfId="29840"/>
    <cellStyle name="SAPBEXHLevel1X 3 5 8" xfId="29841"/>
    <cellStyle name="SAPBEXHLevel1X 3 6" xfId="29842"/>
    <cellStyle name="SAPBEXHLevel1X 3 6 2" xfId="29843"/>
    <cellStyle name="SAPBEXHLevel1X 3 6 3" xfId="29844"/>
    <cellStyle name="SAPBEXHLevel1X 3 6 4" xfId="29845"/>
    <cellStyle name="SAPBEXHLevel1X 3 6 5" xfId="29846"/>
    <cellStyle name="SAPBEXHLevel1X 3 6 6" xfId="29847"/>
    <cellStyle name="SAPBEXHLevel1X 3 6 7" xfId="29848"/>
    <cellStyle name="SAPBEXHLevel1X 3 6 8" xfId="29849"/>
    <cellStyle name="SAPBEXHLevel1X 3 7" xfId="29850"/>
    <cellStyle name="SAPBEXHLevel1X 3 8" xfId="29851"/>
    <cellStyle name="SAPBEXHLevel1X 3 9" xfId="29852"/>
    <cellStyle name="SAPBEXHLevel1X 4" xfId="29853"/>
    <cellStyle name="SAPBEXHLevel1X 4 10" xfId="29854"/>
    <cellStyle name="SAPBEXHLevel1X 4 11" xfId="29855"/>
    <cellStyle name="SAPBEXHLevel1X 4 12" xfId="29856"/>
    <cellStyle name="SAPBEXHLevel1X 4 13" xfId="29857"/>
    <cellStyle name="SAPBEXHLevel1X 4 14" xfId="29858"/>
    <cellStyle name="SAPBEXHLevel1X 4 15" xfId="29859"/>
    <cellStyle name="SAPBEXHLevel1X 4 16" xfId="29860"/>
    <cellStyle name="SAPBEXHLevel1X 4 2" xfId="29861"/>
    <cellStyle name="SAPBEXHLevel1X 4 2 10" xfId="29862"/>
    <cellStyle name="SAPBEXHLevel1X 4 2 11" xfId="29863"/>
    <cellStyle name="SAPBEXHLevel1X 4 2 12" xfId="29864"/>
    <cellStyle name="SAPBEXHLevel1X 4 2 13" xfId="29865"/>
    <cellStyle name="SAPBEXHLevel1X 4 2 14" xfId="29866"/>
    <cellStyle name="SAPBEXHLevel1X 4 2 15" xfId="29867"/>
    <cellStyle name="SAPBEXHLevel1X 4 2 16" xfId="29868"/>
    <cellStyle name="SAPBEXHLevel1X 4 2 2" xfId="29869"/>
    <cellStyle name="SAPBEXHLevel1X 4 2 2 10" xfId="29870"/>
    <cellStyle name="SAPBEXHLevel1X 4 2 2 11" xfId="29871"/>
    <cellStyle name="SAPBEXHLevel1X 4 2 2 12" xfId="29872"/>
    <cellStyle name="SAPBEXHLevel1X 4 2 2 13" xfId="29873"/>
    <cellStyle name="SAPBEXHLevel1X 4 2 2 14" xfId="29874"/>
    <cellStyle name="SAPBEXHLevel1X 4 2 2 2" xfId="29875"/>
    <cellStyle name="SAPBEXHLevel1X 4 2 2 2 2" xfId="29876"/>
    <cellStyle name="SAPBEXHLevel1X 4 2 2 2 3" xfId="29877"/>
    <cellStyle name="SAPBEXHLevel1X 4 2 2 2 4" xfId="29878"/>
    <cellStyle name="SAPBEXHLevel1X 4 2 2 2 5" xfId="29879"/>
    <cellStyle name="SAPBEXHLevel1X 4 2 2 2 6" xfId="29880"/>
    <cellStyle name="SAPBEXHLevel1X 4 2 2 2 7" xfId="29881"/>
    <cellStyle name="SAPBEXHLevel1X 4 2 2 2 8" xfId="29882"/>
    <cellStyle name="SAPBEXHLevel1X 4 2 2 3" xfId="29883"/>
    <cellStyle name="SAPBEXHLevel1X 4 2 2 3 2" xfId="29884"/>
    <cellStyle name="SAPBEXHLevel1X 4 2 2 3 3" xfId="29885"/>
    <cellStyle name="SAPBEXHLevel1X 4 2 2 3 4" xfId="29886"/>
    <cellStyle name="SAPBEXHLevel1X 4 2 2 3 5" xfId="29887"/>
    <cellStyle name="SAPBEXHLevel1X 4 2 2 3 6" xfId="29888"/>
    <cellStyle name="SAPBEXHLevel1X 4 2 2 3 7" xfId="29889"/>
    <cellStyle name="SAPBEXHLevel1X 4 2 2 3 8" xfId="29890"/>
    <cellStyle name="SAPBEXHLevel1X 4 2 2 4" xfId="29891"/>
    <cellStyle name="SAPBEXHLevel1X 4 2 2 4 2" xfId="29892"/>
    <cellStyle name="SAPBEXHLevel1X 4 2 2 4 3" xfId="29893"/>
    <cellStyle name="SAPBEXHLevel1X 4 2 2 4 4" xfId="29894"/>
    <cellStyle name="SAPBEXHLevel1X 4 2 2 4 5" xfId="29895"/>
    <cellStyle name="SAPBEXHLevel1X 4 2 2 4 6" xfId="29896"/>
    <cellStyle name="SAPBEXHLevel1X 4 2 2 4 7" xfId="29897"/>
    <cellStyle name="SAPBEXHLevel1X 4 2 2 4 8" xfId="29898"/>
    <cellStyle name="SAPBEXHLevel1X 4 2 2 5" xfId="29899"/>
    <cellStyle name="SAPBEXHLevel1X 4 2 2 6" xfId="29900"/>
    <cellStyle name="SAPBEXHLevel1X 4 2 2 7" xfId="29901"/>
    <cellStyle name="SAPBEXHLevel1X 4 2 2 8" xfId="29902"/>
    <cellStyle name="SAPBEXHLevel1X 4 2 2 9" xfId="29903"/>
    <cellStyle name="SAPBEXHLevel1X 4 2 3" xfId="29904"/>
    <cellStyle name="SAPBEXHLevel1X 4 2 3 2" xfId="29905"/>
    <cellStyle name="SAPBEXHLevel1X 4 2 3 3" xfId="29906"/>
    <cellStyle name="SAPBEXHLevel1X 4 2 3 4" xfId="29907"/>
    <cellStyle name="SAPBEXHLevel1X 4 2 3 5" xfId="29908"/>
    <cellStyle name="SAPBEXHLevel1X 4 2 3 6" xfId="29909"/>
    <cellStyle name="SAPBEXHLevel1X 4 2 3 7" xfId="29910"/>
    <cellStyle name="SAPBEXHLevel1X 4 2 3 8" xfId="29911"/>
    <cellStyle name="SAPBEXHLevel1X 4 2 4" xfId="29912"/>
    <cellStyle name="SAPBEXHLevel1X 4 2 4 2" xfId="29913"/>
    <cellStyle name="SAPBEXHLevel1X 4 2 4 3" xfId="29914"/>
    <cellStyle name="SAPBEXHLevel1X 4 2 4 4" xfId="29915"/>
    <cellStyle name="SAPBEXHLevel1X 4 2 4 5" xfId="29916"/>
    <cellStyle name="SAPBEXHLevel1X 4 2 4 6" xfId="29917"/>
    <cellStyle name="SAPBEXHLevel1X 4 2 4 7" xfId="29918"/>
    <cellStyle name="SAPBEXHLevel1X 4 2 4 8" xfId="29919"/>
    <cellStyle name="SAPBEXHLevel1X 4 2 5" xfId="29920"/>
    <cellStyle name="SAPBEXHLevel1X 4 2 5 2" xfId="29921"/>
    <cellStyle name="SAPBEXHLevel1X 4 2 5 3" xfId="29922"/>
    <cellStyle name="SAPBEXHLevel1X 4 2 5 4" xfId="29923"/>
    <cellStyle name="SAPBEXHLevel1X 4 2 5 5" xfId="29924"/>
    <cellStyle name="SAPBEXHLevel1X 4 2 5 6" xfId="29925"/>
    <cellStyle name="SAPBEXHLevel1X 4 2 5 7" xfId="29926"/>
    <cellStyle name="SAPBEXHLevel1X 4 2 5 8" xfId="29927"/>
    <cellStyle name="SAPBEXHLevel1X 4 2 6" xfId="29928"/>
    <cellStyle name="SAPBEXHLevel1X 4 2 7" xfId="29929"/>
    <cellStyle name="SAPBEXHLevel1X 4 2 8" xfId="29930"/>
    <cellStyle name="SAPBEXHLevel1X 4 2 9" xfId="29931"/>
    <cellStyle name="SAPBEXHLevel1X 4 3" xfId="29932"/>
    <cellStyle name="SAPBEXHLevel1X 4 3 10" xfId="29933"/>
    <cellStyle name="SAPBEXHLevel1X 4 3 11" xfId="29934"/>
    <cellStyle name="SAPBEXHLevel1X 4 3 12" xfId="29935"/>
    <cellStyle name="SAPBEXHLevel1X 4 3 13" xfId="29936"/>
    <cellStyle name="SAPBEXHLevel1X 4 3 14" xfId="29937"/>
    <cellStyle name="SAPBEXHLevel1X 4 3 2" xfId="29938"/>
    <cellStyle name="SAPBEXHLevel1X 4 3 2 2" xfId="29939"/>
    <cellStyle name="SAPBEXHLevel1X 4 3 2 3" xfId="29940"/>
    <cellStyle name="SAPBEXHLevel1X 4 3 2 4" xfId="29941"/>
    <cellStyle name="SAPBEXHLevel1X 4 3 2 5" xfId="29942"/>
    <cellStyle name="SAPBEXHLevel1X 4 3 2 6" xfId="29943"/>
    <cellStyle name="SAPBEXHLevel1X 4 3 2 7" xfId="29944"/>
    <cellStyle name="SAPBEXHLevel1X 4 3 2 8" xfId="29945"/>
    <cellStyle name="SAPBEXHLevel1X 4 3 3" xfId="29946"/>
    <cellStyle name="SAPBEXHLevel1X 4 3 3 2" xfId="29947"/>
    <cellStyle name="SAPBEXHLevel1X 4 3 3 3" xfId="29948"/>
    <cellStyle name="SAPBEXHLevel1X 4 3 3 4" xfId="29949"/>
    <cellStyle name="SAPBEXHLevel1X 4 3 3 5" xfId="29950"/>
    <cellStyle name="SAPBEXHLevel1X 4 3 3 6" xfId="29951"/>
    <cellStyle name="SAPBEXHLevel1X 4 3 3 7" xfId="29952"/>
    <cellStyle name="SAPBEXHLevel1X 4 3 3 8" xfId="29953"/>
    <cellStyle name="SAPBEXHLevel1X 4 3 4" xfId="29954"/>
    <cellStyle name="SAPBEXHLevel1X 4 3 4 2" xfId="29955"/>
    <cellStyle name="SAPBEXHLevel1X 4 3 4 3" xfId="29956"/>
    <cellStyle name="SAPBEXHLevel1X 4 3 4 4" xfId="29957"/>
    <cellStyle name="SAPBEXHLevel1X 4 3 4 5" xfId="29958"/>
    <cellStyle name="SAPBEXHLevel1X 4 3 4 6" xfId="29959"/>
    <cellStyle name="SAPBEXHLevel1X 4 3 4 7" xfId="29960"/>
    <cellStyle name="SAPBEXHLevel1X 4 3 4 8" xfId="29961"/>
    <cellStyle name="SAPBEXHLevel1X 4 3 5" xfId="29962"/>
    <cellStyle name="SAPBEXHLevel1X 4 3 6" xfId="29963"/>
    <cellStyle name="SAPBEXHLevel1X 4 3 7" xfId="29964"/>
    <cellStyle name="SAPBEXHLevel1X 4 3 8" xfId="29965"/>
    <cellStyle name="SAPBEXHLevel1X 4 3 9" xfId="29966"/>
    <cellStyle name="SAPBEXHLevel1X 4 4" xfId="29967"/>
    <cellStyle name="SAPBEXHLevel1X 4 4 2" xfId="29968"/>
    <cellStyle name="SAPBEXHLevel1X 4 4 3" xfId="29969"/>
    <cellStyle name="SAPBEXHLevel1X 4 4 4" xfId="29970"/>
    <cellStyle name="SAPBEXHLevel1X 4 4 5" xfId="29971"/>
    <cellStyle name="SAPBEXHLevel1X 4 4 6" xfId="29972"/>
    <cellStyle name="SAPBEXHLevel1X 4 4 7" xfId="29973"/>
    <cellStyle name="SAPBEXHLevel1X 4 4 8" xfId="29974"/>
    <cellStyle name="SAPBEXHLevel1X 4 5" xfId="29975"/>
    <cellStyle name="SAPBEXHLevel1X 4 5 2" xfId="29976"/>
    <cellStyle name="SAPBEXHLevel1X 4 5 3" xfId="29977"/>
    <cellStyle name="SAPBEXHLevel1X 4 5 4" xfId="29978"/>
    <cellStyle name="SAPBEXHLevel1X 4 5 5" xfId="29979"/>
    <cellStyle name="SAPBEXHLevel1X 4 5 6" xfId="29980"/>
    <cellStyle name="SAPBEXHLevel1X 4 5 7" xfId="29981"/>
    <cellStyle name="SAPBEXHLevel1X 4 5 8" xfId="29982"/>
    <cellStyle name="SAPBEXHLevel1X 4 6" xfId="29983"/>
    <cellStyle name="SAPBEXHLevel1X 4 6 2" xfId="29984"/>
    <cellStyle name="SAPBEXHLevel1X 4 6 3" xfId="29985"/>
    <cellStyle name="SAPBEXHLevel1X 4 6 4" xfId="29986"/>
    <cellStyle name="SAPBEXHLevel1X 4 6 5" xfId="29987"/>
    <cellStyle name="SAPBEXHLevel1X 4 6 6" xfId="29988"/>
    <cellStyle name="SAPBEXHLevel1X 4 6 7" xfId="29989"/>
    <cellStyle name="SAPBEXHLevel1X 4 6 8" xfId="29990"/>
    <cellStyle name="SAPBEXHLevel1X 4 7" xfId="29991"/>
    <cellStyle name="SAPBEXHLevel1X 4 8" xfId="29992"/>
    <cellStyle name="SAPBEXHLevel1X 4 9" xfId="29993"/>
    <cellStyle name="SAPBEXHLevel1X 5" xfId="29994"/>
    <cellStyle name="SAPBEXHLevel1X 5 10" xfId="29995"/>
    <cellStyle name="SAPBEXHLevel1X 5 11" xfId="29996"/>
    <cellStyle name="SAPBEXHLevel1X 5 12" xfId="29997"/>
    <cellStyle name="SAPBEXHLevel1X 5 13" xfId="29998"/>
    <cellStyle name="SAPBEXHLevel1X 5 14" xfId="29999"/>
    <cellStyle name="SAPBEXHLevel1X 5 15" xfId="30000"/>
    <cellStyle name="SAPBEXHLevel1X 5 16" xfId="30001"/>
    <cellStyle name="SAPBEXHLevel1X 5 2" xfId="30002"/>
    <cellStyle name="SAPBEXHLevel1X 5 2 10" xfId="30003"/>
    <cellStyle name="SAPBEXHLevel1X 5 2 11" xfId="30004"/>
    <cellStyle name="SAPBEXHLevel1X 5 2 12" xfId="30005"/>
    <cellStyle name="SAPBEXHLevel1X 5 2 13" xfId="30006"/>
    <cellStyle name="SAPBEXHLevel1X 5 2 14" xfId="30007"/>
    <cellStyle name="SAPBEXHLevel1X 5 2 2" xfId="30008"/>
    <cellStyle name="SAPBEXHLevel1X 5 2 2 2" xfId="30009"/>
    <cellStyle name="SAPBEXHLevel1X 5 2 2 3" xfId="30010"/>
    <cellStyle name="SAPBEXHLevel1X 5 2 2 4" xfId="30011"/>
    <cellStyle name="SAPBEXHLevel1X 5 2 2 5" xfId="30012"/>
    <cellStyle name="SAPBEXHLevel1X 5 2 2 6" xfId="30013"/>
    <cellStyle name="SAPBEXHLevel1X 5 2 2 7" xfId="30014"/>
    <cellStyle name="SAPBEXHLevel1X 5 2 2 8" xfId="30015"/>
    <cellStyle name="SAPBEXHLevel1X 5 2 3" xfId="30016"/>
    <cellStyle name="SAPBEXHLevel1X 5 2 3 2" xfId="30017"/>
    <cellStyle name="SAPBEXHLevel1X 5 2 3 3" xfId="30018"/>
    <cellStyle name="SAPBEXHLevel1X 5 2 3 4" xfId="30019"/>
    <cellStyle name="SAPBEXHLevel1X 5 2 3 5" xfId="30020"/>
    <cellStyle name="SAPBEXHLevel1X 5 2 3 6" xfId="30021"/>
    <cellStyle name="SAPBEXHLevel1X 5 2 3 7" xfId="30022"/>
    <cellStyle name="SAPBEXHLevel1X 5 2 3 8" xfId="30023"/>
    <cellStyle name="SAPBEXHLevel1X 5 2 4" xfId="30024"/>
    <cellStyle name="SAPBEXHLevel1X 5 2 4 2" xfId="30025"/>
    <cellStyle name="SAPBEXHLevel1X 5 2 4 3" xfId="30026"/>
    <cellStyle name="SAPBEXHLevel1X 5 2 4 4" xfId="30027"/>
    <cellStyle name="SAPBEXHLevel1X 5 2 4 5" xfId="30028"/>
    <cellStyle name="SAPBEXHLevel1X 5 2 4 6" xfId="30029"/>
    <cellStyle name="SAPBEXHLevel1X 5 2 4 7" xfId="30030"/>
    <cellStyle name="SAPBEXHLevel1X 5 2 4 8" xfId="30031"/>
    <cellStyle name="SAPBEXHLevel1X 5 2 5" xfId="30032"/>
    <cellStyle name="SAPBEXHLevel1X 5 2 6" xfId="30033"/>
    <cellStyle name="SAPBEXHLevel1X 5 2 7" xfId="30034"/>
    <cellStyle name="SAPBEXHLevel1X 5 2 8" xfId="30035"/>
    <cellStyle name="SAPBEXHLevel1X 5 2 9" xfId="30036"/>
    <cellStyle name="SAPBEXHLevel1X 5 3" xfId="30037"/>
    <cellStyle name="SAPBEXHLevel1X 5 3 2" xfId="30038"/>
    <cellStyle name="SAPBEXHLevel1X 5 3 3" xfId="30039"/>
    <cellStyle name="SAPBEXHLevel1X 5 3 4" xfId="30040"/>
    <cellStyle name="SAPBEXHLevel1X 5 3 5" xfId="30041"/>
    <cellStyle name="SAPBEXHLevel1X 5 3 6" xfId="30042"/>
    <cellStyle name="SAPBEXHLevel1X 5 3 7" xfId="30043"/>
    <cellStyle name="SAPBEXHLevel1X 5 3 8" xfId="30044"/>
    <cellStyle name="SAPBEXHLevel1X 5 4" xfId="30045"/>
    <cellStyle name="SAPBEXHLevel1X 5 4 2" xfId="30046"/>
    <cellStyle name="SAPBEXHLevel1X 5 4 3" xfId="30047"/>
    <cellStyle name="SAPBEXHLevel1X 5 4 4" xfId="30048"/>
    <cellStyle name="SAPBEXHLevel1X 5 4 5" xfId="30049"/>
    <cellStyle name="SAPBEXHLevel1X 5 4 6" xfId="30050"/>
    <cellStyle name="SAPBEXHLevel1X 5 4 7" xfId="30051"/>
    <cellStyle name="SAPBEXHLevel1X 5 4 8" xfId="30052"/>
    <cellStyle name="SAPBEXHLevel1X 5 5" xfId="30053"/>
    <cellStyle name="SAPBEXHLevel1X 5 5 2" xfId="30054"/>
    <cellStyle name="SAPBEXHLevel1X 5 5 3" xfId="30055"/>
    <cellStyle name="SAPBEXHLevel1X 5 5 4" xfId="30056"/>
    <cellStyle name="SAPBEXHLevel1X 5 5 5" xfId="30057"/>
    <cellStyle name="SAPBEXHLevel1X 5 5 6" xfId="30058"/>
    <cellStyle name="SAPBEXHLevel1X 5 5 7" xfId="30059"/>
    <cellStyle name="SAPBEXHLevel1X 5 5 8" xfId="30060"/>
    <cellStyle name="SAPBEXHLevel1X 5 6" xfId="30061"/>
    <cellStyle name="SAPBEXHLevel1X 5 7" xfId="30062"/>
    <cellStyle name="SAPBEXHLevel1X 5 8" xfId="30063"/>
    <cellStyle name="SAPBEXHLevel1X 5 9" xfId="30064"/>
    <cellStyle name="SAPBEXHLevel1X 6" xfId="30065"/>
    <cellStyle name="SAPBEXHLevel1X 6 10" xfId="30066"/>
    <cellStyle name="SAPBEXHLevel1X 6 11" xfId="30067"/>
    <cellStyle name="SAPBEXHLevel1X 6 12" xfId="30068"/>
    <cellStyle name="SAPBEXHLevel1X 6 13" xfId="30069"/>
    <cellStyle name="SAPBEXHLevel1X 6 14" xfId="30070"/>
    <cellStyle name="SAPBEXHLevel1X 6 2" xfId="30071"/>
    <cellStyle name="SAPBEXHLevel1X 6 2 10" xfId="30072"/>
    <cellStyle name="SAPBEXHLevel1X 6 2 2" xfId="30073"/>
    <cellStyle name="SAPBEXHLevel1X 6 2 3" xfId="30074"/>
    <cellStyle name="SAPBEXHLevel1X 6 2 4" xfId="30075"/>
    <cellStyle name="SAPBEXHLevel1X 6 2 5" xfId="30076"/>
    <cellStyle name="SAPBEXHLevel1X 6 2 6" xfId="30077"/>
    <cellStyle name="SAPBEXHLevel1X 6 2 7" xfId="30078"/>
    <cellStyle name="SAPBEXHLevel1X 6 2 8" xfId="30079"/>
    <cellStyle name="SAPBEXHLevel1X 6 2 9" xfId="30080"/>
    <cellStyle name="SAPBEXHLevel1X 6 3" xfId="30081"/>
    <cellStyle name="SAPBEXHLevel1X 6 3 2" xfId="30082"/>
    <cellStyle name="SAPBEXHLevel1X 6 3 3" xfId="30083"/>
    <cellStyle name="SAPBEXHLevel1X 6 3 4" xfId="30084"/>
    <cellStyle name="SAPBEXHLevel1X 6 3 5" xfId="30085"/>
    <cellStyle name="SAPBEXHLevel1X 6 3 6" xfId="30086"/>
    <cellStyle name="SAPBEXHLevel1X 6 3 7" xfId="30087"/>
    <cellStyle name="SAPBEXHLevel1X 6 3 8" xfId="30088"/>
    <cellStyle name="SAPBEXHLevel1X 6 4" xfId="30089"/>
    <cellStyle name="SAPBEXHLevel1X 6 4 2" xfId="30090"/>
    <cellStyle name="SAPBEXHLevel1X 6 4 3" xfId="30091"/>
    <cellStyle name="SAPBEXHLevel1X 6 4 4" xfId="30092"/>
    <cellStyle name="SAPBEXHLevel1X 6 4 5" xfId="30093"/>
    <cellStyle name="SAPBEXHLevel1X 6 4 6" xfId="30094"/>
    <cellStyle name="SAPBEXHLevel1X 6 4 7" xfId="30095"/>
    <cellStyle name="SAPBEXHLevel1X 6 4 8" xfId="30096"/>
    <cellStyle name="SAPBEXHLevel1X 6 5" xfId="30097"/>
    <cellStyle name="SAPBEXHLevel1X 6 6" xfId="30098"/>
    <cellStyle name="SAPBEXHLevel1X 6 7" xfId="30099"/>
    <cellStyle name="SAPBEXHLevel1X 6 8" xfId="30100"/>
    <cellStyle name="SAPBEXHLevel1X 6 9" xfId="30101"/>
    <cellStyle name="SAPBEXHLevel1X 7" xfId="30102"/>
    <cellStyle name="SAPBEXHLevel1X 7 10" xfId="30103"/>
    <cellStyle name="SAPBEXHLevel1X 7 2" xfId="30104"/>
    <cellStyle name="SAPBEXHLevel1X 7 2 2" xfId="30105"/>
    <cellStyle name="SAPBEXHLevel1X 7 2 3" xfId="30106"/>
    <cellStyle name="SAPBEXHLevel1X 7 2 4" xfId="30107"/>
    <cellStyle name="SAPBEXHLevel1X 7 2 5" xfId="30108"/>
    <cellStyle name="SAPBEXHLevel1X 7 2 6" xfId="30109"/>
    <cellStyle name="SAPBEXHLevel1X 7 3" xfId="30110"/>
    <cellStyle name="SAPBEXHLevel1X 7 4" xfId="30111"/>
    <cellStyle name="SAPBEXHLevel1X 7 5" xfId="30112"/>
    <cellStyle name="SAPBEXHLevel1X 7 6" xfId="30113"/>
    <cellStyle name="SAPBEXHLevel1X 7 7" xfId="30114"/>
    <cellStyle name="SAPBEXHLevel1X 7 8" xfId="30115"/>
    <cellStyle name="SAPBEXHLevel1X 7 9" xfId="30116"/>
    <cellStyle name="SAPBEXHLevel1X 8" xfId="30117"/>
    <cellStyle name="SAPBEXHLevel1X 8 10" xfId="30118"/>
    <cellStyle name="SAPBEXHLevel1X 8 2" xfId="30119"/>
    <cellStyle name="SAPBEXHLevel1X 8 2 2" xfId="30120"/>
    <cellStyle name="SAPBEXHLevel1X 8 2 3" xfId="30121"/>
    <cellStyle name="SAPBEXHLevel1X 8 2 4" xfId="30122"/>
    <cellStyle name="SAPBEXHLevel1X 8 2 5" xfId="30123"/>
    <cellStyle name="SAPBEXHLevel1X 8 2 6" xfId="30124"/>
    <cellStyle name="SAPBEXHLevel1X 8 3" xfId="30125"/>
    <cellStyle name="SAPBEXHLevel1X 8 4" xfId="30126"/>
    <cellStyle name="SAPBEXHLevel1X 8 5" xfId="30127"/>
    <cellStyle name="SAPBEXHLevel1X 8 6" xfId="30128"/>
    <cellStyle name="SAPBEXHLevel1X 8 7" xfId="30129"/>
    <cellStyle name="SAPBEXHLevel1X 8 8" xfId="30130"/>
    <cellStyle name="SAPBEXHLevel1X 8 9" xfId="30131"/>
    <cellStyle name="SAPBEXHLevel1X 9" xfId="30132"/>
    <cellStyle name="SAPBEXHLevel1X 9 10" xfId="30133"/>
    <cellStyle name="SAPBEXHLevel1X 9 2" xfId="30134"/>
    <cellStyle name="SAPBEXHLevel1X 9 2 2" xfId="30135"/>
    <cellStyle name="SAPBEXHLevel1X 9 2 3" xfId="30136"/>
    <cellStyle name="SAPBEXHLevel1X 9 2 4" xfId="30137"/>
    <cellStyle name="SAPBEXHLevel1X 9 2 5" xfId="30138"/>
    <cellStyle name="SAPBEXHLevel1X 9 2 6" xfId="30139"/>
    <cellStyle name="SAPBEXHLevel1X 9 3" xfId="30140"/>
    <cellStyle name="SAPBEXHLevel1X 9 4" xfId="30141"/>
    <cellStyle name="SAPBEXHLevel1X 9 5" xfId="30142"/>
    <cellStyle name="SAPBEXHLevel1X 9 6" xfId="30143"/>
    <cellStyle name="SAPBEXHLevel1X 9 7" xfId="30144"/>
    <cellStyle name="SAPBEXHLevel1X 9 8" xfId="30145"/>
    <cellStyle name="SAPBEXHLevel1X 9 9" xfId="30146"/>
    <cellStyle name="SAPBEXHLevel1X_2. Приложение Доп материалы согласованияБП_БП" xfId="30147"/>
    <cellStyle name="SAPBEXHLevel2" xfId="30148"/>
    <cellStyle name="SAPBEXHLevel2 10" xfId="30149"/>
    <cellStyle name="SAPBEXHLevel2 10 2" xfId="30150"/>
    <cellStyle name="SAPBEXHLevel2 10 2 2" xfId="30151"/>
    <cellStyle name="SAPBEXHLevel2 10 2 3" xfId="30152"/>
    <cellStyle name="SAPBEXHLevel2 10 2 4" xfId="30153"/>
    <cellStyle name="SAPBEXHLevel2 10 2 5" xfId="30154"/>
    <cellStyle name="SAPBEXHLevel2 10 2 6" xfId="30155"/>
    <cellStyle name="SAPBEXHLevel2 10 3" xfId="30156"/>
    <cellStyle name="SAPBEXHLevel2 10 4" xfId="30157"/>
    <cellStyle name="SAPBEXHLevel2 10 5" xfId="30158"/>
    <cellStyle name="SAPBEXHLevel2 10 6" xfId="30159"/>
    <cellStyle name="SAPBEXHLevel2 10 7" xfId="30160"/>
    <cellStyle name="SAPBEXHLevel2 11" xfId="30161"/>
    <cellStyle name="SAPBEXHLevel2 11 2" xfId="30162"/>
    <cellStyle name="SAPBEXHLevel2 11 3" xfId="30163"/>
    <cellStyle name="SAPBEXHLevel2 11 4" xfId="30164"/>
    <cellStyle name="SAPBEXHLevel2 11 5" xfId="30165"/>
    <cellStyle name="SAPBEXHLevel2 11 6" xfId="30166"/>
    <cellStyle name="SAPBEXHLevel2 12" xfId="30167"/>
    <cellStyle name="SAPBEXHLevel2 13" xfId="30168"/>
    <cellStyle name="SAPBEXHLevel2 14" xfId="30169"/>
    <cellStyle name="SAPBEXHLevel2 15" xfId="30170"/>
    <cellStyle name="SAPBEXHLevel2 16" xfId="30171"/>
    <cellStyle name="SAPBEXHLevel2 17" xfId="30172"/>
    <cellStyle name="SAPBEXHLevel2 18" xfId="30173"/>
    <cellStyle name="SAPBEXHLevel2 19" xfId="30174"/>
    <cellStyle name="SAPBEXHLevel2 2" xfId="30175"/>
    <cellStyle name="SAPBEXHLevel2 2 10" xfId="30176"/>
    <cellStyle name="SAPBEXHLevel2 2 11" xfId="30177"/>
    <cellStyle name="SAPBEXHLevel2 2 12" xfId="30178"/>
    <cellStyle name="SAPBEXHLevel2 2 13" xfId="30179"/>
    <cellStyle name="SAPBEXHLevel2 2 14" xfId="30180"/>
    <cellStyle name="SAPBEXHLevel2 2 15" xfId="30181"/>
    <cellStyle name="SAPBEXHLevel2 2 16" xfId="30182"/>
    <cellStyle name="SAPBEXHLevel2 2 2" xfId="30183"/>
    <cellStyle name="SAPBEXHLevel2 2 2 10" xfId="30184"/>
    <cellStyle name="SAPBEXHLevel2 2 2 11" xfId="30185"/>
    <cellStyle name="SAPBEXHLevel2 2 2 12" xfId="30186"/>
    <cellStyle name="SAPBEXHLevel2 2 2 13" xfId="30187"/>
    <cellStyle name="SAPBEXHLevel2 2 2 14" xfId="30188"/>
    <cellStyle name="SAPBEXHLevel2 2 2 15" xfId="30189"/>
    <cellStyle name="SAPBEXHLevel2 2 2 16" xfId="30190"/>
    <cellStyle name="SAPBEXHLevel2 2 2 2" xfId="30191"/>
    <cellStyle name="SAPBEXHLevel2 2 2 2 10" xfId="30192"/>
    <cellStyle name="SAPBEXHLevel2 2 2 2 11" xfId="30193"/>
    <cellStyle name="SAPBEXHLevel2 2 2 2 12" xfId="30194"/>
    <cellStyle name="SAPBEXHLevel2 2 2 2 13" xfId="30195"/>
    <cellStyle name="SAPBEXHLevel2 2 2 2 14" xfId="30196"/>
    <cellStyle name="SAPBEXHLevel2 2 2 2 2" xfId="30197"/>
    <cellStyle name="SAPBEXHLevel2 2 2 2 2 2" xfId="30198"/>
    <cellStyle name="SAPBEXHLevel2 2 2 2 2 3" xfId="30199"/>
    <cellStyle name="SAPBEXHLevel2 2 2 2 2 4" xfId="30200"/>
    <cellStyle name="SAPBEXHLevel2 2 2 2 2 5" xfId="30201"/>
    <cellStyle name="SAPBEXHLevel2 2 2 2 2 6" xfId="30202"/>
    <cellStyle name="SAPBEXHLevel2 2 2 2 2 7" xfId="30203"/>
    <cellStyle name="SAPBEXHLevel2 2 2 2 2 8" xfId="30204"/>
    <cellStyle name="SAPBEXHLevel2 2 2 2 3" xfId="30205"/>
    <cellStyle name="SAPBEXHLevel2 2 2 2 3 2" xfId="30206"/>
    <cellStyle name="SAPBEXHLevel2 2 2 2 3 3" xfId="30207"/>
    <cellStyle name="SAPBEXHLevel2 2 2 2 3 4" xfId="30208"/>
    <cellStyle name="SAPBEXHLevel2 2 2 2 3 5" xfId="30209"/>
    <cellStyle name="SAPBEXHLevel2 2 2 2 3 6" xfId="30210"/>
    <cellStyle name="SAPBEXHLevel2 2 2 2 3 7" xfId="30211"/>
    <cellStyle name="SAPBEXHLevel2 2 2 2 3 8" xfId="30212"/>
    <cellStyle name="SAPBEXHLevel2 2 2 2 4" xfId="30213"/>
    <cellStyle name="SAPBEXHLevel2 2 2 2 4 2" xfId="30214"/>
    <cellStyle name="SAPBEXHLevel2 2 2 2 4 3" xfId="30215"/>
    <cellStyle name="SAPBEXHLevel2 2 2 2 4 4" xfId="30216"/>
    <cellStyle name="SAPBEXHLevel2 2 2 2 4 5" xfId="30217"/>
    <cellStyle name="SAPBEXHLevel2 2 2 2 4 6" xfId="30218"/>
    <cellStyle name="SAPBEXHLevel2 2 2 2 4 7" xfId="30219"/>
    <cellStyle name="SAPBEXHLevel2 2 2 2 4 8" xfId="30220"/>
    <cellStyle name="SAPBEXHLevel2 2 2 2 5" xfId="30221"/>
    <cellStyle name="SAPBEXHLevel2 2 2 2 6" xfId="30222"/>
    <cellStyle name="SAPBEXHLevel2 2 2 2 7" xfId="30223"/>
    <cellStyle name="SAPBEXHLevel2 2 2 2 8" xfId="30224"/>
    <cellStyle name="SAPBEXHLevel2 2 2 2 9" xfId="30225"/>
    <cellStyle name="SAPBEXHLevel2 2 2 3" xfId="30226"/>
    <cellStyle name="SAPBEXHLevel2 2 2 3 2" xfId="30227"/>
    <cellStyle name="SAPBEXHLevel2 2 2 3 3" xfId="30228"/>
    <cellStyle name="SAPBEXHLevel2 2 2 3 4" xfId="30229"/>
    <cellStyle name="SAPBEXHLevel2 2 2 3 5" xfId="30230"/>
    <cellStyle name="SAPBEXHLevel2 2 2 3 6" xfId="30231"/>
    <cellStyle name="SAPBEXHLevel2 2 2 3 7" xfId="30232"/>
    <cellStyle name="SAPBEXHLevel2 2 2 3 8" xfId="30233"/>
    <cellStyle name="SAPBEXHLevel2 2 2 4" xfId="30234"/>
    <cellStyle name="SAPBEXHLevel2 2 2 4 2" xfId="30235"/>
    <cellStyle name="SAPBEXHLevel2 2 2 4 3" xfId="30236"/>
    <cellStyle name="SAPBEXHLevel2 2 2 4 4" xfId="30237"/>
    <cellStyle name="SAPBEXHLevel2 2 2 4 5" xfId="30238"/>
    <cellStyle name="SAPBEXHLevel2 2 2 4 6" xfId="30239"/>
    <cellStyle name="SAPBEXHLevel2 2 2 4 7" xfId="30240"/>
    <cellStyle name="SAPBEXHLevel2 2 2 4 8" xfId="30241"/>
    <cellStyle name="SAPBEXHLevel2 2 2 5" xfId="30242"/>
    <cellStyle name="SAPBEXHLevel2 2 2 5 2" xfId="30243"/>
    <cellStyle name="SAPBEXHLevel2 2 2 5 3" xfId="30244"/>
    <cellStyle name="SAPBEXHLevel2 2 2 5 4" xfId="30245"/>
    <cellStyle name="SAPBEXHLevel2 2 2 5 5" xfId="30246"/>
    <cellStyle name="SAPBEXHLevel2 2 2 5 6" xfId="30247"/>
    <cellStyle name="SAPBEXHLevel2 2 2 5 7" xfId="30248"/>
    <cellStyle name="SAPBEXHLevel2 2 2 5 8" xfId="30249"/>
    <cellStyle name="SAPBEXHLevel2 2 2 6" xfId="30250"/>
    <cellStyle name="SAPBEXHLevel2 2 2 7" xfId="30251"/>
    <cellStyle name="SAPBEXHLevel2 2 2 8" xfId="30252"/>
    <cellStyle name="SAPBEXHLevel2 2 2 9" xfId="30253"/>
    <cellStyle name="SAPBEXHLevel2 2 3" xfId="30254"/>
    <cellStyle name="SAPBEXHLevel2 2 3 10" xfId="30255"/>
    <cellStyle name="SAPBEXHLevel2 2 3 11" xfId="30256"/>
    <cellStyle name="SAPBEXHLevel2 2 3 12" xfId="30257"/>
    <cellStyle name="SAPBEXHLevel2 2 3 13" xfId="30258"/>
    <cellStyle name="SAPBEXHLevel2 2 3 14" xfId="30259"/>
    <cellStyle name="SAPBEXHLevel2 2 3 2" xfId="30260"/>
    <cellStyle name="SAPBEXHLevel2 2 3 2 2" xfId="30261"/>
    <cellStyle name="SAPBEXHLevel2 2 3 2 3" xfId="30262"/>
    <cellStyle name="SAPBEXHLevel2 2 3 2 4" xfId="30263"/>
    <cellStyle name="SAPBEXHLevel2 2 3 2 5" xfId="30264"/>
    <cellStyle name="SAPBEXHLevel2 2 3 2 6" xfId="30265"/>
    <cellStyle name="SAPBEXHLevel2 2 3 2 7" xfId="30266"/>
    <cellStyle name="SAPBEXHLevel2 2 3 2 8" xfId="30267"/>
    <cellStyle name="SAPBEXHLevel2 2 3 3" xfId="30268"/>
    <cellStyle name="SAPBEXHLevel2 2 3 3 2" xfId="30269"/>
    <cellStyle name="SAPBEXHLevel2 2 3 3 3" xfId="30270"/>
    <cellStyle name="SAPBEXHLevel2 2 3 3 4" xfId="30271"/>
    <cellStyle name="SAPBEXHLevel2 2 3 3 5" xfId="30272"/>
    <cellStyle name="SAPBEXHLevel2 2 3 3 6" xfId="30273"/>
    <cellStyle name="SAPBEXHLevel2 2 3 3 7" xfId="30274"/>
    <cellStyle name="SAPBEXHLevel2 2 3 3 8" xfId="30275"/>
    <cellStyle name="SAPBEXHLevel2 2 3 4" xfId="30276"/>
    <cellStyle name="SAPBEXHLevel2 2 3 4 2" xfId="30277"/>
    <cellStyle name="SAPBEXHLevel2 2 3 4 3" xfId="30278"/>
    <cellStyle name="SAPBEXHLevel2 2 3 4 4" xfId="30279"/>
    <cellStyle name="SAPBEXHLevel2 2 3 4 5" xfId="30280"/>
    <cellStyle name="SAPBEXHLevel2 2 3 4 6" xfId="30281"/>
    <cellStyle name="SAPBEXHLevel2 2 3 4 7" xfId="30282"/>
    <cellStyle name="SAPBEXHLevel2 2 3 4 8" xfId="30283"/>
    <cellStyle name="SAPBEXHLevel2 2 3 5" xfId="30284"/>
    <cellStyle name="SAPBEXHLevel2 2 3 6" xfId="30285"/>
    <cellStyle name="SAPBEXHLevel2 2 3 7" xfId="30286"/>
    <cellStyle name="SAPBEXHLevel2 2 3 8" xfId="30287"/>
    <cellStyle name="SAPBEXHLevel2 2 3 9" xfId="30288"/>
    <cellStyle name="SAPBEXHLevel2 2 4" xfId="30289"/>
    <cellStyle name="SAPBEXHLevel2 2 4 10" xfId="30290"/>
    <cellStyle name="SAPBEXHLevel2 2 4 2" xfId="30291"/>
    <cellStyle name="SAPBEXHLevel2 2 4 3" xfId="30292"/>
    <cellStyle name="SAPBEXHLevel2 2 4 4" xfId="30293"/>
    <cellStyle name="SAPBEXHLevel2 2 4 5" xfId="30294"/>
    <cellStyle name="SAPBEXHLevel2 2 4 6" xfId="30295"/>
    <cellStyle name="SAPBEXHLevel2 2 4 7" xfId="30296"/>
    <cellStyle name="SAPBEXHLevel2 2 4 8" xfId="30297"/>
    <cellStyle name="SAPBEXHLevel2 2 4 9" xfId="30298"/>
    <cellStyle name="SAPBEXHLevel2 2 5" xfId="30299"/>
    <cellStyle name="SAPBEXHLevel2 2 5 2" xfId="30300"/>
    <cellStyle name="SAPBEXHLevel2 2 5 3" xfId="30301"/>
    <cellStyle name="SAPBEXHLevel2 2 5 4" xfId="30302"/>
    <cellStyle name="SAPBEXHLevel2 2 5 5" xfId="30303"/>
    <cellStyle name="SAPBEXHLevel2 2 5 6" xfId="30304"/>
    <cellStyle name="SAPBEXHLevel2 2 5 7" xfId="30305"/>
    <cellStyle name="SAPBEXHLevel2 2 5 8" xfId="30306"/>
    <cellStyle name="SAPBEXHLevel2 2 6" xfId="30307"/>
    <cellStyle name="SAPBEXHLevel2 2 6 2" xfId="30308"/>
    <cellStyle name="SAPBEXHLevel2 2 6 3" xfId="30309"/>
    <cellStyle name="SAPBEXHLevel2 2 6 4" xfId="30310"/>
    <cellStyle name="SAPBEXHLevel2 2 6 5" xfId="30311"/>
    <cellStyle name="SAPBEXHLevel2 2 6 6" xfId="30312"/>
    <cellStyle name="SAPBEXHLevel2 2 6 7" xfId="30313"/>
    <cellStyle name="SAPBEXHLevel2 2 6 8" xfId="30314"/>
    <cellStyle name="SAPBEXHLevel2 2 7" xfId="30315"/>
    <cellStyle name="SAPBEXHLevel2 2 8" xfId="30316"/>
    <cellStyle name="SAPBEXHLevel2 2 9" xfId="30317"/>
    <cellStyle name="SAPBEXHLevel2 3" xfId="30318"/>
    <cellStyle name="SAPBEXHLevel2 3 10" xfId="30319"/>
    <cellStyle name="SAPBEXHLevel2 3 11" xfId="30320"/>
    <cellStyle name="SAPBEXHLevel2 3 12" xfId="30321"/>
    <cellStyle name="SAPBEXHLevel2 3 13" xfId="30322"/>
    <cellStyle name="SAPBEXHLevel2 3 14" xfId="30323"/>
    <cellStyle name="SAPBEXHLevel2 3 15" xfId="30324"/>
    <cellStyle name="SAPBEXHLevel2 3 16" xfId="30325"/>
    <cellStyle name="SAPBEXHLevel2 3 2" xfId="30326"/>
    <cellStyle name="SAPBEXHLevel2 3 2 10" xfId="30327"/>
    <cellStyle name="SAPBEXHLevel2 3 2 11" xfId="30328"/>
    <cellStyle name="SAPBEXHLevel2 3 2 12" xfId="30329"/>
    <cellStyle name="SAPBEXHLevel2 3 2 13" xfId="30330"/>
    <cellStyle name="SAPBEXHLevel2 3 2 14" xfId="30331"/>
    <cellStyle name="SAPBEXHLevel2 3 2 15" xfId="30332"/>
    <cellStyle name="SAPBEXHLevel2 3 2 16" xfId="30333"/>
    <cellStyle name="SAPBEXHLevel2 3 2 2" xfId="30334"/>
    <cellStyle name="SAPBEXHLevel2 3 2 2 10" xfId="30335"/>
    <cellStyle name="SAPBEXHLevel2 3 2 2 11" xfId="30336"/>
    <cellStyle name="SAPBEXHLevel2 3 2 2 12" xfId="30337"/>
    <cellStyle name="SAPBEXHLevel2 3 2 2 2" xfId="30338"/>
    <cellStyle name="SAPBEXHLevel2 3 2 2 2 2" xfId="30339"/>
    <cellStyle name="SAPBEXHLevel2 3 2 2 2 3" xfId="30340"/>
    <cellStyle name="SAPBEXHLevel2 3 2 2 2 4" xfId="30341"/>
    <cellStyle name="SAPBEXHLevel2 3 2 2 2 5" xfId="30342"/>
    <cellStyle name="SAPBEXHLevel2 3 2 2 2 6" xfId="30343"/>
    <cellStyle name="SAPBEXHLevel2 3 2 2 2 7" xfId="30344"/>
    <cellStyle name="SAPBEXHLevel2 3 2 2 2 8" xfId="30345"/>
    <cellStyle name="SAPBEXHLevel2 3 2 2 3" xfId="30346"/>
    <cellStyle name="SAPBEXHLevel2 3 2 2 3 2" xfId="30347"/>
    <cellStyle name="SAPBEXHLevel2 3 2 2 3 3" xfId="30348"/>
    <cellStyle name="SAPBEXHLevel2 3 2 2 3 4" xfId="30349"/>
    <cellStyle name="SAPBEXHLevel2 3 2 2 3 5" xfId="30350"/>
    <cellStyle name="SAPBEXHLevel2 3 2 2 3 6" xfId="30351"/>
    <cellStyle name="SAPBEXHLevel2 3 2 2 3 7" xfId="30352"/>
    <cellStyle name="SAPBEXHLevel2 3 2 2 3 8" xfId="30353"/>
    <cellStyle name="SAPBEXHLevel2 3 2 2 4" xfId="30354"/>
    <cellStyle name="SAPBEXHLevel2 3 2 2 4 2" xfId="30355"/>
    <cellStyle name="SAPBEXHLevel2 3 2 2 4 3" xfId="30356"/>
    <cellStyle name="SAPBEXHLevel2 3 2 2 4 4" xfId="30357"/>
    <cellStyle name="SAPBEXHLevel2 3 2 2 4 5" xfId="30358"/>
    <cellStyle name="SAPBEXHLevel2 3 2 2 4 6" xfId="30359"/>
    <cellStyle name="SAPBEXHLevel2 3 2 2 4 7" xfId="30360"/>
    <cellStyle name="SAPBEXHLevel2 3 2 2 4 8" xfId="30361"/>
    <cellStyle name="SAPBEXHLevel2 3 2 2 5" xfId="30362"/>
    <cellStyle name="SAPBEXHLevel2 3 2 2 6" xfId="30363"/>
    <cellStyle name="SAPBEXHLevel2 3 2 2 7" xfId="30364"/>
    <cellStyle name="SAPBEXHLevel2 3 2 2 8" xfId="30365"/>
    <cellStyle name="SAPBEXHLevel2 3 2 2 9" xfId="30366"/>
    <cellStyle name="SAPBEXHLevel2 3 2 3" xfId="30367"/>
    <cellStyle name="SAPBEXHLevel2 3 2 3 2" xfId="30368"/>
    <cellStyle name="SAPBEXHLevel2 3 2 3 3" xfId="30369"/>
    <cellStyle name="SAPBEXHLevel2 3 2 3 4" xfId="30370"/>
    <cellStyle name="SAPBEXHLevel2 3 2 3 5" xfId="30371"/>
    <cellStyle name="SAPBEXHLevel2 3 2 3 6" xfId="30372"/>
    <cellStyle name="SAPBEXHLevel2 3 2 3 7" xfId="30373"/>
    <cellStyle name="SAPBEXHLevel2 3 2 3 8" xfId="30374"/>
    <cellStyle name="SAPBEXHLevel2 3 2 4" xfId="30375"/>
    <cellStyle name="SAPBEXHLevel2 3 2 4 2" xfId="30376"/>
    <cellStyle name="SAPBEXHLevel2 3 2 4 3" xfId="30377"/>
    <cellStyle name="SAPBEXHLevel2 3 2 4 4" xfId="30378"/>
    <cellStyle name="SAPBEXHLevel2 3 2 4 5" xfId="30379"/>
    <cellStyle name="SAPBEXHLevel2 3 2 4 6" xfId="30380"/>
    <cellStyle name="SAPBEXHLevel2 3 2 4 7" xfId="30381"/>
    <cellStyle name="SAPBEXHLevel2 3 2 4 8" xfId="30382"/>
    <cellStyle name="SAPBEXHLevel2 3 2 5" xfId="30383"/>
    <cellStyle name="SAPBEXHLevel2 3 2 5 2" xfId="30384"/>
    <cellStyle name="SAPBEXHLevel2 3 2 5 3" xfId="30385"/>
    <cellStyle name="SAPBEXHLevel2 3 2 5 4" xfId="30386"/>
    <cellStyle name="SAPBEXHLevel2 3 2 5 5" xfId="30387"/>
    <cellStyle name="SAPBEXHLevel2 3 2 5 6" xfId="30388"/>
    <cellStyle name="SAPBEXHLevel2 3 2 5 7" xfId="30389"/>
    <cellStyle name="SAPBEXHLevel2 3 2 5 8" xfId="30390"/>
    <cellStyle name="SAPBEXHLevel2 3 2 6" xfId="30391"/>
    <cellStyle name="SAPBEXHLevel2 3 2 7" xfId="30392"/>
    <cellStyle name="SAPBEXHLevel2 3 2 8" xfId="30393"/>
    <cellStyle name="SAPBEXHLevel2 3 2 9" xfId="30394"/>
    <cellStyle name="SAPBEXHLevel2 3 3" xfId="30395"/>
    <cellStyle name="SAPBEXHLevel2 3 3 10" xfId="30396"/>
    <cellStyle name="SAPBEXHLevel2 3 3 11" xfId="30397"/>
    <cellStyle name="SAPBEXHLevel2 3 3 12" xfId="30398"/>
    <cellStyle name="SAPBEXHLevel2 3 3 2" xfId="30399"/>
    <cellStyle name="SAPBEXHLevel2 3 3 2 2" xfId="30400"/>
    <cellStyle name="SAPBEXHLevel2 3 3 2 3" xfId="30401"/>
    <cellStyle name="SAPBEXHLevel2 3 3 2 4" xfId="30402"/>
    <cellStyle name="SAPBEXHLevel2 3 3 2 5" xfId="30403"/>
    <cellStyle name="SAPBEXHLevel2 3 3 2 6" xfId="30404"/>
    <cellStyle name="SAPBEXHLevel2 3 3 2 7" xfId="30405"/>
    <cellStyle name="SAPBEXHLevel2 3 3 2 8" xfId="30406"/>
    <cellStyle name="SAPBEXHLevel2 3 3 3" xfId="30407"/>
    <cellStyle name="SAPBEXHLevel2 3 3 3 2" xfId="30408"/>
    <cellStyle name="SAPBEXHLevel2 3 3 3 3" xfId="30409"/>
    <cellStyle name="SAPBEXHLevel2 3 3 3 4" xfId="30410"/>
    <cellStyle name="SAPBEXHLevel2 3 3 3 5" xfId="30411"/>
    <cellStyle name="SAPBEXHLevel2 3 3 3 6" xfId="30412"/>
    <cellStyle name="SAPBEXHLevel2 3 3 3 7" xfId="30413"/>
    <cellStyle name="SAPBEXHLevel2 3 3 3 8" xfId="30414"/>
    <cellStyle name="SAPBEXHLevel2 3 3 4" xfId="30415"/>
    <cellStyle name="SAPBEXHLevel2 3 3 4 2" xfId="30416"/>
    <cellStyle name="SAPBEXHLevel2 3 3 4 3" xfId="30417"/>
    <cellStyle name="SAPBEXHLevel2 3 3 4 4" xfId="30418"/>
    <cellStyle name="SAPBEXHLevel2 3 3 4 5" xfId="30419"/>
    <cellStyle name="SAPBEXHLevel2 3 3 4 6" xfId="30420"/>
    <cellStyle name="SAPBEXHLevel2 3 3 4 7" xfId="30421"/>
    <cellStyle name="SAPBEXHLevel2 3 3 4 8" xfId="30422"/>
    <cellStyle name="SAPBEXHLevel2 3 3 5" xfId="30423"/>
    <cellStyle name="SAPBEXHLevel2 3 3 6" xfId="30424"/>
    <cellStyle name="SAPBEXHLevel2 3 3 7" xfId="30425"/>
    <cellStyle name="SAPBEXHLevel2 3 3 8" xfId="30426"/>
    <cellStyle name="SAPBEXHLevel2 3 3 9" xfId="30427"/>
    <cellStyle name="SAPBEXHLevel2 3 4" xfId="30428"/>
    <cellStyle name="SAPBEXHLevel2 3 4 2" xfId="30429"/>
    <cellStyle name="SAPBEXHLevel2 3 4 3" xfId="30430"/>
    <cellStyle name="SAPBEXHLevel2 3 4 4" xfId="30431"/>
    <cellStyle name="SAPBEXHLevel2 3 4 5" xfId="30432"/>
    <cellStyle name="SAPBEXHLevel2 3 4 6" xfId="30433"/>
    <cellStyle name="SAPBEXHLevel2 3 4 7" xfId="30434"/>
    <cellStyle name="SAPBEXHLevel2 3 4 8" xfId="30435"/>
    <cellStyle name="SAPBEXHLevel2 3 5" xfId="30436"/>
    <cellStyle name="SAPBEXHLevel2 3 5 2" xfId="30437"/>
    <cellStyle name="SAPBEXHLevel2 3 5 3" xfId="30438"/>
    <cellStyle name="SAPBEXHLevel2 3 5 4" xfId="30439"/>
    <cellStyle name="SAPBEXHLevel2 3 5 5" xfId="30440"/>
    <cellStyle name="SAPBEXHLevel2 3 5 6" xfId="30441"/>
    <cellStyle name="SAPBEXHLevel2 3 5 7" xfId="30442"/>
    <cellStyle name="SAPBEXHLevel2 3 5 8" xfId="30443"/>
    <cellStyle name="SAPBEXHLevel2 3 6" xfId="30444"/>
    <cellStyle name="SAPBEXHLevel2 3 6 2" xfId="30445"/>
    <cellStyle name="SAPBEXHLevel2 3 6 3" xfId="30446"/>
    <cellStyle name="SAPBEXHLevel2 3 6 4" xfId="30447"/>
    <cellStyle name="SAPBEXHLevel2 3 6 5" xfId="30448"/>
    <cellStyle name="SAPBEXHLevel2 3 6 6" xfId="30449"/>
    <cellStyle name="SAPBEXHLevel2 3 6 7" xfId="30450"/>
    <cellStyle name="SAPBEXHLevel2 3 6 8" xfId="30451"/>
    <cellStyle name="SAPBEXHLevel2 3 7" xfId="30452"/>
    <cellStyle name="SAPBEXHLevel2 3 8" xfId="30453"/>
    <cellStyle name="SAPBEXHLevel2 3 9" xfId="30454"/>
    <cellStyle name="SAPBEXHLevel2 4" xfId="30455"/>
    <cellStyle name="SAPBEXHLevel2 4 10" xfId="30456"/>
    <cellStyle name="SAPBEXHLevel2 4 11" xfId="30457"/>
    <cellStyle name="SAPBEXHLevel2 4 12" xfId="30458"/>
    <cellStyle name="SAPBEXHLevel2 4 13" xfId="30459"/>
    <cellStyle name="SAPBEXHLevel2 4 14" xfId="30460"/>
    <cellStyle name="SAPBEXHLevel2 4 15" xfId="30461"/>
    <cellStyle name="SAPBEXHLevel2 4 16" xfId="30462"/>
    <cellStyle name="SAPBEXHLevel2 4 2" xfId="30463"/>
    <cellStyle name="SAPBEXHLevel2 4 2 10" xfId="30464"/>
    <cellStyle name="SAPBEXHLevel2 4 2 11" xfId="30465"/>
    <cellStyle name="SAPBEXHLevel2 4 2 12" xfId="30466"/>
    <cellStyle name="SAPBEXHLevel2 4 2 13" xfId="30467"/>
    <cellStyle name="SAPBEXHLevel2 4 2 14" xfId="30468"/>
    <cellStyle name="SAPBEXHLevel2 4 2 15" xfId="30469"/>
    <cellStyle name="SAPBEXHLevel2 4 2 16" xfId="30470"/>
    <cellStyle name="SAPBEXHLevel2 4 2 2" xfId="30471"/>
    <cellStyle name="SAPBEXHLevel2 4 2 2 10" xfId="30472"/>
    <cellStyle name="SAPBEXHLevel2 4 2 2 11" xfId="30473"/>
    <cellStyle name="SAPBEXHLevel2 4 2 2 12" xfId="30474"/>
    <cellStyle name="SAPBEXHLevel2 4 2 2 13" xfId="30475"/>
    <cellStyle name="SAPBEXHLevel2 4 2 2 14" xfId="30476"/>
    <cellStyle name="SAPBEXHLevel2 4 2 2 2" xfId="30477"/>
    <cellStyle name="SAPBEXHLevel2 4 2 2 2 2" xfId="30478"/>
    <cellStyle name="SAPBEXHLevel2 4 2 2 2 3" xfId="30479"/>
    <cellStyle name="SAPBEXHLevel2 4 2 2 2 4" xfId="30480"/>
    <cellStyle name="SAPBEXHLevel2 4 2 2 2 5" xfId="30481"/>
    <cellStyle name="SAPBEXHLevel2 4 2 2 2 6" xfId="30482"/>
    <cellStyle name="SAPBEXHLevel2 4 2 2 2 7" xfId="30483"/>
    <cellStyle name="SAPBEXHLevel2 4 2 2 2 8" xfId="30484"/>
    <cellStyle name="SAPBEXHLevel2 4 2 2 3" xfId="30485"/>
    <cellStyle name="SAPBEXHLevel2 4 2 2 3 2" xfId="30486"/>
    <cellStyle name="SAPBEXHLevel2 4 2 2 3 3" xfId="30487"/>
    <cellStyle name="SAPBEXHLevel2 4 2 2 3 4" xfId="30488"/>
    <cellStyle name="SAPBEXHLevel2 4 2 2 3 5" xfId="30489"/>
    <cellStyle name="SAPBEXHLevel2 4 2 2 3 6" xfId="30490"/>
    <cellStyle name="SAPBEXHLevel2 4 2 2 3 7" xfId="30491"/>
    <cellStyle name="SAPBEXHLevel2 4 2 2 3 8" xfId="30492"/>
    <cellStyle name="SAPBEXHLevel2 4 2 2 4" xfId="30493"/>
    <cellStyle name="SAPBEXHLevel2 4 2 2 4 2" xfId="30494"/>
    <cellStyle name="SAPBEXHLevel2 4 2 2 4 3" xfId="30495"/>
    <cellStyle name="SAPBEXHLevel2 4 2 2 4 4" xfId="30496"/>
    <cellStyle name="SAPBEXHLevel2 4 2 2 4 5" xfId="30497"/>
    <cellStyle name="SAPBEXHLevel2 4 2 2 4 6" xfId="30498"/>
    <cellStyle name="SAPBEXHLevel2 4 2 2 4 7" xfId="30499"/>
    <cellStyle name="SAPBEXHLevel2 4 2 2 4 8" xfId="30500"/>
    <cellStyle name="SAPBEXHLevel2 4 2 2 5" xfId="30501"/>
    <cellStyle name="SAPBEXHLevel2 4 2 2 6" xfId="30502"/>
    <cellStyle name="SAPBEXHLevel2 4 2 2 7" xfId="30503"/>
    <cellStyle name="SAPBEXHLevel2 4 2 2 8" xfId="30504"/>
    <cellStyle name="SAPBEXHLevel2 4 2 2 9" xfId="30505"/>
    <cellStyle name="SAPBEXHLevel2 4 2 3" xfId="30506"/>
    <cellStyle name="SAPBEXHLevel2 4 2 3 2" xfId="30507"/>
    <cellStyle name="SAPBEXHLevel2 4 2 3 3" xfId="30508"/>
    <cellStyle name="SAPBEXHLevel2 4 2 3 4" xfId="30509"/>
    <cellStyle name="SAPBEXHLevel2 4 2 3 5" xfId="30510"/>
    <cellStyle name="SAPBEXHLevel2 4 2 3 6" xfId="30511"/>
    <cellStyle name="SAPBEXHLevel2 4 2 3 7" xfId="30512"/>
    <cellStyle name="SAPBEXHLevel2 4 2 3 8" xfId="30513"/>
    <cellStyle name="SAPBEXHLevel2 4 2 4" xfId="30514"/>
    <cellStyle name="SAPBEXHLevel2 4 2 4 2" xfId="30515"/>
    <cellStyle name="SAPBEXHLevel2 4 2 4 3" xfId="30516"/>
    <cellStyle name="SAPBEXHLevel2 4 2 4 4" xfId="30517"/>
    <cellStyle name="SAPBEXHLevel2 4 2 4 5" xfId="30518"/>
    <cellStyle name="SAPBEXHLevel2 4 2 4 6" xfId="30519"/>
    <cellStyle name="SAPBEXHLevel2 4 2 4 7" xfId="30520"/>
    <cellStyle name="SAPBEXHLevel2 4 2 4 8" xfId="30521"/>
    <cellStyle name="SAPBEXHLevel2 4 2 5" xfId="30522"/>
    <cellStyle name="SAPBEXHLevel2 4 2 5 2" xfId="30523"/>
    <cellStyle name="SAPBEXHLevel2 4 2 5 3" xfId="30524"/>
    <cellStyle name="SAPBEXHLevel2 4 2 5 4" xfId="30525"/>
    <cellStyle name="SAPBEXHLevel2 4 2 5 5" xfId="30526"/>
    <cellStyle name="SAPBEXHLevel2 4 2 5 6" xfId="30527"/>
    <cellStyle name="SAPBEXHLevel2 4 2 5 7" xfId="30528"/>
    <cellStyle name="SAPBEXHLevel2 4 2 5 8" xfId="30529"/>
    <cellStyle name="SAPBEXHLevel2 4 2 6" xfId="30530"/>
    <cellStyle name="SAPBEXHLevel2 4 2 7" xfId="30531"/>
    <cellStyle name="SAPBEXHLevel2 4 2 8" xfId="30532"/>
    <cellStyle name="SAPBEXHLevel2 4 2 9" xfId="30533"/>
    <cellStyle name="SAPBEXHLevel2 4 3" xfId="30534"/>
    <cellStyle name="SAPBEXHLevel2 4 3 10" xfId="30535"/>
    <cellStyle name="SAPBEXHLevel2 4 3 11" xfId="30536"/>
    <cellStyle name="SAPBEXHLevel2 4 3 12" xfId="30537"/>
    <cellStyle name="SAPBEXHLevel2 4 3 13" xfId="30538"/>
    <cellStyle name="SAPBEXHLevel2 4 3 14" xfId="30539"/>
    <cellStyle name="SAPBEXHLevel2 4 3 2" xfId="30540"/>
    <cellStyle name="SAPBEXHLevel2 4 3 2 2" xfId="30541"/>
    <cellStyle name="SAPBEXHLevel2 4 3 2 3" xfId="30542"/>
    <cellStyle name="SAPBEXHLevel2 4 3 2 4" xfId="30543"/>
    <cellStyle name="SAPBEXHLevel2 4 3 2 5" xfId="30544"/>
    <cellStyle name="SAPBEXHLevel2 4 3 2 6" xfId="30545"/>
    <cellStyle name="SAPBEXHLevel2 4 3 2 7" xfId="30546"/>
    <cellStyle name="SAPBEXHLevel2 4 3 2 8" xfId="30547"/>
    <cellStyle name="SAPBEXHLevel2 4 3 3" xfId="30548"/>
    <cellStyle name="SAPBEXHLevel2 4 3 3 2" xfId="30549"/>
    <cellStyle name="SAPBEXHLevel2 4 3 3 3" xfId="30550"/>
    <cellStyle name="SAPBEXHLevel2 4 3 3 4" xfId="30551"/>
    <cellStyle name="SAPBEXHLevel2 4 3 3 5" xfId="30552"/>
    <cellStyle name="SAPBEXHLevel2 4 3 3 6" xfId="30553"/>
    <cellStyle name="SAPBEXHLevel2 4 3 3 7" xfId="30554"/>
    <cellStyle name="SAPBEXHLevel2 4 3 3 8" xfId="30555"/>
    <cellStyle name="SAPBEXHLevel2 4 3 4" xfId="30556"/>
    <cellStyle name="SAPBEXHLevel2 4 3 4 2" xfId="30557"/>
    <cellStyle name="SAPBEXHLevel2 4 3 4 3" xfId="30558"/>
    <cellStyle name="SAPBEXHLevel2 4 3 4 4" xfId="30559"/>
    <cellStyle name="SAPBEXHLevel2 4 3 4 5" xfId="30560"/>
    <cellStyle name="SAPBEXHLevel2 4 3 4 6" xfId="30561"/>
    <cellStyle name="SAPBEXHLevel2 4 3 4 7" xfId="30562"/>
    <cellStyle name="SAPBEXHLevel2 4 3 4 8" xfId="30563"/>
    <cellStyle name="SAPBEXHLevel2 4 3 5" xfId="30564"/>
    <cellStyle name="SAPBEXHLevel2 4 3 6" xfId="30565"/>
    <cellStyle name="SAPBEXHLevel2 4 3 7" xfId="30566"/>
    <cellStyle name="SAPBEXHLevel2 4 3 8" xfId="30567"/>
    <cellStyle name="SAPBEXHLevel2 4 3 9" xfId="30568"/>
    <cellStyle name="SAPBEXHLevel2 4 4" xfId="30569"/>
    <cellStyle name="SAPBEXHLevel2 4 4 2" xfId="30570"/>
    <cellStyle name="SAPBEXHLevel2 4 4 3" xfId="30571"/>
    <cellStyle name="SAPBEXHLevel2 4 4 4" xfId="30572"/>
    <cellStyle name="SAPBEXHLevel2 4 4 5" xfId="30573"/>
    <cellStyle name="SAPBEXHLevel2 4 4 6" xfId="30574"/>
    <cellStyle name="SAPBEXHLevel2 4 4 7" xfId="30575"/>
    <cellStyle name="SAPBEXHLevel2 4 4 8" xfId="30576"/>
    <cellStyle name="SAPBEXHLevel2 4 5" xfId="30577"/>
    <cellStyle name="SAPBEXHLevel2 4 5 2" xfId="30578"/>
    <cellStyle name="SAPBEXHLevel2 4 5 3" xfId="30579"/>
    <cellStyle name="SAPBEXHLevel2 4 5 4" xfId="30580"/>
    <cellStyle name="SAPBEXHLevel2 4 5 5" xfId="30581"/>
    <cellStyle name="SAPBEXHLevel2 4 5 6" xfId="30582"/>
    <cellStyle name="SAPBEXHLevel2 4 5 7" xfId="30583"/>
    <cellStyle name="SAPBEXHLevel2 4 5 8" xfId="30584"/>
    <cellStyle name="SAPBEXHLevel2 4 6" xfId="30585"/>
    <cellStyle name="SAPBEXHLevel2 4 6 2" xfId="30586"/>
    <cellStyle name="SAPBEXHLevel2 4 6 3" xfId="30587"/>
    <cellStyle name="SAPBEXHLevel2 4 6 4" xfId="30588"/>
    <cellStyle name="SAPBEXHLevel2 4 6 5" xfId="30589"/>
    <cellStyle name="SAPBEXHLevel2 4 6 6" xfId="30590"/>
    <cellStyle name="SAPBEXHLevel2 4 6 7" xfId="30591"/>
    <cellStyle name="SAPBEXHLevel2 4 6 8" xfId="30592"/>
    <cellStyle name="SAPBEXHLevel2 4 7" xfId="30593"/>
    <cellStyle name="SAPBEXHLevel2 4 8" xfId="30594"/>
    <cellStyle name="SAPBEXHLevel2 4 9" xfId="30595"/>
    <cellStyle name="SAPBEXHLevel2 5" xfId="30596"/>
    <cellStyle name="SAPBEXHLevel2 5 10" xfId="30597"/>
    <cellStyle name="SAPBEXHLevel2 5 11" xfId="30598"/>
    <cellStyle name="SAPBEXHLevel2 5 12" xfId="30599"/>
    <cellStyle name="SAPBEXHLevel2 5 13" xfId="30600"/>
    <cellStyle name="SAPBEXHLevel2 5 14" xfId="30601"/>
    <cellStyle name="SAPBEXHLevel2 5 15" xfId="30602"/>
    <cellStyle name="SAPBEXHLevel2 5 16" xfId="30603"/>
    <cellStyle name="SAPBEXHLevel2 5 2" xfId="30604"/>
    <cellStyle name="SAPBEXHLevel2 5 2 10" xfId="30605"/>
    <cellStyle name="SAPBEXHLevel2 5 2 11" xfId="30606"/>
    <cellStyle name="SAPBEXHLevel2 5 2 12" xfId="30607"/>
    <cellStyle name="SAPBEXHLevel2 5 2 13" xfId="30608"/>
    <cellStyle name="SAPBEXHLevel2 5 2 14" xfId="30609"/>
    <cellStyle name="SAPBEXHLevel2 5 2 2" xfId="30610"/>
    <cellStyle name="SAPBEXHLevel2 5 2 2 2" xfId="30611"/>
    <cellStyle name="SAPBEXHLevel2 5 2 2 3" xfId="30612"/>
    <cellStyle name="SAPBEXHLevel2 5 2 2 4" xfId="30613"/>
    <cellStyle name="SAPBEXHLevel2 5 2 2 5" xfId="30614"/>
    <cellStyle name="SAPBEXHLevel2 5 2 2 6" xfId="30615"/>
    <cellStyle name="SAPBEXHLevel2 5 2 2 7" xfId="30616"/>
    <cellStyle name="SAPBEXHLevel2 5 2 2 8" xfId="30617"/>
    <cellStyle name="SAPBEXHLevel2 5 2 3" xfId="30618"/>
    <cellStyle name="SAPBEXHLevel2 5 2 3 2" xfId="30619"/>
    <cellStyle name="SAPBEXHLevel2 5 2 3 3" xfId="30620"/>
    <cellStyle name="SAPBEXHLevel2 5 2 3 4" xfId="30621"/>
    <cellStyle name="SAPBEXHLevel2 5 2 3 5" xfId="30622"/>
    <cellStyle name="SAPBEXHLevel2 5 2 3 6" xfId="30623"/>
    <cellStyle name="SAPBEXHLevel2 5 2 3 7" xfId="30624"/>
    <cellStyle name="SAPBEXHLevel2 5 2 3 8" xfId="30625"/>
    <cellStyle name="SAPBEXHLevel2 5 2 4" xfId="30626"/>
    <cellStyle name="SAPBEXHLevel2 5 2 4 2" xfId="30627"/>
    <cellStyle name="SAPBEXHLevel2 5 2 4 3" xfId="30628"/>
    <cellStyle name="SAPBEXHLevel2 5 2 4 4" xfId="30629"/>
    <cellStyle name="SAPBEXHLevel2 5 2 4 5" xfId="30630"/>
    <cellStyle name="SAPBEXHLevel2 5 2 4 6" xfId="30631"/>
    <cellStyle name="SAPBEXHLevel2 5 2 4 7" xfId="30632"/>
    <cellStyle name="SAPBEXHLevel2 5 2 4 8" xfId="30633"/>
    <cellStyle name="SAPBEXHLevel2 5 2 5" xfId="30634"/>
    <cellStyle name="SAPBEXHLevel2 5 2 6" xfId="30635"/>
    <cellStyle name="SAPBEXHLevel2 5 2 7" xfId="30636"/>
    <cellStyle name="SAPBEXHLevel2 5 2 8" xfId="30637"/>
    <cellStyle name="SAPBEXHLevel2 5 2 9" xfId="30638"/>
    <cellStyle name="SAPBEXHLevel2 5 3" xfId="30639"/>
    <cellStyle name="SAPBEXHLevel2 5 3 2" xfId="30640"/>
    <cellStyle name="SAPBEXHLevel2 5 3 3" xfId="30641"/>
    <cellStyle name="SAPBEXHLevel2 5 3 4" xfId="30642"/>
    <cellStyle name="SAPBEXHLevel2 5 3 5" xfId="30643"/>
    <cellStyle name="SAPBEXHLevel2 5 3 6" xfId="30644"/>
    <cellStyle name="SAPBEXHLevel2 5 3 7" xfId="30645"/>
    <cellStyle name="SAPBEXHLevel2 5 3 8" xfId="30646"/>
    <cellStyle name="SAPBEXHLevel2 5 4" xfId="30647"/>
    <cellStyle name="SAPBEXHLevel2 5 4 2" xfId="30648"/>
    <cellStyle name="SAPBEXHLevel2 5 4 3" xfId="30649"/>
    <cellStyle name="SAPBEXHLevel2 5 4 4" xfId="30650"/>
    <cellStyle name="SAPBEXHLevel2 5 4 5" xfId="30651"/>
    <cellStyle name="SAPBEXHLevel2 5 4 6" xfId="30652"/>
    <cellStyle name="SAPBEXHLevel2 5 4 7" xfId="30653"/>
    <cellStyle name="SAPBEXHLevel2 5 4 8" xfId="30654"/>
    <cellStyle name="SAPBEXHLevel2 5 5" xfId="30655"/>
    <cellStyle name="SAPBEXHLevel2 5 5 2" xfId="30656"/>
    <cellStyle name="SAPBEXHLevel2 5 5 3" xfId="30657"/>
    <cellStyle name="SAPBEXHLevel2 5 5 4" xfId="30658"/>
    <cellStyle name="SAPBEXHLevel2 5 5 5" xfId="30659"/>
    <cellStyle name="SAPBEXHLevel2 5 5 6" xfId="30660"/>
    <cellStyle name="SAPBEXHLevel2 5 5 7" xfId="30661"/>
    <cellStyle name="SAPBEXHLevel2 5 5 8" xfId="30662"/>
    <cellStyle name="SAPBEXHLevel2 5 6" xfId="30663"/>
    <cellStyle name="SAPBEXHLevel2 5 7" xfId="30664"/>
    <cellStyle name="SAPBEXHLevel2 5 8" xfId="30665"/>
    <cellStyle name="SAPBEXHLevel2 5 9" xfId="30666"/>
    <cellStyle name="SAPBEXHLevel2 6" xfId="30667"/>
    <cellStyle name="SAPBEXHLevel2 6 10" xfId="30668"/>
    <cellStyle name="SAPBEXHLevel2 6 11" xfId="30669"/>
    <cellStyle name="SAPBEXHLevel2 6 12" xfId="30670"/>
    <cellStyle name="SAPBEXHLevel2 6 13" xfId="30671"/>
    <cellStyle name="SAPBEXHLevel2 6 14" xfId="30672"/>
    <cellStyle name="SAPBEXHLevel2 6 2" xfId="30673"/>
    <cellStyle name="SAPBEXHLevel2 6 2 10" xfId="30674"/>
    <cellStyle name="SAPBEXHLevel2 6 2 2" xfId="30675"/>
    <cellStyle name="SAPBEXHLevel2 6 2 3" xfId="30676"/>
    <cellStyle name="SAPBEXHLevel2 6 2 4" xfId="30677"/>
    <cellStyle name="SAPBEXHLevel2 6 2 5" xfId="30678"/>
    <cellStyle name="SAPBEXHLevel2 6 2 6" xfId="30679"/>
    <cellStyle name="SAPBEXHLevel2 6 2 7" xfId="30680"/>
    <cellStyle name="SAPBEXHLevel2 6 2 8" xfId="30681"/>
    <cellStyle name="SAPBEXHLevel2 6 2 9" xfId="30682"/>
    <cellStyle name="SAPBEXHLevel2 6 3" xfId="30683"/>
    <cellStyle name="SAPBEXHLevel2 6 3 2" xfId="30684"/>
    <cellStyle name="SAPBEXHLevel2 6 3 3" xfId="30685"/>
    <cellStyle name="SAPBEXHLevel2 6 3 4" xfId="30686"/>
    <cellStyle name="SAPBEXHLevel2 6 3 5" xfId="30687"/>
    <cellStyle name="SAPBEXHLevel2 6 3 6" xfId="30688"/>
    <cellStyle name="SAPBEXHLevel2 6 3 7" xfId="30689"/>
    <cellStyle name="SAPBEXHLevel2 6 3 8" xfId="30690"/>
    <cellStyle name="SAPBEXHLevel2 6 4" xfId="30691"/>
    <cellStyle name="SAPBEXHLevel2 6 4 2" xfId="30692"/>
    <cellStyle name="SAPBEXHLevel2 6 4 3" xfId="30693"/>
    <cellStyle name="SAPBEXHLevel2 6 4 4" xfId="30694"/>
    <cellStyle name="SAPBEXHLevel2 6 4 5" xfId="30695"/>
    <cellStyle name="SAPBEXHLevel2 6 4 6" xfId="30696"/>
    <cellStyle name="SAPBEXHLevel2 6 4 7" xfId="30697"/>
    <cellStyle name="SAPBEXHLevel2 6 4 8" xfId="30698"/>
    <cellStyle name="SAPBEXHLevel2 6 5" xfId="30699"/>
    <cellStyle name="SAPBEXHLevel2 6 6" xfId="30700"/>
    <cellStyle name="SAPBEXHLevel2 6 7" xfId="30701"/>
    <cellStyle name="SAPBEXHLevel2 6 8" xfId="30702"/>
    <cellStyle name="SAPBEXHLevel2 6 9" xfId="30703"/>
    <cellStyle name="SAPBEXHLevel2 7" xfId="30704"/>
    <cellStyle name="SAPBEXHLevel2 7 10" xfId="30705"/>
    <cellStyle name="SAPBEXHLevel2 7 2" xfId="30706"/>
    <cellStyle name="SAPBEXHLevel2 7 2 2" xfId="30707"/>
    <cellStyle name="SAPBEXHLevel2 7 2 3" xfId="30708"/>
    <cellStyle name="SAPBEXHLevel2 7 2 4" xfId="30709"/>
    <cellStyle name="SAPBEXHLevel2 7 2 5" xfId="30710"/>
    <cellStyle name="SAPBEXHLevel2 7 2 6" xfId="30711"/>
    <cellStyle name="SAPBEXHLevel2 7 3" xfId="30712"/>
    <cellStyle name="SAPBEXHLevel2 7 4" xfId="30713"/>
    <cellStyle name="SAPBEXHLevel2 7 5" xfId="30714"/>
    <cellStyle name="SAPBEXHLevel2 7 6" xfId="30715"/>
    <cellStyle name="SAPBEXHLevel2 7 7" xfId="30716"/>
    <cellStyle name="SAPBEXHLevel2 7 8" xfId="30717"/>
    <cellStyle name="SAPBEXHLevel2 7 9" xfId="30718"/>
    <cellStyle name="SAPBEXHLevel2 8" xfId="30719"/>
    <cellStyle name="SAPBEXHLevel2 8 10" xfId="30720"/>
    <cellStyle name="SAPBEXHLevel2 8 2" xfId="30721"/>
    <cellStyle name="SAPBEXHLevel2 8 2 2" xfId="30722"/>
    <cellStyle name="SAPBEXHLevel2 8 2 3" xfId="30723"/>
    <cellStyle name="SAPBEXHLevel2 8 2 4" xfId="30724"/>
    <cellStyle name="SAPBEXHLevel2 8 2 5" xfId="30725"/>
    <cellStyle name="SAPBEXHLevel2 8 2 6" xfId="30726"/>
    <cellStyle name="SAPBEXHLevel2 8 3" xfId="30727"/>
    <cellStyle name="SAPBEXHLevel2 8 4" xfId="30728"/>
    <cellStyle name="SAPBEXHLevel2 8 5" xfId="30729"/>
    <cellStyle name="SAPBEXHLevel2 8 6" xfId="30730"/>
    <cellStyle name="SAPBEXHLevel2 8 7" xfId="30731"/>
    <cellStyle name="SAPBEXHLevel2 8 8" xfId="30732"/>
    <cellStyle name="SAPBEXHLevel2 8 9" xfId="30733"/>
    <cellStyle name="SAPBEXHLevel2 9" xfId="30734"/>
    <cellStyle name="SAPBEXHLevel2 9 10" xfId="30735"/>
    <cellStyle name="SAPBEXHLevel2 9 2" xfId="30736"/>
    <cellStyle name="SAPBEXHLevel2 9 2 2" xfId="30737"/>
    <cellStyle name="SAPBEXHLevel2 9 2 3" xfId="30738"/>
    <cellStyle name="SAPBEXHLevel2 9 2 4" xfId="30739"/>
    <cellStyle name="SAPBEXHLevel2 9 2 5" xfId="30740"/>
    <cellStyle name="SAPBEXHLevel2 9 2 6" xfId="30741"/>
    <cellStyle name="SAPBEXHLevel2 9 3" xfId="30742"/>
    <cellStyle name="SAPBEXHLevel2 9 4" xfId="30743"/>
    <cellStyle name="SAPBEXHLevel2 9 5" xfId="30744"/>
    <cellStyle name="SAPBEXHLevel2 9 6" xfId="30745"/>
    <cellStyle name="SAPBEXHLevel2 9 7" xfId="30746"/>
    <cellStyle name="SAPBEXHLevel2 9 8" xfId="30747"/>
    <cellStyle name="SAPBEXHLevel2 9 9" xfId="30748"/>
    <cellStyle name="SAPBEXHLevel2_2. Приложение Доп материалы согласованияБП_БП" xfId="30749"/>
    <cellStyle name="SAPBEXHLevel2X" xfId="30750"/>
    <cellStyle name="SAPBEXHLevel2X 10" xfId="30751"/>
    <cellStyle name="SAPBEXHLevel2X 10 2" xfId="30752"/>
    <cellStyle name="SAPBEXHLevel2X 10 2 2" xfId="30753"/>
    <cellStyle name="SAPBEXHLevel2X 10 2 3" xfId="30754"/>
    <cellStyle name="SAPBEXHLevel2X 10 2 4" xfId="30755"/>
    <cellStyle name="SAPBEXHLevel2X 10 2 5" xfId="30756"/>
    <cellStyle name="SAPBEXHLevel2X 10 2 6" xfId="30757"/>
    <cellStyle name="SAPBEXHLevel2X 10 3" xfId="30758"/>
    <cellStyle name="SAPBEXHLevel2X 10 4" xfId="30759"/>
    <cellStyle name="SAPBEXHLevel2X 10 5" xfId="30760"/>
    <cellStyle name="SAPBEXHLevel2X 10 6" xfId="30761"/>
    <cellStyle name="SAPBEXHLevel2X 10 7" xfId="30762"/>
    <cellStyle name="SAPBEXHLevel2X 11" xfId="30763"/>
    <cellStyle name="SAPBEXHLevel2X 11 2" xfId="30764"/>
    <cellStyle name="SAPBEXHLevel2X 11 3" xfId="30765"/>
    <cellStyle name="SAPBEXHLevel2X 11 4" xfId="30766"/>
    <cellStyle name="SAPBEXHLevel2X 11 5" xfId="30767"/>
    <cellStyle name="SAPBEXHLevel2X 11 6" xfId="30768"/>
    <cellStyle name="SAPBEXHLevel2X 12" xfId="30769"/>
    <cellStyle name="SAPBEXHLevel2X 13" xfId="30770"/>
    <cellStyle name="SAPBEXHLevel2X 14" xfId="30771"/>
    <cellStyle name="SAPBEXHLevel2X 15" xfId="30772"/>
    <cellStyle name="SAPBEXHLevel2X 16" xfId="30773"/>
    <cellStyle name="SAPBEXHLevel2X 17" xfId="30774"/>
    <cellStyle name="SAPBEXHLevel2X 18" xfId="30775"/>
    <cellStyle name="SAPBEXHLevel2X 19" xfId="30776"/>
    <cellStyle name="SAPBEXHLevel2X 2" xfId="30777"/>
    <cellStyle name="SAPBEXHLevel2X 2 10" xfId="30778"/>
    <cellStyle name="SAPBEXHLevel2X 2 11" xfId="30779"/>
    <cellStyle name="SAPBEXHLevel2X 2 12" xfId="30780"/>
    <cellStyle name="SAPBEXHLevel2X 2 13" xfId="30781"/>
    <cellStyle name="SAPBEXHLevel2X 2 14" xfId="30782"/>
    <cellStyle name="SAPBEXHLevel2X 2 15" xfId="30783"/>
    <cellStyle name="SAPBEXHLevel2X 2 16" xfId="30784"/>
    <cellStyle name="SAPBEXHLevel2X 2 2" xfId="30785"/>
    <cellStyle name="SAPBEXHLevel2X 2 2 10" xfId="30786"/>
    <cellStyle name="SAPBEXHLevel2X 2 2 11" xfId="30787"/>
    <cellStyle name="SAPBEXHLevel2X 2 2 12" xfId="30788"/>
    <cellStyle name="SAPBEXHLevel2X 2 2 13" xfId="30789"/>
    <cellStyle name="SAPBEXHLevel2X 2 2 14" xfId="30790"/>
    <cellStyle name="SAPBEXHLevel2X 2 2 15" xfId="30791"/>
    <cellStyle name="SAPBEXHLevel2X 2 2 16" xfId="30792"/>
    <cellStyle name="SAPBEXHLevel2X 2 2 2" xfId="30793"/>
    <cellStyle name="SAPBEXHLevel2X 2 2 2 10" xfId="30794"/>
    <cellStyle name="SAPBEXHLevel2X 2 2 2 11" xfId="30795"/>
    <cellStyle name="SAPBEXHLevel2X 2 2 2 12" xfId="30796"/>
    <cellStyle name="SAPBEXHLevel2X 2 2 2 13" xfId="30797"/>
    <cellStyle name="SAPBEXHLevel2X 2 2 2 14" xfId="30798"/>
    <cellStyle name="SAPBEXHLevel2X 2 2 2 2" xfId="30799"/>
    <cellStyle name="SAPBEXHLevel2X 2 2 2 2 2" xfId="30800"/>
    <cellStyle name="SAPBEXHLevel2X 2 2 2 2 3" xfId="30801"/>
    <cellStyle name="SAPBEXHLevel2X 2 2 2 2 4" xfId="30802"/>
    <cellStyle name="SAPBEXHLevel2X 2 2 2 2 5" xfId="30803"/>
    <cellStyle name="SAPBEXHLevel2X 2 2 2 2 6" xfId="30804"/>
    <cellStyle name="SAPBEXHLevel2X 2 2 2 2 7" xfId="30805"/>
    <cellStyle name="SAPBEXHLevel2X 2 2 2 2 8" xfId="30806"/>
    <cellStyle name="SAPBEXHLevel2X 2 2 2 3" xfId="30807"/>
    <cellStyle name="SAPBEXHLevel2X 2 2 2 3 2" xfId="30808"/>
    <cellStyle name="SAPBEXHLevel2X 2 2 2 3 3" xfId="30809"/>
    <cellStyle name="SAPBEXHLevel2X 2 2 2 3 4" xfId="30810"/>
    <cellStyle name="SAPBEXHLevel2X 2 2 2 3 5" xfId="30811"/>
    <cellStyle name="SAPBEXHLevel2X 2 2 2 3 6" xfId="30812"/>
    <cellStyle name="SAPBEXHLevel2X 2 2 2 3 7" xfId="30813"/>
    <cellStyle name="SAPBEXHLevel2X 2 2 2 3 8" xfId="30814"/>
    <cellStyle name="SAPBEXHLevel2X 2 2 2 4" xfId="30815"/>
    <cellStyle name="SAPBEXHLevel2X 2 2 2 4 2" xfId="30816"/>
    <cellStyle name="SAPBEXHLevel2X 2 2 2 4 3" xfId="30817"/>
    <cellStyle name="SAPBEXHLevel2X 2 2 2 4 4" xfId="30818"/>
    <cellStyle name="SAPBEXHLevel2X 2 2 2 4 5" xfId="30819"/>
    <cellStyle name="SAPBEXHLevel2X 2 2 2 4 6" xfId="30820"/>
    <cellStyle name="SAPBEXHLevel2X 2 2 2 4 7" xfId="30821"/>
    <cellStyle name="SAPBEXHLevel2X 2 2 2 4 8" xfId="30822"/>
    <cellStyle name="SAPBEXHLevel2X 2 2 2 5" xfId="30823"/>
    <cellStyle name="SAPBEXHLevel2X 2 2 2 6" xfId="30824"/>
    <cellStyle name="SAPBEXHLevel2X 2 2 2 7" xfId="30825"/>
    <cellStyle name="SAPBEXHLevel2X 2 2 2 8" xfId="30826"/>
    <cellStyle name="SAPBEXHLevel2X 2 2 2 9" xfId="30827"/>
    <cellStyle name="SAPBEXHLevel2X 2 2 3" xfId="30828"/>
    <cellStyle name="SAPBEXHLevel2X 2 2 3 2" xfId="30829"/>
    <cellStyle name="SAPBEXHLevel2X 2 2 3 3" xfId="30830"/>
    <cellStyle name="SAPBEXHLevel2X 2 2 3 4" xfId="30831"/>
    <cellStyle name="SAPBEXHLevel2X 2 2 3 5" xfId="30832"/>
    <cellStyle name="SAPBEXHLevel2X 2 2 3 6" xfId="30833"/>
    <cellStyle name="SAPBEXHLevel2X 2 2 3 7" xfId="30834"/>
    <cellStyle name="SAPBEXHLevel2X 2 2 3 8" xfId="30835"/>
    <cellStyle name="SAPBEXHLevel2X 2 2 4" xfId="30836"/>
    <cellStyle name="SAPBEXHLevel2X 2 2 4 2" xfId="30837"/>
    <cellStyle name="SAPBEXHLevel2X 2 2 4 3" xfId="30838"/>
    <cellStyle name="SAPBEXHLevel2X 2 2 4 4" xfId="30839"/>
    <cellStyle name="SAPBEXHLevel2X 2 2 4 5" xfId="30840"/>
    <cellStyle name="SAPBEXHLevel2X 2 2 4 6" xfId="30841"/>
    <cellStyle name="SAPBEXHLevel2X 2 2 4 7" xfId="30842"/>
    <cellStyle name="SAPBEXHLevel2X 2 2 4 8" xfId="30843"/>
    <cellStyle name="SAPBEXHLevel2X 2 2 5" xfId="30844"/>
    <cellStyle name="SAPBEXHLevel2X 2 2 5 2" xfId="30845"/>
    <cellStyle name="SAPBEXHLevel2X 2 2 5 3" xfId="30846"/>
    <cellStyle name="SAPBEXHLevel2X 2 2 5 4" xfId="30847"/>
    <cellStyle name="SAPBEXHLevel2X 2 2 5 5" xfId="30848"/>
    <cellStyle name="SAPBEXHLevel2X 2 2 5 6" xfId="30849"/>
    <cellStyle name="SAPBEXHLevel2X 2 2 5 7" xfId="30850"/>
    <cellStyle name="SAPBEXHLevel2X 2 2 5 8" xfId="30851"/>
    <cellStyle name="SAPBEXHLevel2X 2 2 6" xfId="30852"/>
    <cellStyle name="SAPBEXHLevel2X 2 2 7" xfId="30853"/>
    <cellStyle name="SAPBEXHLevel2X 2 2 8" xfId="30854"/>
    <cellStyle name="SAPBEXHLevel2X 2 2 9" xfId="30855"/>
    <cellStyle name="SAPBEXHLevel2X 2 3" xfId="30856"/>
    <cellStyle name="SAPBEXHLevel2X 2 3 10" xfId="30857"/>
    <cellStyle name="SAPBEXHLevel2X 2 3 11" xfId="30858"/>
    <cellStyle name="SAPBEXHLevel2X 2 3 12" xfId="30859"/>
    <cellStyle name="SAPBEXHLevel2X 2 3 13" xfId="30860"/>
    <cellStyle name="SAPBEXHLevel2X 2 3 14" xfId="30861"/>
    <cellStyle name="SAPBEXHLevel2X 2 3 2" xfId="30862"/>
    <cellStyle name="SAPBEXHLevel2X 2 3 2 2" xfId="30863"/>
    <cellStyle name="SAPBEXHLevel2X 2 3 2 3" xfId="30864"/>
    <cellStyle name="SAPBEXHLevel2X 2 3 2 4" xfId="30865"/>
    <cellStyle name="SAPBEXHLevel2X 2 3 2 5" xfId="30866"/>
    <cellStyle name="SAPBEXHLevel2X 2 3 2 6" xfId="30867"/>
    <cellStyle name="SAPBEXHLevel2X 2 3 2 7" xfId="30868"/>
    <cellStyle name="SAPBEXHLevel2X 2 3 2 8" xfId="30869"/>
    <cellStyle name="SAPBEXHLevel2X 2 3 3" xfId="30870"/>
    <cellStyle name="SAPBEXHLevel2X 2 3 3 2" xfId="30871"/>
    <cellStyle name="SAPBEXHLevel2X 2 3 3 3" xfId="30872"/>
    <cellStyle name="SAPBEXHLevel2X 2 3 3 4" xfId="30873"/>
    <cellStyle name="SAPBEXHLevel2X 2 3 3 5" xfId="30874"/>
    <cellStyle name="SAPBEXHLevel2X 2 3 3 6" xfId="30875"/>
    <cellStyle name="SAPBEXHLevel2X 2 3 3 7" xfId="30876"/>
    <cellStyle name="SAPBEXHLevel2X 2 3 3 8" xfId="30877"/>
    <cellStyle name="SAPBEXHLevel2X 2 3 4" xfId="30878"/>
    <cellStyle name="SAPBEXHLevel2X 2 3 4 2" xfId="30879"/>
    <cellStyle name="SAPBEXHLevel2X 2 3 4 3" xfId="30880"/>
    <cellStyle name="SAPBEXHLevel2X 2 3 4 4" xfId="30881"/>
    <cellStyle name="SAPBEXHLevel2X 2 3 4 5" xfId="30882"/>
    <cellStyle name="SAPBEXHLevel2X 2 3 4 6" xfId="30883"/>
    <cellStyle name="SAPBEXHLevel2X 2 3 4 7" xfId="30884"/>
    <cellStyle name="SAPBEXHLevel2X 2 3 4 8" xfId="30885"/>
    <cellStyle name="SAPBEXHLevel2X 2 3 5" xfId="30886"/>
    <cellStyle name="SAPBEXHLevel2X 2 3 6" xfId="30887"/>
    <cellStyle name="SAPBEXHLevel2X 2 3 7" xfId="30888"/>
    <cellStyle name="SAPBEXHLevel2X 2 3 8" xfId="30889"/>
    <cellStyle name="SAPBEXHLevel2X 2 3 9" xfId="30890"/>
    <cellStyle name="SAPBEXHLevel2X 2 4" xfId="30891"/>
    <cellStyle name="SAPBEXHLevel2X 2 4 10" xfId="30892"/>
    <cellStyle name="SAPBEXHLevel2X 2 4 2" xfId="30893"/>
    <cellStyle name="SAPBEXHLevel2X 2 4 3" xfId="30894"/>
    <cellStyle name="SAPBEXHLevel2X 2 4 4" xfId="30895"/>
    <cellStyle name="SAPBEXHLevel2X 2 4 5" xfId="30896"/>
    <cellStyle name="SAPBEXHLevel2X 2 4 6" xfId="30897"/>
    <cellStyle name="SAPBEXHLevel2X 2 4 7" xfId="30898"/>
    <cellStyle name="SAPBEXHLevel2X 2 4 8" xfId="30899"/>
    <cellStyle name="SAPBEXHLevel2X 2 4 9" xfId="30900"/>
    <cellStyle name="SAPBEXHLevel2X 2 5" xfId="30901"/>
    <cellStyle name="SAPBEXHLevel2X 2 5 2" xfId="30902"/>
    <cellStyle name="SAPBEXHLevel2X 2 5 3" xfId="30903"/>
    <cellStyle name="SAPBEXHLevel2X 2 5 4" xfId="30904"/>
    <cellStyle name="SAPBEXHLevel2X 2 5 5" xfId="30905"/>
    <cellStyle name="SAPBEXHLevel2X 2 5 6" xfId="30906"/>
    <cellStyle name="SAPBEXHLevel2X 2 5 7" xfId="30907"/>
    <cellStyle name="SAPBEXHLevel2X 2 5 8" xfId="30908"/>
    <cellStyle name="SAPBEXHLevel2X 2 6" xfId="30909"/>
    <cellStyle name="SAPBEXHLevel2X 2 6 2" xfId="30910"/>
    <cellStyle name="SAPBEXHLevel2X 2 6 3" xfId="30911"/>
    <cellStyle name="SAPBEXHLevel2X 2 6 4" xfId="30912"/>
    <cellStyle name="SAPBEXHLevel2X 2 6 5" xfId="30913"/>
    <cellStyle name="SAPBEXHLevel2X 2 6 6" xfId="30914"/>
    <cellStyle name="SAPBEXHLevel2X 2 6 7" xfId="30915"/>
    <cellStyle name="SAPBEXHLevel2X 2 6 8" xfId="30916"/>
    <cellStyle name="SAPBEXHLevel2X 2 7" xfId="30917"/>
    <cellStyle name="SAPBEXHLevel2X 2 8" xfId="30918"/>
    <cellStyle name="SAPBEXHLevel2X 2 9" xfId="30919"/>
    <cellStyle name="SAPBEXHLevel2X 3" xfId="30920"/>
    <cellStyle name="SAPBEXHLevel2X 3 10" xfId="30921"/>
    <cellStyle name="SAPBEXHLevel2X 3 11" xfId="30922"/>
    <cellStyle name="SAPBEXHLevel2X 3 12" xfId="30923"/>
    <cellStyle name="SAPBEXHLevel2X 3 13" xfId="30924"/>
    <cellStyle name="SAPBEXHLevel2X 3 14" xfId="30925"/>
    <cellStyle name="SAPBEXHLevel2X 3 15" xfId="30926"/>
    <cellStyle name="SAPBEXHLevel2X 3 16" xfId="30927"/>
    <cellStyle name="SAPBEXHLevel2X 3 2" xfId="30928"/>
    <cellStyle name="SAPBEXHLevel2X 3 2 10" xfId="30929"/>
    <cellStyle name="SAPBEXHLevel2X 3 2 11" xfId="30930"/>
    <cellStyle name="SAPBEXHLevel2X 3 2 12" xfId="30931"/>
    <cellStyle name="SAPBEXHLevel2X 3 2 13" xfId="30932"/>
    <cellStyle name="SAPBEXHLevel2X 3 2 14" xfId="30933"/>
    <cellStyle name="SAPBEXHLevel2X 3 2 15" xfId="30934"/>
    <cellStyle name="SAPBEXHLevel2X 3 2 16" xfId="30935"/>
    <cellStyle name="SAPBEXHLevel2X 3 2 2" xfId="30936"/>
    <cellStyle name="SAPBEXHLevel2X 3 2 2 10" xfId="30937"/>
    <cellStyle name="SAPBEXHLevel2X 3 2 2 11" xfId="30938"/>
    <cellStyle name="SAPBEXHLevel2X 3 2 2 12" xfId="30939"/>
    <cellStyle name="SAPBEXHLevel2X 3 2 2 2" xfId="30940"/>
    <cellStyle name="SAPBEXHLevel2X 3 2 2 2 2" xfId="30941"/>
    <cellStyle name="SAPBEXHLevel2X 3 2 2 2 3" xfId="30942"/>
    <cellStyle name="SAPBEXHLevel2X 3 2 2 2 4" xfId="30943"/>
    <cellStyle name="SAPBEXHLevel2X 3 2 2 2 5" xfId="30944"/>
    <cellStyle name="SAPBEXHLevel2X 3 2 2 2 6" xfId="30945"/>
    <cellStyle name="SAPBEXHLevel2X 3 2 2 2 7" xfId="30946"/>
    <cellStyle name="SAPBEXHLevel2X 3 2 2 2 8" xfId="30947"/>
    <cellStyle name="SAPBEXHLevel2X 3 2 2 3" xfId="30948"/>
    <cellStyle name="SAPBEXHLevel2X 3 2 2 3 2" xfId="30949"/>
    <cellStyle name="SAPBEXHLevel2X 3 2 2 3 3" xfId="30950"/>
    <cellStyle name="SAPBEXHLevel2X 3 2 2 3 4" xfId="30951"/>
    <cellStyle name="SAPBEXHLevel2X 3 2 2 3 5" xfId="30952"/>
    <cellStyle name="SAPBEXHLevel2X 3 2 2 3 6" xfId="30953"/>
    <cellStyle name="SAPBEXHLevel2X 3 2 2 3 7" xfId="30954"/>
    <cellStyle name="SAPBEXHLevel2X 3 2 2 3 8" xfId="30955"/>
    <cellStyle name="SAPBEXHLevel2X 3 2 2 4" xfId="30956"/>
    <cellStyle name="SAPBEXHLevel2X 3 2 2 4 2" xfId="30957"/>
    <cellStyle name="SAPBEXHLevel2X 3 2 2 4 3" xfId="30958"/>
    <cellStyle name="SAPBEXHLevel2X 3 2 2 4 4" xfId="30959"/>
    <cellStyle name="SAPBEXHLevel2X 3 2 2 4 5" xfId="30960"/>
    <cellStyle name="SAPBEXHLevel2X 3 2 2 4 6" xfId="30961"/>
    <cellStyle name="SAPBEXHLevel2X 3 2 2 4 7" xfId="30962"/>
    <cellStyle name="SAPBEXHLevel2X 3 2 2 4 8" xfId="30963"/>
    <cellStyle name="SAPBEXHLevel2X 3 2 2 5" xfId="30964"/>
    <cellStyle name="SAPBEXHLevel2X 3 2 2 6" xfId="30965"/>
    <cellStyle name="SAPBEXHLevel2X 3 2 2 7" xfId="30966"/>
    <cellStyle name="SAPBEXHLevel2X 3 2 2 8" xfId="30967"/>
    <cellStyle name="SAPBEXHLevel2X 3 2 2 9" xfId="30968"/>
    <cellStyle name="SAPBEXHLevel2X 3 2 3" xfId="30969"/>
    <cellStyle name="SAPBEXHLevel2X 3 2 3 2" xfId="30970"/>
    <cellStyle name="SAPBEXHLevel2X 3 2 3 3" xfId="30971"/>
    <cellStyle name="SAPBEXHLevel2X 3 2 3 4" xfId="30972"/>
    <cellStyle name="SAPBEXHLevel2X 3 2 3 5" xfId="30973"/>
    <cellStyle name="SAPBEXHLevel2X 3 2 3 6" xfId="30974"/>
    <cellStyle name="SAPBEXHLevel2X 3 2 3 7" xfId="30975"/>
    <cellStyle name="SAPBEXHLevel2X 3 2 3 8" xfId="30976"/>
    <cellStyle name="SAPBEXHLevel2X 3 2 4" xfId="30977"/>
    <cellStyle name="SAPBEXHLevel2X 3 2 4 2" xfId="30978"/>
    <cellStyle name="SAPBEXHLevel2X 3 2 4 3" xfId="30979"/>
    <cellStyle name="SAPBEXHLevel2X 3 2 4 4" xfId="30980"/>
    <cellStyle name="SAPBEXHLevel2X 3 2 4 5" xfId="30981"/>
    <cellStyle name="SAPBEXHLevel2X 3 2 4 6" xfId="30982"/>
    <cellStyle name="SAPBEXHLevel2X 3 2 4 7" xfId="30983"/>
    <cellStyle name="SAPBEXHLevel2X 3 2 4 8" xfId="30984"/>
    <cellStyle name="SAPBEXHLevel2X 3 2 5" xfId="30985"/>
    <cellStyle name="SAPBEXHLevel2X 3 2 5 2" xfId="30986"/>
    <cellStyle name="SAPBEXHLevel2X 3 2 5 3" xfId="30987"/>
    <cellStyle name="SAPBEXHLevel2X 3 2 5 4" xfId="30988"/>
    <cellStyle name="SAPBEXHLevel2X 3 2 5 5" xfId="30989"/>
    <cellStyle name="SAPBEXHLevel2X 3 2 5 6" xfId="30990"/>
    <cellStyle name="SAPBEXHLevel2X 3 2 5 7" xfId="30991"/>
    <cellStyle name="SAPBEXHLevel2X 3 2 5 8" xfId="30992"/>
    <cellStyle name="SAPBEXHLevel2X 3 2 6" xfId="30993"/>
    <cellStyle name="SAPBEXHLevel2X 3 2 7" xfId="30994"/>
    <cellStyle name="SAPBEXHLevel2X 3 2 8" xfId="30995"/>
    <cellStyle name="SAPBEXHLevel2X 3 2 9" xfId="30996"/>
    <cellStyle name="SAPBEXHLevel2X 3 3" xfId="30997"/>
    <cellStyle name="SAPBEXHLevel2X 3 3 10" xfId="30998"/>
    <cellStyle name="SAPBEXHLevel2X 3 3 11" xfId="30999"/>
    <cellStyle name="SAPBEXHLevel2X 3 3 12" xfId="31000"/>
    <cellStyle name="SAPBEXHLevel2X 3 3 2" xfId="31001"/>
    <cellStyle name="SAPBEXHLevel2X 3 3 2 2" xfId="31002"/>
    <cellStyle name="SAPBEXHLevel2X 3 3 2 3" xfId="31003"/>
    <cellStyle name="SAPBEXHLevel2X 3 3 2 4" xfId="31004"/>
    <cellStyle name="SAPBEXHLevel2X 3 3 2 5" xfId="31005"/>
    <cellStyle name="SAPBEXHLevel2X 3 3 2 6" xfId="31006"/>
    <cellStyle name="SAPBEXHLevel2X 3 3 2 7" xfId="31007"/>
    <cellStyle name="SAPBEXHLevel2X 3 3 2 8" xfId="31008"/>
    <cellStyle name="SAPBEXHLevel2X 3 3 3" xfId="31009"/>
    <cellStyle name="SAPBEXHLevel2X 3 3 3 2" xfId="31010"/>
    <cellStyle name="SAPBEXHLevel2X 3 3 3 3" xfId="31011"/>
    <cellStyle name="SAPBEXHLevel2X 3 3 3 4" xfId="31012"/>
    <cellStyle name="SAPBEXHLevel2X 3 3 3 5" xfId="31013"/>
    <cellStyle name="SAPBEXHLevel2X 3 3 3 6" xfId="31014"/>
    <cellStyle name="SAPBEXHLevel2X 3 3 3 7" xfId="31015"/>
    <cellStyle name="SAPBEXHLevel2X 3 3 3 8" xfId="31016"/>
    <cellStyle name="SAPBEXHLevel2X 3 3 4" xfId="31017"/>
    <cellStyle name="SAPBEXHLevel2X 3 3 4 2" xfId="31018"/>
    <cellStyle name="SAPBEXHLevel2X 3 3 4 3" xfId="31019"/>
    <cellStyle name="SAPBEXHLevel2X 3 3 4 4" xfId="31020"/>
    <cellStyle name="SAPBEXHLevel2X 3 3 4 5" xfId="31021"/>
    <cellStyle name="SAPBEXHLevel2X 3 3 4 6" xfId="31022"/>
    <cellStyle name="SAPBEXHLevel2X 3 3 4 7" xfId="31023"/>
    <cellStyle name="SAPBEXHLevel2X 3 3 4 8" xfId="31024"/>
    <cellStyle name="SAPBEXHLevel2X 3 3 5" xfId="31025"/>
    <cellStyle name="SAPBEXHLevel2X 3 3 6" xfId="31026"/>
    <cellStyle name="SAPBEXHLevel2X 3 3 7" xfId="31027"/>
    <cellStyle name="SAPBEXHLevel2X 3 3 8" xfId="31028"/>
    <cellStyle name="SAPBEXHLevel2X 3 3 9" xfId="31029"/>
    <cellStyle name="SAPBEXHLevel2X 3 4" xfId="31030"/>
    <cellStyle name="SAPBEXHLevel2X 3 4 2" xfId="31031"/>
    <cellStyle name="SAPBEXHLevel2X 3 4 3" xfId="31032"/>
    <cellStyle name="SAPBEXHLevel2X 3 4 4" xfId="31033"/>
    <cellStyle name="SAPBEXHLevel2X 3 4 5" xfId="31034"/>
    <cellStyle name="SAPBEXHLevel2X 3 4 6" xfId="31035"/>
    <cellStyle name="SAPBEXHLevel2X 3 4 7" xfId="31036"/>
    <cellStyle name="SAPBEXHLevel2X 3 4 8" xfId="31037"/>
    <cellStyle name="SAPBEXHLevel2X 3 5" xfId="31038"/>
    <cellStyle name="SAPBEXHLevel2X 3 5 2" xfId="31039"/>
    <cellStyle name="SAPBEXHLevel2X 3 5 3" xfId="31040"/>
    <cellStyle name="SAPBEXHLevel2X 3 5 4" xfId="31041"/>
    <cellStyle name="SAPBEXHLevel2X 3 5 5" xfId="31042"/>
    <cellStyle name="SAPBEXHLevel2X 3 5 6" xfId="31043"/>
    <cellStyle name="SAPBEXHLevel2X 3 5 7" xfId="31044"/>
    <cellStyle name="SAPBEXHLevel2X 3 5 8" xfId="31045"/>
    <cellStyle name="SAPBEXHLevel2X 3 6" xfId="31046"/>
    <cellStyle name="SAPBEXHLevel2X 3 6 2" xfId="31047"/>
    <cellStyle name="SAPBEXHLevel2X 3 6 3" xfId="31048"/>
    <cellStyle name="SAPBEXHLevel2X 3 6 4" xfId="31049"/>
    <cellStyle name="SAPBEXHLevel2X 3 6 5" xfId="31050"/>
    <cellStyle name="SAPBEXHLevel2X 3 6 6" xfId="31051"/>
    <cellStyle name="SAPBEXHLevel2X 3 6 7" xfId="31052"/>
    <cellStyle name="SAPBEXHLevel2X 3 6 8" xfId="31053"/>
    <cellStyle name="SAPBEXHLevel2X 3 7" xfId="31054"/>
    <cellStyle name="SAPBEXHLevel2X 3 8" xfId="31055"/>
    <cellStyle name="SAPBEXHLevel2X 3 9" xfId="31056"/>
    <cellStyle name="SAPBEXHLevel2X 4" xfId="31057"/>
    <cellStyle name="SAPBEXHLevel2X 4 10" xfId="31058"/>
    <cellStyle name="SAPBEXHLevel2X 4 11" xfId="31059"/>
    <cellStyle name="SAPBEXHLevel2X 4 12" xfId="31060"/>
    <cellStyle name="SAPBEXHLevel2X 4 13" xfId="31061"/>
    <cellStyle name="SAPBEXHLevel2X 4 14" xfId="31062"/>
    <cellStyle name="SAPBEXHLevel2X 4 15" xfId="31063"/>
    <cellStyle name="SAPBEXHLevel2X 4 16" xfId="31064"/>
    <cellStyle name="SAPBEXHLevel2X 4 2" xfId="31065"/>
    <cellStyle name="SAPBEXHLevel2X 4 2 10" xfId="31066"/>
    <cellStyle name="SAPBEXHLevel2X 4 2 11" xfId="31067"/>
    <cellStyle name="SAPBEXHLevel2X 4 2 12" xfId="31068"/>
    <cellStyle name="SAPBEXHLevel2X 4 2 13" xfId="31069"/>
    <cellStyle name="SAPBEXHLevel2X 4 2 14" xfId="31070"/>
    <cellStyle name="SAPBEXHLevel2X 4 2 15" xfId="31071"/>
    <cellStyle name="SAPBEXHLevel2X 4 2 16" xfId="31072"/>
    <cellStyle name="SAPBEXHLevel2X 4 2 2" xfId="31073"/>
    <cellStyle name="SAPBEXHLevel2X 4 2 2 10" xfId="31074"/>
    <cellStyle name="SAPBEXHLevel2X 4 2 2 11" xfId="31075"/>
    <cellStyle name="SAPBEXHLevel2X 4 2 2 12" xfId="31076"/>
    <cellStyle name="SAPBEXHLevel2X 4 2 2 13" xfId="31077"/>
    <cellStyle name="SAPBEXHLevel2X 4 2 2 14" xfId="31078"/>
    <cellStyle name="SAPBEXHLevel2X 4 2 2 2" xfId="31079"/>
    <cellStyle name="SAPBEXHLevel2X 4 2 2 2 2" xfId="31080"/>
    <cellStyle name="SAPBEXHLevel2X 4 2 2 2 3" xfId="31081"/>
    <cellStyle name="SAPBEXHLevel2X 4 2 2 2 4" xfId="31082"/>
    <cellStyle name="SAPBEXHLevel2X 4 2 2 2 5" xfId="31083"/>
    <cellStyle name="SAPBEXHLevel2X 4 2 2 2 6" xfId="31084"/>
    <cellStyle name="SAPBEXHLevel2X 4 2 2 2 7" xfId="31085"/>
    <cellStyle name="SAPBEXHLevel2X 4 2 2 2 8" xfId="31086"/>
    <cellStyle name="SAPBEXHLevel2X 4 2 2 3" xfId="31087"/>
    <cellStyle name="SAPBEXHLevel2X 4 2 2 3 2" xfId="31088"/>
    <cellStyle name="SAPBEXHLevel2X 4 2 2 3 3" xfId="31089"/>
    <cellStyle name="SAPBEXHLevel2X 4 2 2 3 4" xfId="31090"/>
    <cellStyle name="SAPBEXHLevel2X 4 2 2 3 5" xfId="31091"/>
    <cellStyle name="SAPBEXHLevel2X 4 2 2 3 6" xfId="31092"/>
    <cellStyle name="SAPBEXHLevel2X 4 2 2 3 7" xfId="31093"/>
    <cellStyle name="SAPBEXHLevel2X 4 2 2 3 8" xfId="31094"/>
    <cellStyle name="SAPBEXHLevel2X 4 2 2 4" xfId="31095"/>
    <cellStyle name="SAPBEXHLevel2X 4 2 2 4 2" xfId="31096"/>
    <cellStyle name="SAPBEXHLevel2X 4 2 2 4 3" xfId="31097"/>
    <cellStyle name="SAPBEXHLevel2X 4 2 2 4 4" xfId="31098"/>
    <cellStyle name="SAPBEXHLevel2X 4 2 2 4 5" xfId="31099"/>
    <cellStyle name="SAPBEXHLevel2X 4 2 2 4 6" xfId="31100"/>
    <cellStyle name="SAPBEXHLevel2X 4 2 2 4 7" xfId="31101"/>
    <cellStyle name="SAPBEXHLevel2X 4 2 2 4 8" xfId="31102"/>
    <cellStyle name="SAPBEXHLevel2X 4 2 2 5" xfId="31103"/>
    <cellStyle name="SAPBEXHLevel2X 4 2 2 6" xfId="31104"/>
    <cellStyle name="SAPBEXHLevel2X 4 2 2 7" xfId="31105"/>
    <cellStyle name="SAPBEXHLevel2X 4 2 2 8" xfId="31106"/>
    <cellStyle name="SAPBEXHLevel2X 4 2 2 9" xfId="31107"/>
    <cellStyle name="SAPBEXHLevel2X 4 2 3" xfId="31108"/>
    <cellStyle name="SAPBEXHLevel2X 4 2 3 2" xfId="31109"/>
    <cellStyle name="SAPBEXHLevel2X 4 2 3 3" xfId="31110"/>
    <cellStyle name="SAPBEXHLevel2X 4 2 3 4" xfId="31111"/>
    <cellStyle name="SAPBEXHLevel2X 4 2 3 5" xfId="31112"/>
    <cellStyle name="SAPBEXHLevel2X 4 2 3 6" xfId="31113"/>
    <cellStyle name="SAPBEXHLevel2X 4 2 3 7" xfId="31114"/>
    <cellStyle name="SAPBEXHLevel2X 4 2 3 8" xfId="31115"/>
    <cellStyle name="SAPBEXHLevel2X 4 2 4" xfId="31116"/>
    <cellStyle name="SAPBEXHLevel2X 4 2 4 2" xfId="31117"/>
    <cellStyle name="SAPBEXHLevel2X 4 2 4 3" xfId="31118"/>
    <cellStyle name="SAPBEXHLevel2X 4 2 4 4" xfId="31119"/>
    <cellStyle name="SAPBEXHLevel2X 4 2 4 5" xfId="31120"/>
    <cellStyle name="SAPBEXHLevel2X 4 2 4 6" xfId="31121"/>
    <cellStyle name="SAPBEXHLevel2X 4 2 4 7" xfId="31122"/>
    <cellStyle name="SAPBEXHLevel2X 4 2 4 8" xfId="31123"/>
    <cellStyle name="SAPBEXHLevel2X 4 2 5" xfId="31124"/>
    <cellStyle name="SAPBEXHLevel2X 4 2 5 2" xfId="31125"/>
    <cellStyle name="SAPBEXHLevel2X 4 2 5 3" xfId="31126"/>
    <cellStyle name="SAPBEXHLevel2X 4 2 5 4" xfId="31127"/>
    <cellStyle name="SAPBEXHLevel2X 4 2 5 5" xfId="31128"/>
    <cellStyle name="SAPBEXHLevel2X 4 2 5 6" xfId="31129"/>
    <cellStyle name="SAPBEXHLevel2X 4 2 5 7" xfId="31130"/>
    <cellStyle name="SAPBEXHLevel2X 4 2 5 8" xfId="31131"/>
    <cellStyle name="SAPBEXHLevel2X 4 2 6" xfId="31132"/>
    <cellStyle name="SAPBEXHLevel2X 4 2 7" xfId="31133"/>
    <cellStyle name="SAPBEXHLevel2X 4 2 8" xfId="31134"/>
    <cellStyle name="SAPBEXHLevel2X 4 2 9" xfId="31135"/>
    <cellStyle name="SAPBEXHLevel2X 4 3" xfId="31136"/>
    <cellStyle name="SAPBEXHLevel2X 4 3 10" xfId="31137"/>
    <cellStyle name="SAPBEXHLevel2X 4 3 11" xfId="31138"/>
    <cellStyle name="SAPBEXHLevel2X 4 3 12" xfId="31139"/>
    <cellStyle name="SAPBEXHLevel2X 4 3 13" xfId="31140"/>
    <cellStyle name="SAPBEXHLevel2X 4 3 14" xfId="31141"/>
    <cellStyle name="SAPBEXHLevel2X 4 3 2" xfId="31142"/>
    <cellStyle name="SAPBEXHLevel2X 4 3 2 2" xfId="31143"/>
    <cellStyle name="SAPBEXHLevel2X 4 3 2 3" xfId="31144"/>
    <cellStyle name="SAPBEXHLevel2X 4 3 2 4" xfId="31145"/>
    <cellStyle name="SAPBEXHLevel2X 4 3 2 5" xfId="31146"/>
    <cellStyle name="SAPBEXHLevel2X 4 3 2 6" xfId="31147"/>
    <cellStyle name="SAPBEXHLevel2X 4 3 2 7" xfId="31148"/>
    <cellStyle name="SAPBEXHLevel2X 4 3 2 8" xfId="31149"/>
    <cellStyle name="SAPBEXHLevel2X 4 3 3" xfId="31150"/>
    <cellStyle name="SAPBEXHLevel2X 4 3 3 2" xfId="31151"/>
    <cellStyle name="SAPBEXHLevel2X 4 3 3 3" xfId="31152"/>
    <cellStyle name="SAPBEXHLevel2X 4 3 3 4" xfId="31153"/>
    <cellStyle name="SAPBEXHLevel2X 4 3 3 5" xfId="31154"/>
    <cellStyle name="SAPBEXHLevel2X 4 3 3 6" xfId="31155"/>
    <cellStyle name="SAPBEXHLevel2X 4 3 3 7" xfId="31156"/>
    <cellStyle name="SAPBEXHLevel2X 4 3 3 8" xfId="31157"/>
    <cellStyle name="SAPBEXHLevel2X 4 3 4" xfId="31158"/>
    <cellStyle name="SAPBEXHLevel2X 4 3 4 2" xfId="31159"/>
    <cellStyle name="SAPBEXHLevel2X 4 3 4 3" xfId="31160"/>
    <cellStyle name="SAPBEXHLevel2X 4 3 4 4" xfId="31161"/>
    <cellStyle name="SAPBEXHLevel2X 4 3 4 5" xfId="31162"/>
    <cellStyle name="SAPBEXHLevel2X 4 3 4 6" xfId="31163"/>
    <cellStyle name="SAPBEXHLevel2X 4 3 4 7" xfId="31164"/>
    <cellStyle name="SAPBEXHLevel2X 4 3 4 8" xfId="31165"/>
    <cellStyle name="SAPBEXHLevel2X 4 3 5" xfId="31166"/>
    <cellStyle name="SAPBEXHLevel2X 4 3 6" xfId="31167"/>
    <cellStyle name="SAPBEXHLevel2X 4 3 7" xfId="31168"/>
    <cellStyle name="SAPBEXHLevel2X 4 3 8" xfId="31169"/>
    <cellStyle name="SAPBEXHLevel2X 4 3 9" xfId="31170"/>
    <cellStyle name="SAPBEXHLevel2X 4 4" xfId="31171"/>
    <cellStyle name="SAPBEXHLevel2X 4 4 2" xfId="31172"/>
    <cellStyle name="SAPBEXHLevel2X 4 4 3" xfId="31173"/>
    <cellStyle name="SAPBEXHLevel2X 4 4 4" xfId="31174"/>
    <cellStyle name="SAPBEXHLevel2X 4 4 5" xfId="31175"/>
    <cellStyle name="SAPBEXHLevel2X 4 4 6" xfId="31176"/>
    <cellStyle name="SAPBEXHLevel2X 4 4 7" xfId="31177"/>
    <cellStyle name="SAPBEXHLevel2X 4 4 8" xfId="31178"/>
    <cellStyle name="SAPBEXHLevel2X 4 5" xfId="31179"/>
    <cellStyle name="SAPBEXHLevel2X 4 5 2" xfId="31180"/>
    <cellStyle name="SAPBEXHLevel2X 4 5 3" xfId="31181"/>
    <cellStyle name="SAPBEXHLevel2X 4 5 4" xfId="31182"/>
    <cellStyle name="SAPBEXHLevel2X 4 5 5" xfId="31183"/>
    <cellStyle name="SAPBEXHLevel2X 4 5 6" xfId="31184"/>
    <cellStyle name="SAPBEXHLevel2X 4 5 7" xfId="31185"/>
    <cellStyle name="SAPBEXHLevel2X 4 5 8" xfId="31186"/>
    <cellStyle name="SAPBEXHLevel2X 4 6" xfId="31187"/>
    <cellStyle name="SAPBEXHLevel2X 4 6 2" xfId="31188"/>
    <cellStyle name="SAPBEXHLevel2X 4 6 3" xfId="31189"/>
    <cellStyle name="SAPBEXHLevel2X 4 6 4" xfId="31190"/>
    <cellStyle name="SAPBEXHLevel2X 4 6 5" xfId="31191"/>
    <cellStyle name="SAPBEXHLevel2X 4 6 6" xfId="31192"/>
    <cellStyle name="SAPBEXHLevel2X 4 6 7" xfId="31193"/>
    <cellStyle name="SAPBEXHLevel2X 4 6 8" xfId="31194"/>
    <cellStyle name="SAPBEXHLevel2X 4 7" xfId="31195"/>
    <cellStyle name="SAPBEXHLevel2X 4 8" xfId="31196"/>
    <cellStyle name="SAPBEXHLevel2X 4 9" xfId="31197"/>
    <cellStyle name="SAPBEXHLevel2X 5" xfId="31198"/>
    <cellStyle name="SAPBEXHLevel2X 5 10" xfId="31199"/>
    <cellStyle name="SAPBEXHLevel2X 5 11" xfId="31200"/>
    <cellStyle name="SAPBEXHLevel2X 5 12" xfId="31201"/>
    <cellStyle name="SAPBEXHLevel2X 5 13" xfId="31202"/>
    <cellStyle name="SAPBEXHLevel2X 5 14" xfId="31203"/>
    <cellStyle name="SAPBEXHLevel2X 5 15" xfId="31204"/>
    <cellStyle name="SAPBEXHLevel2X 5 16" xfId="31205"/>
    <cellStyle name="SAPBEXHLevel2X 5 2" xfId="31206"/>
    <cellStyle name="SAPBEXHLevel2X 5 2 10" xfId="31207"/>
    <cellStyle name="SAPBEXHLevel2X 5 2 11" xfId="31208"/>
    <cellStyle name="SAPBEXHLevel2X 5 2 12" xfId="31209"/>
    <cellStyle name="SAPBEXHLevel2X 5 2 13" xfId="31210"/>
    <cellStyle name="SAPBEXHLevel2X 5 2 14" xfId="31211"/>
    <cellStyle name="SAPBEXHLevel2X 5 2 2" xfId="31212"/>
    <cellStyle name="SAPBEXHLevel2X 5 2 2 2" xfId="31213"/>
    <cellStyle name="SAPBEXHLevel2X 5 2 2 3" xfId="31214"/>
    <cellStyle name="SAPBEXHLevel2X 5 2 2 4" xfId="31215"/>
    <cellStyle name="SAPBEXHLevel2X 5 2 2 5" xfId="31216"/>
    <cellStyle name="SAPBEXHLevel2X 5 2 2 6" xfId="31217"/>
    <cellStyle name="SAPBEXHLevel2X 5 2 2 7" xfId="31218"/>
    <cellStyle name="SAPBEXHLevel2X 5 2 2 8" xfId="31219"/>
    <cellStyle name="SAPBEXHLevel2X 5 2 3" xfId="31220"/>
    <cellStyle name="SAPBEXHLevel2X 5 2 3 2" xfId="31221"/>
    <cellStyle name="SAPBEXHLevel2X 5 2 3 3" xfId="31222"/>
    <cellStyle name="SAPBEXHLevel2X 5 2 3 4" xfId="31223"/>
    <cellStyle name="SAPBEXHLevel2X 5 2 3 5" xfId="31224"/>
    <cellStyle name="SAPBEXHLevel2X 5 2 3 6" xfId="31225"/>
    <cellStyle name="SAPBEXHLevel2X 5 2 3 7" xfId="31226"/>
    <cellStyle name="SAPBEXHLevel2X 5 2 3 8" xfId="31227"/>
    <cellStyle name="SAPBEXHLevel2X 5 2 4" xfId="31228"/>
    <cellStyle name="SAPBEXHLevel2X 5 2 4 2" xfId="31229"/>
    <cellStyle name="SAPBEXHLevel2X 5 2 4 3" xfId="31230"/>
    <cellStyle name="SAPBEXHLevel2X 5 2 4 4" xfId="31231"/>
    <cellStyle name="SAPBEXHLevel2X 5 2 4 5" xfId="31232"/>
    <cellStyle name="SAPBEXHLevel2X 5 2 4 6" xfId="31233"/>
    <cellStyle name="SAPBEXHLevel2X 5 2 4 7" xfId="31234"/>
    <cellStyle name="SAPBEXHLevel2X 5 2 4 8" xfId="31235"/>
    <cellStyle name="SAPBEXHLevel2X 5 2 5" xfId="31236"/>
    <cellStyle name="SAPBEXHLevel2X 5 2 6" xfId="31237"/>
    <cellStyle name="SAPBEXHLevel2X 5 2 7" xfId="31238"/>
    <cellStyle name="SAPBEXHLevel2X 5 2 8" xfId="31239"/>
    <cellStyle name="SAPBEXHLevel2X 5 2 9" xfId="31240"/>
    <cellStyle name="SAPBEXHLevel2X 5 3" xfId="31241"/>
    <cellStyle name="SAPBEXHLevel2X 5 3 2" xfId="31242"/>
    <cellStyle name="SAPBEXHLevel2X 5 3 3" xfId="31243"/>
    <cellStyle name="SAPBEXHLevel2X 5 3 4" xfId="31244"/>
    <cellStyle name="SAPBEXHLevel2X 5 3 5" xfId="31245"/>
    <cellStyle name="SAPBEXHLevel2X 5 3 6" xfId="31246"/>
    <cellStyle name="SAPBEXHLevel2X 5 3 7" xfId="31247"/>
    <cellStyle name="SAPBEXHLevel2X 5 3 8" xfId="31248"/>
    <cellStyle name="SAPBEXHLevel2X 5 4" xfId="31249"/>
    <cellStyle name="SAPBEXHLevel2X 5 4 2" xfId="31250"/>
    <cellStyle name="SAPBEXHLevel2X 5 4 3" xfId="31251"/>
    <cellStyle name="SAPBEXHLevel2X 5 4 4" xfId="31252"/>
    <cellStyle name="SAPBEXHLevel2X 5 4 5" xfId="31253"/>
    <cellStyle name="SAPBEXHLevel2X 5 4 6" xfId="31254"/>
    <cellStyle name="SAPBEXHLevel2X 5 4 7" xfId="31255"/>
    <cellStyle name="SAPBEXHLevel2X 5 4 8" xfId="31256"/>
    <cellStyle name="SAPBEXHLevel2X 5 5" xfId="31257"/>
    <cellStyle name="SAPBEXHLevel2X 5 5 2" xfId="31258"/>
    <cellStyle name="SAPBEXHLevel2X 5 5 3" xfId="31259"/>
    <cellStyle name="SAPBEXHLevel2X 5 5 4" xfId="31260"/>
    <cellStyle name="SAPBEXHLevel2X 5 5 5" xfId="31261"/>
    <cellStyle name="SAPBEXHLevel2X 5 5 6" xfId="31262"/>
    <cellStyle name="SAPBEXHLevel2X 5 5 7" xfId="31263"/>
    <cellStyle name="SAPBEXHLevel2X 5 5 8" xfId="31264"/>
    <cellStyle name="SAPBEXHLevel2X 5 6" xfId="31265"/>
    <cellStyle name="SAPBEXHLevel2X 5 7" xfId="31266"/>
    <cellStyle name="SAPBEXHLevel2X 5 8" xfId="31267"/>
    <cellStyle name="SAPBEXHLevel2X 5 9" xfId="31268"/>
    <cellStyle name="SAPBEXHLevel2X 6" xfId="31269"/>
    <cellStyle name="SAPBEXHLevel2X 6 10" xfId="31270"/>
    <cellStyle name="SAPBEXHLevel2X 6 11" xfId="31271"/>
    <cellStyle name="SAPBEXHLevel2X 6 12" xfId="31272"/>
    <cellStyle name="SAPBEXHLevel2X 6 13" xfId="31273"/>
    <cellStyle name="SAPBEXHLevel2X 6 14" xfId="31274"/>
    <cellStyle name="SAPBEXHLevel2X 6 2" xfId="31275"/>
    <cellStyle name="SAPBEXHLevel2X 6 2 10" xfId="31276"/>
    <cellStyle name="SAPBEXHLevel2X 6 2 2" xfId="31277"/>
    <cellStyle name="SAPBEXHLevel2X 6 2 3" xfId="31278"/>
    <cellStyle name="SAPBEXHLevel2X 6 2 4" xfId="31279"/>
    <cellStyle name="SAPBEXHLevel2X 6 2 5" xfId="31280"/>
    <cellStyle name="SAPBEXHLevel2X 6 2 6" xfId="31281"/>
    <cellStyle name="SAPBEXHLevel2X 6 2 7" xfId="31282"/>
    <cellStyle name="SAPBEXHLevel2X 6 2 8" xfId="31283"/>
    <cellStyle name="SAPBEXHLevel2X 6 2 9" xfId="31284"/>
    <cellStyle name="SAPBEXHLevel2X 6 3" xfId="31285"/>
    <cellStyle name="SAPBEXHLevel2X 6 3 2" xfId="31286"/>
    <cellStyle name="SAPBEXHLevel2X 6 3 3" xfId="31287"/>
    <cellStyle name="SAPBEXHLevel2X 6 3 4" xfId="31288"/>
    <cellStyle name="SAPBEXHLevel2X 6 3 5" xfId="31289"/>
    <cellStyle name="SAPBEXHLevel2X 6 3 6" xfId="31290"/>
    <cellStyle name="SAPBEXHLevel2X 6 3 7" xfId="31291"/>
    <cellStyle name="SAPBEXHLevel2X 6 3 8" xfId="31292"/>
    <cellStyle name="SAPBEXHLevel2X 6 4" xfId="31293"/>
    <cellStyle name="SAPBEXHLevel2X 6 4 2" xfId="31294"/>
    <cellStyle name="SAPBEXHLevel2X 6 4 3" xfId="31295"/>
    <cellStyle name="SAPBEXHLevel2X 6 4 4" xfId="31296"/>
    <cellStyle name="SAPBEXHLevel2X 6 4 5" xfId="31297"/>
    <cellStyle name="SAPBEXHLevel2X 6 4 6" xfId="31298"/>
    <cellStyle name="SAPBEXHLevel2X 6 4 7" xfId="31299"/>
    <cellStyle name="SAPBEXHLevel2X 6 4 8" xfId="31300"/>
    <cellStyle name="SAPBEXHLevel2X 6 5" xfId="31301"/>
    <cellStyle name="SAPBEXHLevel2X 6 6" xfId="31302"/>
    <cellStyle name="SAPBEXHLevel2X 6 7" xfId="31303"/>
    <cellStyle name="SAPBEXHLevel2X 6 8" xfId="31304"/>
    <cellStyle name="SAPBEXHLevel2X 6 9" xfId="31305"/>
    <cellStyle name="SAPBEXHLevel2X 7" xfId="31306"/>
    <cellStyle name="SAPBEXHLevel2X 7 10" xfId="31307"/>
    <cellStyle name="SAPBEXHLevel2X 7 2" xfId="31308"/>
    <cellStyle name="SAPBEXHLevel2X 7 2 2" xfId="31309"/>
    <cellStyle name="SAPBEXHLevel2X 7 2 3" xfId="31310"/>
    <cellStyle name="SAPBEXHLevel2X 7 2 4" xfId="31311"/>
    <cellStyle name="SAPBEXHLevel2X 7 2 5" xfId="31312"/>
    <cellStyle name="SAPBEXHLevel2X 7 2 6" xfId="31313"/>
    <cellStyle name="SAPBEXHLevel2X 7 3" xfId="31314"/>
    <cellStyle name="SAPBEXHLevel2X 7 4" xfId="31315"/>
    <cellStyle name="SAPBEXHLevel2X 7 5" xfId="31316"/>
    <cellStyle name="SAPBEXHLevel2X 7 6" xfId="31317"/>
    <cellStyle name="SAPBEXHLevel2X 7 7" xfId="31318"/>
    <cellStyle name="SAPBEXHLevel2X 7 8" xfId="31319"/>
    <cellStyle name="SAPBEXHLevel2X 7 9" xfId="31320"/>
    <cellStyle name="SAPBEXHLevel2X 8" xfId="31321"/>
    <cellStyle name="SAPBEXHLevel2X 8 10" xfId="31322"/>
    <cellStyle name="SAPBEXHLevel2X 8 2" xfId="31323"/>
    <cellStyle name="SAPBEXHLevel2X 8 2 2" xfId="31324"/>
    <cellStyle name="SAPBEXHLevel2X 8 2 3" xfId="31325"/>
    <cellStyle name="SAPBEXHLevel2X 8 2 4" xfId="31326"/>
    <cellStyle name="SAPBEXHLevel2X 8 2 5" xfId="31327"/>
    <cellStyle name="SAPBEXHLevel2X 8 2 6" xfId="31328"/>
    <cellStyle name="SAPBEXHLevel2X 8 3" xfId="31329"/>
    <cellStyle name="SAPBEXHLevel2X 8 4" xfId="31330"/>
    <cellStyle name="SAPBEXHLevel2X 8 5" xfId="31331"/>
    <cellStyle name="SAPBEXHLevel2X 8 6" xfId="31332"/>
    <cellStyle name="SAPBEXHLevel2X 8 7" xfId="31333"/>
    <cellStyle name="SAPBEXHLevel2X 8 8" xfId="31334"/>
    <cellStyle name="SAPBEXHLevel2X 8 9" xfId="31335"/>
    <cellStyle name="SAPBEXHLevel2X 9" xfId="31336"/>
    <cellStyle name="SAPBEXHLevel2X 9 10" xfId="31337"/>
    <cellStyle name="SAPBEXHLevel2X 9 2" xfId="31338"/>
    <cellStyle name="SAPBEXHLevel2X 9 2 2" xfId="31339"/>
    <cellStyle name="SAPBEXHLevel2X 9 2 3" xfId="31340"/>
    <cellStyle name="SAPBEXHLevel2X 9 2 4" xfId="31341"/>
    <cellStyle name="SAPBEXHLevel2X 9 2 5" xfId="31342"/>
    <cellStyle name="SAPBEXHLevel2X 9 2 6" xfId="31343"/>
    <cellStyle name="SAPBEXHLevel2X 9 3" xfId="31344"/>
    <cellStyle name="SAPBEXHLevel2X 9 4" xfId="31345"/>
    <cellStyle name="SAPBEXHLevel2X 9 5" xfId="31346"/>
    <cellStyle name="SAPBEXHLevel2X 9 6" xfId="31347"/>
    <cellStyle name="SAPBEXHLevel2X 9 7" xfId="31348"/>
    <cellStyle name="SAPBEXHLevel2X 9 8" xfId="31349"/>
    <cellStyle name="SAPBEXHLevel2X 9 9" xfId="31350"/>
    <cellStyle name="SAPBEXHLevel2X_2. Приложение Доп материалы согласованияБП_БП" xfId="31351"/>
    <cellStyle name="SAPBEXHLevel3" xfId="31352"/>
    <cellStyle name="SAPBEXHLevel3 10" xfId="31353"/>
    <cellStyle name="SAPBEXHLevel3 10 2" xfId="31354"/>
    <cellStyle name="SAPBEXHLevel3 10 2 2" xfId="31355"/>
    <cellStyle name="SAPBEXHLevel3 10 2 3" xfId="31356"/>
    <cellStyle name="SAPBEXHLevel3 10 2 4" xfId="31357"/>
    <cellStyle name="SAPBEXHLevel3 10 2 5" xfId="31358"/>
    <cellStyle name="SAPBEXHLevel3 10 2 6" xfId="31359"/>
    <cellStyle name="SAPBEXHLevel3 10 3" xfId="31360"/>
    <cellStyle name="SAPBEXHLevel3 10 4" xfId="31361"/>
    <cellStyle name="SAPBEXHLevel3 10 5" xfId="31362"/>
    <cellStyle name="SAPBEXHLevel3 10 6" xfId="31363"/>
    <cellStyle name="SAPBEXHLevel3 10 7" xfId="31364"/>
    <cellStyle name="SAPBEXHLevel3 11" xfId="31365"/>
    <cellStyle name="SAPBEXHLevel3 11 2" xfId="31366"/>
    <cellStyle name="SAPBEXHLevel3 11 3" xfId="31367"/>
    <cellStyle name="SAPBEXHLevel3 11 4" xfId="31368"/>
    <cellStyle name="SAPBEXHLevel3 11 5" xfId="31369"/>
    <cellStyle name="SAPBEXHLevel3 11 6" xfId="31370"/>
    <cellStyle name="SAPBEXHLevel3 12" xfId="31371"/>
    <cellStyle name="SAPBEXHLevel3 13" xfId="31372"/>
    <cellStyle name="SAPBEXHLevel3 14" xfId="31373"/>
    <cellStyle name="SAPBEXHLevel3 15" xfId="31374"/>
    <cellStyle name="SAPBEXHLevel3 16" xfId="31375"/>
    <cellStyle name="SAPBEXHLevel3 17" xfId="31376"/>
    <cellStyle name="SAPBEXHLevel3 18" xfId="31377"/>
    <cellStyle name="SAPBEXHLevel3 19" xfId="31378"/>
    <cellStyle name="SAPBEXHLevel3 2" xfId="31379"/>
    <cellStyle name="SAPBEXHLevel3 2 10" xfId="31380"/>
    <cellStyle name="SAPBEXHLevel3 2 11" xfId="31381"/>
    <cellStyle name="SAPBEXHLevel3 2 12" xfId="31382"/>
    <cellStyle name="SAPBEXHLevel3 2 13" xfId="31383"/>
    <cellStyle name="SAPBEXHLevel3 2 14" xfId="31384"/>
    <cellStyle name="SAPBEXHLevel3 2 15" xfId="31385"/>
    <cellStyle name="SAPBEXHLevel3 2 16" xfId="31386"/>
    <cellStyle name="SAPBEXHLevel3 2 2" xfId="31387"/>
    <cellStyle name="SAPBEXHLevel3 2 2 10" xfId="31388"/>
    <cellStyle name="SAPBEXHLevel3 2 2 11" xfId="31389"/>
    <cellStyle name="SAPBEXHLevel3 2 2 12" xfId="31390"/>
    <cellStyle name="SAPBEXHLevel3 2 2 13" xfId="31391"/>
    <cellStyle name="SAPBEXHLevel3 2 2 14" xfId="31392"/>
    <cellStyle name="SAPBEXHLevel3 2 2 15" xfId="31393"/>
    <cellStyle name="SAPBEXHLevel3 2 2 16" xfId="31394"/>
    <cellStyle name="SAPBEXHLevel3 2 2 2" xfId="31395"/>
    <cellStyle name="SAPBEXHLevel3 2 2 2 10" xfId="31396"/>
    <cellStyle name="SAPBEXHLevel3 2 2 2 11" xfId="31397"/>
    <cellStyle name="SAPBEXHLevel3 2 2 2 12" xfId="31398"/>
    <cellStyle name="SAPBEXHLevel3 2 2 2 13" xfId="31399"/>
    <cellStyle name="SAPBEXHLevel3 2 2 2 14" xfId="31400"/>
    <cellStyle name="SAPBEXHLevel3 2 2 2 2" xfId="31401"/>
    <cellStyle name="SAPBEXHLevel3 2 2 2 2 2" xfId="31402"/>
    <cellStyle name="SAPBEXHLevel3 2 2 2 2 3" xfId="31403"/>
    <cellStyle name="SAPBEXHLevel3 2 2 2 2 4" xfId="31404"/>
    <cellStyle name="SAPBEXHLevel3 2 2 2 2 5" xfId="31405"/>
    <cellStyle name="SAPBEXHLevel3 2 2 2 2 6" xfId="31406"/>
    <cellStyle name="SAPBEXHLevel3 2 2 2 2 7" xfId="31407"/>
    <cellStyle name="SAPBEXHLevel3 2 2 2 2 8" xfId="31408"/>
    <cellStyle name="SAPBEXHLevel3 2 2 2 3" xfId="31409"/>
    <cellStyle name="SAPBEXHLevel3 2 2 2 3 2" xfId="31410"/>
    <cellStyle name="SAPBEXHLevel3 2 2 2 3 3" xfId="31411"/>
    <cellStyle name="SAPBEXHLevel3 2 2 2 3 4" xfId="31412"/>
    <cellStyle name="SAPBEXHLevel3 2 2 2 3 5" xfId="31413"/>
    <cellStyle name="SAPBEXHLevel3 2 2 2 3 6" xfId="31414"/>
    <cellStyle name="SAPBEXHLevel3 2 2 2 3 7" xfId="31415"/>
    <cellStyle name="SAPBEXHLevel3 2 2 2 3 8" xfId="31416"/>
    <cellStyle name="SAPBEXHLevel3 2 2 2 4" xfId="31417"/>
    <cellStyle name="SAPBEXHLevel3 2 2 2 4 2" xfId="31418"/>
    <cellStyle name="SAPBEXHLevel3 2 2 2 4 3" xfId="31419"/>
    <cellStyle name="SAPBEXHLevel3 2 2 2 4 4" xfId="31420"/>
    <cellStyle name="SAPBEXHLevel3 2 2 2 4 5" xfId="31421"/>
    <cellStyle name="SAPBEXHLevel3 2 2 2 4 6" xfId="31422"/>
    <cellStyle name="SAPBEXHLevel3 2 2 2 4 7" xfId="31423"/>
    <cellStyle name="SAPBEXHLevel3 2 2 2 4 8" xfId="31424"/>
    <cellStyle name="SAPBEXHLevel3 2 2 2 5" xfId="31425"/>
    <cellStyle name="SAPBEXHLevel3 2 2 2 6" xfId="31426"/>
    <cellStyle name="SAPBEXHLevel3 2 2 2 7" xfId="31427"/>
    <cellStyle name="SAPBEXHLevel3 2 2 2 8" xfId="31428"/>
    <cellStyle name="SAPBEXHLevel3 2 2 2 9" xfId="31429"/>
    <cellStyle name="SAPBEXHLevel3 2 2 3" xfId="31430"/>
    <cellStyle name="SAPBEXHLevel3 2 2 3 2" xfId="31431"/>
    <cellStyle name="SAPBEXHLevel3 2 2 3 3" xfId="31432"/>
    <cellStyle name="SAPBEXHLevel3 2 2 3 4" xfId="31433"/>
    <cellStyle name="SAPBEXHLevel3 2 2 3 5" xfId="31434"/>
    <cellStyle name="SAPBEXHLevel3 2 2 3 6" xfId="31435"/>
    <cellStyle name="SAPBEXHLevel3 2 2 3 7" xfId="31436"/>
    <cellStyle name="SAPBEXHLevel3 2 2 3 8" xfId="31437"/>
    <cellStyle name="SAPBEXHLevel3 2 2 4" xfId="31438"/>
    <cellStyle name="SAPBEXHLevel3 2 2 4 2" xfId="31439"/>
    <cellStyle name="SAPBEXHLevel3 2 2 4 3" xfId="31440"/>
    <cellStyle name="SAPBEXHLevel3 2 2 4 4" xfId="31441"/>
    <cellStyle name="SAPBEXHLevel3 2 2 4 5" xfId="31442"/>
    <cellStyle name="SAPBEXHLevel3 2 2 4 6" xfId="31443"/>
    <cellStyle name="SAPBEXHLevel3 2 2 4 7" xfId="31444"/>
    <cellStyle name="SAPBEXHLevel3 2 2 4 8" xfId="31445"/>
    <cellStyle name="SAPBEXHLevel3 2 2 5" xfId="31446"/>
    <cellStyle name="SAPBEXHLevel3 2 2 5 2" xfId="31447"/>
    <cellStyle name="SAPBEXHLevel3 2 2 5 3" xfId="31448"/>
    <cellStyle name="SAPBEXHLevel3 2 2 5 4" xfId="31449"/>
    <cellStyle name="SAPBEXHLevel3 2 2 5 5" xfId="31450"/>
    <cellStyle name="SAPBEXHLevel3 2 2 5 6" xfId="31451"/>
    <cellStyle name="SAPBEXHLevel3 2 2 5 7" xfId="31452"/>
    <cellStyle name="SAPBEXHLevel3 2 2 5 8" xfId="31453"/>
    <cellStyle name="SAPBEXHLevel3 2 2 6" xfId="31454"/>
    <cellStyle name="SAPBEXHLevel3 2 2 7" xfId="31455"/>
    <cellStyle name="SAPBEXHLevel3 2 2 8" xfId="31456"/>
    <cellStyle name="SAPBEXHLevel3 2 2 9" xfId="31457"/>
    <cellStyle name="SAPBEXHLevel3 2 3" xfId="31458"/>
    <cellStyle name="SAPBEXHLevel3 2 3 10" xfId="31459"/>
    <cellStyle name="SAPBEXHLevel3 2 3 11" xfId="31460"/>
    <cellStyle name="SAPBEXHLevel3 2 3 12" xfId="31461"/>
    <cellStyle name="SAPBEXHLevel3 2 3 13" xfId="31462"/>
    <cellStyle name="SAPBEXHLevel3 2 3 14" xfId="31463"/>
    <cellStyle name="SAPBEXHLevel3 2 3 2" xfId="31464"/>
    <cellStyle name="SAPBEXHLevel3 2 3 2 2" xfId="31465"/>
    <cellStyle name="SAPBEXHLevel3 2 3 2 3" xfId="31466"/>
    <cellStyle name="SAPBEXHLevel3 2 3 2 4" xfId="31467"/>
    <cellStyle name="SAPBEXHLevel3 2 3 2 5" xfId="31468"/>
    <cellStyle name="SAPBEXHLevel3 2 3 2 6" xfId="31469"/>
    <cellStyle name="SAPBEXHLevel3 2 3 2 7" xfId="31470"/>
    <cellStyle name="SAPBEXHLevel3 2 3 2 8" xfId="31471"/>
    <cellStyle name="SAPBEXHLevel3 2 3 3" xfId="31472"/>
    <cellStyle name="SAPBEXHLevel3 2 3 3 2" xfId="31473"/>
    <cellStyle name="SAPBEXHLevel3 2 3 3 3" xfId="31474"/>
    <cellStyle name="SAPBEXHLevel3 2 3 3 4" xfId="31475"/>
    <cellStyle name="SAPBEXHLevel3 2 3 3 5" xfId="31476"/>
    <cellStyle name="SAPBEXHLevel3 2 3 3 6" xfId="31477"/>
    <cellStyle name="SAPBEXHLevel3 2 3 3 7" xfId="31478"/>
    <cellStyle name="SAPBEXHLevel3 2 3 3 8" xfId="31479"/>
    <cellStyle name="SAPBEXHLevel3 2 3 4" xfId="31480"/>
    <cellStyle name="SAPBEXHLevel3 2 3 4 2" xfId="31481"/>
    <cellStyle name="SAPBEXHLevel3 2 3 4 3" xfId="31482"/>
    <cellStyle name="SAPBEXHLevel3 2 3 4 4" xfId="31483"/>
    <cellStyle name="SAPBEXHLevel3 2 3 4 5" xfId="31484"/>
    <cellStyle name="SAPBEXHLevel3 2 3 4 6" xfId="31485"/>
    <cellStyle name="SAPBEXHLevel3 2 3 4 7" xfId="31486"/>
    <cellStyle name="SAPBEXHLevel3 2 3 4 8" xfId="31487"/>
    <cellStyle name="SAPBEXHLevel3 2 3 5" xfId="31488"/>
    <cellStyle name="SAPBEXHLevel3 2 3 6" xfId="31489"/>
    <cellStyle name="SAPBEXHLevel3 2 3 7" xfId="31490"/>
    <cellStyle name="SAPBEXHLevel3 2 3 8" xfId="31491"/>
    <cellStyle name="SAPBEXHLevel3 2 3 9" xfId="31492"/>
    <cellStyle name="SAPBEXHLevel3 2 4" xfId="31493"/>
    <cellStyle name="SAPBEXHLevel3 2 4 10" xfId="31494"/>
    <cellStyle name="SAPBEXHLevel3 2 4 2" xfId="31495"/>
    <cellStyle name="SAPBEXHLevel3 2 4 3" xfId="31496"/>
    <cellStyle name="SAPBEXHLevel3 2 4 4" xfId="31497"/>
    <cellStyle name="SAPBEXHLevel3 2 4 5" xfId="31498"/>
    <cellStyle name="SAPBEXHLevel3 2 4 6" xfId="31499"/>
    <cellStyle name="SAPBEXHLevel3 2 4 7" xfId="31500"/>
    <cellStyle name="SAPBEXHLevel3 2 4 8" xfId="31501"/>
    <cellStyle name="SAPBEXHLevel3 2 4 9" xfId="31502"/>
    <cellStyle name="SAPBEXHLevel3 2 5" xfId="31503"/>
    <cellStyle name="SAPBEXHLevel3 2 5 2" xfId="31504"/>
    <cellStyle name="SAPBEXHLevel3 2 5 3" xfId="31505"/>
    <cellStyle name="SAPBEXHLevel3 2 5 4" xfId="31506"/>
    <cellStyle name="SAPBEXHLevel3 2 5 5" xfId="31507"/>
    <cellStyle name="SAPBEXHLevel3 2 5 6" xfId="31508"/>
    <cellStyle name="SAPBEXHLevel3 2 5 7" xfId="31509"/>
    <cellStyle name="SAPBEXHLevel3 2 5 8" xfId="31510"/>
    <cellStyle name="SAPBEXHLevel3 2 6" xfId="31511"/>
    <cellStyle name="SAPBEXHLevel3 2 6 2" xfId="31512"/>
    <cellStyle name="SAPBEXHLevel3 2 6 3" xfId="31513"/>
    <cellStyle name="SAPBEXHLevel3 2 6 4" xfId="31514"/>
    <cellStyle name="SAPBEXHLevel3 2 6 5" xfId="31515"/>
    <cellStyle name="SAPBEXHLevel3 2 6 6" xfId="31516"/>
    <cellStyle name="SAPBEXHLevel3 2 6 7" xfId="31517"/>
    <cellStyle name="SAPBEXHLevel3 2 6 8" xfId="31518"/>
    <cellStyle name="SAPBEXHLevel3 2 7" xfId="31519"/>
    <cellStyle name="SAPBEXHLevel3 2 8" xfId="31520"/>
    <cellStyle name="SAPBEXHLevel3 2 9" xfId="31521"/>
    <cellStyle name="SAPBEXHLevel3 3" xfId="31522"/>
    <cellStyle name="SAPBEXHLevel3 3 10" xfId="31523"/>
    <cellStyle name="SAPBEXHLevel3 3 11" xfId="31524"/>
    <cellStyle name="SAPBEXHLevel3 3 12" xfId="31525"/>
    <cellStyle name="SAPBEXHLevel3 3 13" xfId="31526"/>
    <cellStyle name="SAPBEXHLevel3 3 14" xfId="31527"/>
    <cellStyle name="SAPBEXHLevel3 3 15" xfId="31528"/>
    <cellStyle name="SAPBEXHLevel3 3 16" xfId="31529"/>
    <cellStyle name="SAPBEXHLevel3 3 2" xfId="31530"/>
    <cellStyle name="SAPBEXHLevel3 3 2 10" xfId="31531"/>
    <cellStyle name="SAPBEXHLevel3 3 2 11" xfId="31532"/>
    <cellStyle name="SAPBEXHLevel3 3 2 12" xfId="31533"/>
    <cellStyle name="SAPBEXHLevel3 3 2 13" xfId="31534"/>
    <cellStyle name="SAPBEXHLevel3 3 2 14" xfId="31535"/>
    <cellStyle name="SAPBEXHLevel3 3 2 15" xfId="31536"/>
    <cellStyle name="SAPBEXHLevel3 3 2 16" xfId="31537"/>
    <cellStyle name="SAPBEXHLevel3 3 2 2" xfId="31538"/>
    <cellStyle name="SAPBEXHLevel3 3 2 2 10" xfId="31539"/>
    <cellStyle name="SAPBEXHLevel3 3 2 2 11" xfId="31540"/>
    <cellStyle name="SAPBEXHLevel3 3 2 2 12" xfId="31541"/>
    <cellStyle name="SAPBEXHLevel3 3 2 2 2" xfId="31542"/>
    <cellStyle name="SAPBEXHLevel3 3 2 2 2 2" xfId="31543"/>
    <cellStyle name="SAPBEXHLevel3 3 2 2 2 3" xfId="31544"/>
    <cellStyle name="SAPBEXHLevel3 3 2 2 2 4" xfId="31545"/>
    <cellStyle name="SAPBEXHLevel3 3 2 2 2 5" xfId="31546"/>
    <cellStyle name="SAPBEXHLevel3 3 2 2 2 6" xfId="31547"/>
    <cellStyle name="SAPBEXHLevel3 3 2 2 2 7" xfId="31548"/>
    <cellStyle name="SAPBEXHLevel3 3 2 2 2 8" xfId="31549"/>
    <cellStyle name="SAPBEXHLevel3 3 2 2 3" xfId="31550"/>
    <cellStyle name="SAPBEXHLevel3 3 2 2 3 2" xfId="31551"/>
    <cellStyle name="SAPBEXHLevel3 3 2 2 3 3" xfId="31552"/>
    <cellStyle name="SAPBEXHLevel3 3 2 2 3 4" xfId="31553"/>
    <cellStyle name="SAPBEXHLevel3 3 2 2 3 5" xfId="31554"/>
    <cellStyle name="SAPBEXHLevel3 3 2 2 3 6" xfId="31555"/>
    <cellStyle name="SAPBEXHLevel3 3 2 2 3 7" xfId="31556"/>
    <cellStyle name="SAPBEXHLevel3 3 2 2 3 8" xfId="31557"/>
    <cellStyle name="SAPBEXHLevel3 3 2 2 4" xfId="31558"/>
    <cellStyle name="SAPBEXHLevel3 3 2 2 4 2" xfId="31559"/>
    <cellStyle name="SAPBEXHLevel3 3 2 2 4 3" xfId="31560"/>
    <cellStyle name="SAPBEXHLevel3 3 2 2 4 4" xfId="31561"/>
    <cellStyle name="SAPBEXHLevel3 3 2 2 4 5" xfId="31562"/>
    <cellStyle name="SAPBEXHLevel3 3 2 2 4 6" xfId="31563"/>
    <cellStyle name="SAPBEXHLevel3 3 2 2 4 7" xfId="31564"/>
    <cellStyle name="SAPBEXHLevel3 3 2 2 4 8" xfId="31565"/>
    <cellStyle name="SAPBEXHLevel3 3 2 2 5" xfId="31566"/>
    <cellStyle name="SAPBEXHLevel3 3 2 2 6" xfId="31567"/>
    <cellStyle name="SAPBEXHLevel3 3 2 2 7" xfId="31568"/>
    <cellStyle name="SAPBEXHLevel3 3 2 2 8" xfId="31569"/>
    <cellStyle name="SAPBEXHLevel3 3 2 2 9" xfId="31570"/>
    <cellStyle name="SAPBEXHLevel3 3 2 3" xfId="31571"/>
    <cellStyle name="SAPBEXHLevel3 3 2 3 2" xfId="31572"/>
    <cellStyle name="SAPBEXHLevel3 3 2 3 3" xfId="31573"/>
    <cellStyle name="SAPBEXHLevel3 3 2 3 4" xfId="31574"/>
    <cellStyle name="SAPBEXHLevel3 3 2 3 5" xfId="31575"/>
    <cellStyle name="SAPBEXHLevel3 3 2 3 6" xfId="31576"/>
    <cellStyle name="SAPBEXHLevel3 3 2 3 7" xfId="31577"/>
    <cellStyle name="SAPBEXHLevel3 3 2 3 8" xfId="31578"/>
    <cellStyle name="SAPBEXHLevel3 3 2 4" xfId="31579"/>
    <cellStyle name="SAPBEXHLevel3 3 2 4 2" xfId="31580"/>
    <cellStyle name="SAPBEXHLevel3 3 2 4 3" xfId="31581"/>
    <cellStyle name="SAPBEXHLevel3 3 2 4 4" xfId="31582"/>
    <cellStyle name="SAPBEXHLevel3 3 2 4 5" xfId="31583"/>
    <cellStyle name="SAPBEXHLevel3 3 2 4 6" xfId="31584"/>
    <cellStyle name="SAPBEXHLevel3 3 2 4 7" xfId="31585"/>
    <cellStyle name="SAPBEXHLevel3 3 2 4 8" xfId="31586"/>
    <cellStyle name="SAPBEXHLevel3 3 2 5" xfId="31587"/>
    <cellStyle name="SAPBEXHLevel3 3 2 5 2" xfId="31588"/>
    <cellStyle name="SAPBEXHLevel3 3 2 5 3" xfId="31589"/>
    <cellStyle name="SAPBEXHLevel3 3 2 5 4" xfId="31590"/>
    <cellStyle name="SAPBEXHLevel3 3 2 5 5" xfId="31591"/>
    <cellStyle name="SAPBEXHLevel3 3 2 5 6" xfId="31592"/>
    <cellStyle name="SAPBEXHLevel3 3 2 5 7" xfId="31593"/>
    <cellStyle name="SAPBEXHLevel3 3 2 5 8" xfId="31594"/>
    <cellStyle name="SAPBEXHLevel3 3 2 6" xfId="31595"/>
    <cellStyle name="SAPBEXHLevel3 3 2 7" xfId="31596"/>
    <cellStyle name="SAPBEXHLevel3 3 2 8" xfId="31597"/>
    <cellStyle name="SAPBEXHLevel3 3 2 9" xfId="31598"/>
    <cellStyle name="SAPBEXHLevel3 3 3" xfId="31599"/>
    <cellStyle name="SAPBEXHLevel3 3 3 10" xfId="31600"/>
    <cellStyle name="SAPBEXHLevel3 3 3 11" xfId="31601"/>
    <cellStyle name="SAPBEXHLevel3 3 3 12" xfId="31602"/>
    <cellStyle name="SAPBEXHLevel3 3 3 2" xfId="31603"/>
    <cellStyle name="SAPBEXHLevel3 3 3 2 2" xfId="31604"/>
    <cellStyle name="SAPBEXHLevel3 3 3 2 3" xfId="31605"/>
    <cellStyle name="SAPBEXHLevel3 3 3 2 4" xfId="31606"/>
    <cellStyle name="SAPBEXHLevel3 3 3 2 5" xfId="31607"/>
    <cellStyle name="SAPBEXHLevel3 3 3 2 6" xfId="31608"/>
    <cellStyle name="SAPBEXHLevel3 3 3 2 7" xfId="31609"/>
    <cellStyle name="SAPBEXHLevel3 3 3 2 8" xfId="31610"/>
    <cellStyle name="SAPBEXHLevel3 3 3 3" xfId="31611"/>
    <cellStyle name="SAPBEXHLevel3 3 3 3 2" xfId="31612"/>
    <cellStyle name="SAPBEXHLevel3 3 3 3 3" xfId="31613"/>
    <cellStyle name="SAPBEXHLevel3 3 3 3 4" xfId="31614"/>
    <cellStyle name="SAPBEXHLevel3 3 3 3 5" xfId="31615"/>
    <cellStyle name="SAPBEXHLevel3 3 3 3 6" xfId="31616"/>
    <cellStyle name="SAPBEXHLevel3 3 3 3 7" xfId="31617"/>
    <cellStyle name="SAPBEXHLevel3 3 3 3 8" xfId="31618"/>
    <cellStyle name="SAPBEXHLevel3 3 3 4" xfId="31619"/>
    <cellStyle name="SAPBEXHLevel3 3 3 4 2" xfId="31620"/>
    <cellStyle name="SAPBEXHLevel3 3 3 4 3" xfId="31621"/>
    <cellStyle name="SAPBEXHLevel3 3 3 4 4" xfId="31622"/>
    <cellStyle name="SAPBEXHLevel3 3 3 4 5" xfId="31623"/>
    <cellStyle name="SAPBEXHLevel3 3 3 4 6" xfId="31624"/>
    <cellStyle name="SAPBEXHLevel3 3 3 4 7" xfId="31625"/>
    <cellStyle name="SAPBEXHLevel3 3 3 4 8" xfId="31626"/>
    <cellStyle name="SAPBEXHLevel3 3 3 5" xfId="31627"/>
    <cellStyle name="SAPBEXHLevel3 3 3 6" xfId="31628"/>
    <cellStyle name="SAPBEXHLevel3 3 3 7" xfId="31629"/>
    <cellStyle name="SAPBEXHLevel3 3 3 8" xfId="31630"/>
    <cellStyle name="SAPBEXHLevel3 3 3 9" xfId="31631"/>
    <cellStyle name="SAPBEXHLevel3 3 4" xfId="31632"/>
    <cellStyle name="SAPBEXHLevel3 3 4 2" xfId="31633"/>
    <cellStyle name="SAPBEXHLevel3 3 4 3" xfId="31634"/>
    <cellStyle name="SAPBEXHLevel3 3 4 4" xfId="31635"/>
    <cellStyle name="SAPBEXHLevel3 3 4 5" xfId="31636"/>
    <cellStyle name="SAPBEXHLevel3 3 4 6" xfId="31637"/>
    <cellStyle name="SAPBEXHLevel3 3 4 7" xfId="31638"/>
    <cellStyle name="SAPBEXHLevel3 3 4 8" xfId="31639"/>
    <cellStyle name="SAPBEXHLevel3 3 5" xfId="31640"/>
    <cellStyle name="SAPBEXHLevel3 3 5 2" xfId="31641"/>
    <cellStyle name="SAPBEXHLevel3 3 5 3" xfId="31642"/>
    <cellStyle name="SAPBEXHLevel3 3 5 4" xfId="31643"/>
    <cellStyle name="SAPBEXHLevel3 3 5 5" xfId="31644"/>
    <cellStyle name="SAPBEXHLevel3 3 5 6" xfId="31645"/>
    <cellStyle name="SAPBEXHLevel3 3 5 7" xfId="31646"/>
    <cellStyle name="SAPBEXHLevel3 3 5 8" xfId="31647"/>
    <cellStyle name="SAPBEXHLevel3 3 6" xfId="31648"/>
    <cellStyle name="SAPBEXHLevel3 3 6 2" xfId="31649"/>
    <cellStyle name="SAPBEXHLevel3 3 6 3" xfId="31650"/>
    <cellStyle name="SAPBEXHLevel3 3 6 4" xfId="31651"/>
    <cellStyle name="SAPBEXHLevel3 3 6 5" xfId="31652"/>
    <cellStyle name="SAPBEXHLevel3 3 6 6" xfId="31653"/>
    <cellStyle name="SAPBEXHLevel3 3 6 7" xfId="31654"/>
    <cellStyle name="SAPBEXHLevel3 3 6 8" xfId="31655"/>
    <cellStyle name="SAPBEXHLevel3 3 7" xfId="31656"/>
    <cellStyle name="SAPBEXHLevel3 3 8" xfId="31657"/>
    <cellStyle name="SAPBEXHLevel3 3 9" xfId="31658"/>
    <cellStyle name="SAPBEXHLevel3 4" xfId="31659"/>
    <cellStyle name="SAPBEXHLevel3 4 10" xfId="31660"/>
    <cellStyle name="SAPBEXHLevel3 4 11" xfId="31661"/>
    <cellStyle name="SAPBEXHLevel3 4 12" xfId="31662"/>
    <cellStyle name="SAPBEXHLevel3 4 13" xfId="31663"/>
    <cellStyle name="SAPBEXHLevel3 4 14" xfId="31664"/>
    <cellStyle name="SAPBEXHLevel3 4 15" xfId="31665"/>
    <cellStyle name="SAPBEXHLevel3 4 16" xfId="31666"/>
    <cellStyle name="SAPBEXHLevel3 4 2" xfId="31667"/>
    <cellStyle name="SAPBEXHLevel3 4 2 10" xfId="31668"/>
    <cellStyle name="SAPBEXHLevel3 4 2 11" xfId="31669"/>
    <cellStyle name="SAPBEXHLevel3 4 2 12" xfId="31670"/>
    <cellStyle name="SAPBEXHLevel3 4 2 13" xfId="31671"/>
    <cellStyle name="SAPBEXHLevel3 4 2 14" xfId="31672"/>
    <cellStyle name="SAPBEXHLevel3 4 2 15" xfId="31673"/>
    <cellStyle name="SAPBEXHLevel3 4 2 16" xfId="31674"/>
    <cellStyle name="SAPBEXHLevel3 4 2 2" xfId="31675"/>
    <cellStyle name="SAPBEXHLevel3 4 2 2 10" xfId="31676"/>
    <cellStyle name="SAPBEXHLevel3 4 2 2 11" xfId="31677"/>
    <cellStyle name="SAPBEXHLevel3 4 2 2 12" xfId="31678"/>
    <cellStyle name="SAPBEXHLevel3 4 2 2 13" xfId="31679"/>
    <cellStyle name="SAPBEXHLevel3 4 2 2 14" xfId="31680"/>
    <cellStyle name="SAPBEXHLevel3 4 2 2 2" xfId="31681"/>
    <cellStyle name="SAPBEXHLevel3 4 2 2 2 2" xfId="31682"/>
    <cellStyle name="SAPBEXHLevel3 4 2 2 2 3" xfId="31683"/>
    <cellStyle name="SAPBEXHLevel3 4 2 2 2 4" xfId="31684"/>
    <cellStyle name="SAPBEXHLevel3 4 2 2 2 5" xfId="31685"/>
    <cellStyle name="SAPBEXHLevel3 4 2 2 2 6" xfId="31686"/>
    <cellStyle name="SAPBEXHLevel3 4 2 2 2 7" xfId="31687"/>
    <cellStyle name="SAPBEXHLevel3 4 2 2 2 8" xfId="31688"/>
    <cellStyle name="SAPBEXHLevel3 4 2 2 3" xfId="31689"/>
    <cellStyle name="SAPBEXHLevel3 4 2 2 3 2" xfId="31690"/>
    <cellStyle name="SAPBEXHLevel3 4 2 2 3 3" xfId="31691"/>
    <cellStyle name="SAPBEXHLevel3 4 2 2 3 4" xfId="31692"/>
    <cellStyle name="SAPBEXHLevel3 4 2 2 3 5" xfId="31693"/>
    <cellStyle name="SAPBEXHLevel3 4 2 2 3 6" xfId="31694"/>
    <cellStyle name="SAPBEXHLevel3 4 2 2 3 7" xfId="31695"/>
    <cellStyle name="SAPBEXHLevel3 4 2 2 3 8" xfId="31696"/>
    <cellStyle name="SAPBEXHLevel3 4 2 2 4" xfId="31697"/>
    <cellStyle name="SAPBEXHLevel3 4 2 2 4 2" xfId="31698"/>
    <cellStyle name="SAPBEXHLevel3 4 2 2 4 3" xfId="31699"/>
    <cellStyle name="SAPBEXHLevel3 4 2 2 4 4" xfId="31700"/>
    <cellStyle name="SAPBEXHLevel3 4 2 2 4 5" xfId="31701"/>
    <cellStyle name="SAPBEXHLevel3 4 2 2 4 6" xfId="31702"/>
    <cellStyle name="SAPBEXHLevel3 4 2 2 4 7" xfId="31703"/>
    <cellStyle name="SAPBEXHLevel3 4 2 2 4 8" xfId="31704"/>
    <cellStyle name="SAPBEXHLevel3 4 2 2 5" xfId="31705"/>
    <cellStyle name="SAPBEXHLevel3 4 2 2 6" xfId="31706"/>
    <cellStyle name="SAPBEXHLevel3 4 2 2 7" xfId="31707"/>
    <cellStyle name="SAPBEXHLevel3 4 2 2 8" xfId="31708"/>
    <cellStyle name="SAPBEXHLevel3 4 2 2 9" xfId="31709"/>
    <cellStyle name="SAPBEXHLevel3 4 2 3" xfId="31710"/>
    <cellStyle name="SAPBEXHLevel3 4 2 3 2" xfId="31711"/>
    <cellStyle name="SAPBEXHLevel3 4 2 3 3" xfId="31712"/>
    <cellStyle name="SAPBEXHLevel3 4 2 3 4" xfId="31713"/>
    <cellStyle name="SAPBEXHLevel3 4 2 3 5" xfId="31714"/>
    <cellStyle name="SAPBEXHLevel3 4 2 3 6" xfId="31715"/>
    <cellStyle name="SAPBEXHLevel3 4 2 3 7" xfId="31716"/>
    <cellStyle name="SAPBEXHLevel3 4 2 3 8" xfId="31717"/>
    <cellStyle name="SAPBEXHLevel3 4 2 4" xfId="31718"/>
    <cellStyle name="SAPBEXHLevel3 4 2 4 2" xfId="31719"/>
    <cellStyle name="SAPBEXHLevel3 4 2 4 3" xfId="31720"/>
    <cellStyle name="SAPBEXHLevel3 4 2 4 4" xfId="31721"/>
    <cellStyle name="SAPBEXHLevel3 4 2 4 5" xfId="31722"/>
    <cellStyle name="SAPBEXHLevel3 4 2 4 6" xfId="31723"/>
    <cellStyle name="SAPBEXHLevel3 4 2 4 7" xfId="31724"/>
    <cellStyle name="SAPBEXHLevel3 4 2 4 8" xfId="31725"/>
    <cellStyle name="SAPBEXHLevel3 4 2 5" xfId="31726"/>
    <cellStyle name="SAPBEXHLevel3 4 2 5 2" xfId="31727"/>
    <cellStyle name="SAPBEXHLevel3 4 2 5 3" xfId="31728"/>
    <cellStyle name="SAPBEXHLevel3 4 2 5 4" xfId="31729"/>
    <cellStyle name="SAPBEXHLevel3 4 2 5 5" xfId="31730"/>
    <cellStyle name="SAPBEXHLevel3 4 2 5 6" xfId="31731"/>
    <cellStyle name="SAPBEXHLevel3 4 2 5 7" xfId="31732"/>
    <cellStyle name="SAPBEXHLevel3 4 2 5 8" xfId="31733"/>
    <cellStyle name="SAPBEXHLevel3 4 2 6" xfId="31734"/>
    <cellStyle name="SAPBEXHLevel3 4 2 7" xfId="31735"/>
    <cellStyle name="SAPBEXHLevel3 4 2 8" xfId="31736"/>
    <cellStyle name="SAPBEXHLevel3 4 2 9" xfId="31737"/>
    <cellStyle name="SAPBEXHLevel3 4 3" xfId="31738"/>
    <cellStyle name="SAPBEXHLevel3 4 3 10" xfId="31739"/>
    <cellStyle name="SAPBEXHLevel3 4 3 11" xfId="31740"/>
    <cellStyle name="SAPBEXHLevel3 4 3 12" xfId="31741"/>
    <cellStyle name="SAPBEXHLevel3 4 3 13" xfId="31742"/>
    <cellStyle name="SAPBEXHLevel3 4 3 14" xfId="31743"/>
    <cellStyle name="SAPBEXHLevel3 4 3 2" xfId="31744"/>
    <cellStyle name="SAPBEXHLevel3 4 3 2 2" xfId="31745"/>
    <cellStyle name="SAPBEXHLevel3 4 3 2 3" xfId="31746"/>
    <cellStyle name="SAPBEXHLevel3 4 3 2 4" xfId="31747"/>
    <cellStyle name="SAPBEXHLevel3 4 3 2 5" xfId="31748"/>
    <cellStyle name="SAPBEXHLevel3 4 3 2 6" xfId="31749"/>
    <cellStyle name="SAPBEXHLevel3 4 3 2 7" xfId="31750"/>
    <cellStyle name="SAPBEXHLevel3 4 3 2 8" xfId="31751"/>
    <cellStyle name="SAPBEXHLevel3 4 3 3" xfId="31752"/>
    <cellStyle name="SAPBEXHLevel3 4 3 3 2" xfId="31753"/>
    <cellStyle name="SAPBEXHLevel3 4 3 3 3" xfId="31754"/>
    <cellStyle name="SAPBEXHLevel3 4 3 3 4" xfId="31755"/>
    <cellStyle name="SAPBEXHLevel3 4 3 3 5" xfId="31756"/>
    <cellStyle name="SAPBEXHLevel3 4 3 3 6" xfId="31757"/>
    <cellStyle name="SAPBEXHLevel3 4 3 3 7" xfId="31758"/>
    <cellStyle name="SAPBEXHLevel3 4 3 3 8" xfId="31759"/>
    <cellStyle name="SAPBEXHLevel3 4 3 4" xfId="31760"/>
    <cellStyle name="SAPBEXHLevel3 4 3 4 2" xfId="31761"/>
    <cellStyle name="SAPBEXHLevel3 4 3 4 3" xfId="31762"/>
    <cellStyle name="SAPBEXHLevel3 4 3 4 4" xfId="31763"/>
    <cellStyle name="SAPBEXHLevel3 4 3 4 5" xfId="31764"/>
    <cellStyle name="SAPBEXHLevel3 4 3 4 6" xfId="31765"/>
    <cellStyle name="SAPBEXHLevel3 4 3 4 7" xfId="31766"/>
    <cellStyle name="SAPBEXHLevel3 4 3 4 8" xfId="31767"/>
    <cellStyle name="SAPBEXHLevel3 4 3 5" xfId="31768"/>
    <cellStyle name="SAPBEXHLevel3 4 3 6" xfId="31769"/>
    <cellStyle name="SAPBEXHLevel3 4 3 7" xfId="31770"/>
    <cellStyle name="SAPBEXHLevel3 4 3 8" xfId="31771"/>
    <cellStyle name="SAPBEXHLevel3 4 3 9" xfId="31772"/>
    <cellStyle name="SAPBEXHLevel3 4 4" xfId="31773"/>
    <cellStyle name="SAPBEXHLevel3 4 4 2" xfId="31774"/>
    <cellStyle name="SAPBEXHLevel3 4 4 3" xfId="31775"/>
    <cellStyle name="SAPBEXHLevel3 4 4 4" xfId="31776"/>
    <cellStyle name="SAPBEXHLevel3 4 4 5" xfId="31777"/>
    <cellStyle name="SAPBEXHLevel3 4 4 6" xfId="31778"/>
    <cellStyle name="SAPBEXHLevel3 4 4 7" xfId="31779"/>
    <cellStyle name="SAPBEXHLevel3 4 4 8" xfId="31780"/>
    <cellStyle name="SAPBEXHLevel3 4 5" xfId="31781"/>
    <cellStyle name="SAPBEXHLevel3 4 5 2" xfId="31782"/>
    <cellStyle name="SAPBEXHLevel3 4 5 3" xfId="31783"/>
    <cellStyle name="SAPBEXHLevel3 4 5 4" xfId="31784"/>
    <cellStyle name="SAPBEXHLevel3 4 5 5" xfId="31785"/>
    <cellStyle name="SAPBEXHLevel3 4 5 6" xfId="31786"/>
    <cellStyle name="SAPBEXHLevel3 4 5 7" xfId="31787"/>
    <cellStyle name="SAPBEXHLevel3 4 5 8" xfId="31788"/>
    <cellStyle name="SAPBEXHLevel3 4 6" xfId="31789"/>
    <cellStyle name="SAPBEXHLevel3 4 6 2" xfId="31790"/>
    <cellStyle name="SAPBEXHLevel3 4 6 3" xfId="31791"/>
    <cellStyle name="SAPBEXHLevel3 4 6 4" xfId="31792"/>
    <cellStyle name="SAPBEXHLevel3 4 6 5" xfId="31793"/>
    <cellStyle name="SAPBEXHLevel3 4 6 6" xfId="31794"/>
    <cellStyle name="SAPBEXHLevel3 4 6 7" xfId="31795"/>
    <cellStyle name="SAPBEXHLevel3 4 6 8" xfId="31796"/>
    <cellStyle name="SAPBEXHLevel3 4 7" xfId="31797"/>
    <cellStyle name="SAPBEXHLevel3 4 8" xfId="31798"/>
    <cellStyle name="SAPBEXHLevel3 4 9" xfId="31799"/>
    <cellStyle name="SAPBEXHLevel3 5" xfId="31800"/>
    <cellStyle name="SAPBEXHLevel3 5 10" xfId="31801"/>
    <cellStyle name="SAPBEXHLevel3 5 11" xfId="31802"/>
    <cellStyle name="SAPBEXHLevel3 5 12" xfId="31803"/>
    <cellStyle name="SAPBEXHLevel3 5 13" xfId="31804"/>
    <cellStyle name="SAPBEXHLevel3 5 14" xfId="31805"/>
    <cellStyle name="SAPBEXHLevel3 5 15" xfId="31806"/>
    <cellStyle name="SAPBEXHLevel3 5 16" xfId="31807"/>
    <cellStyle name="SAPBEXHLevel3 5 2" xfId="31808"/>
    <cellStyle name="SAPBEXHLevel3 5 2 10" xfId="31809"/>
    <cellStyle name="SAPBEXHLevel3 5 2 11" xfId="31810"/>
    <cellStyle name="SAPBEXHLevel3 5 2 12" xfId="31811"/>
    <cellStyle name="SAPBEXHLevel3 5 2 13" xfId="31812"/>
    <cellStyle name="SAPBEXHLevel3 5 2 14" xfId="31813"/>
    <cellStyle name="SAPBEXHLevel3 5 2 2" xfId="31814"/>
    <cellStyle name="SAPBEXHLevel3 5 2 2 2" xfId="31815"/>
    <cellStyle name="SAPBEXHLevel3 5 2 2 3" xfId="31816"/>
    <cellStyle name="SAPBEXHLevel3 5 2 2 4" xfId="31817"/>
    <cellStyle name="SAPBEXHLevel3 5 2 2 5" xfId="31818"/>
    <cellStyle name="SAPBEXHLevel3 5 2 2 6" xfId="31819"/>
    <cellStyle name="SAPBEXHLevel3 5 2 2 7" xfId="31820"/>
    <cellStyle name="SAPBEXHLevel3 5 2 2 8" xfId="31821"/>
    <cellStyle name="SAPBEXHLevel3 5 2 3" xfId="31822"/>
    <cellStyle name="SAPBEXHLevel3 5 2 3 2" xfId="31823"/>
    <cellStyle name="SAPBEXHLevel3 5 2 3 3" xfId="31824"/>
    <cellStyle name="SAPBEXHLevel3 5 2 3 4" xfId="31825"/>
    <cellStyle name="SAPBEXHLevel3 5 2 3 5" xfId="31826"/>
    <cellStyle name="SAPBEXHLevel3 5 2 3 6" xfId="31827"/>
    <cellStyle name="SAPBEXHLevel3 5 2 3 7" xfId="31828"/>
    <cellStyle name="SAPBEXHLevel3 5 2 3 8" xfId="31829"/>
    <cellStyle name="SAPBEXHLevel3 5 2 4" xfId="31830"/>
    <cellStyle name="SAPBEXHLevel3 5 2 4 2" xfId="31831"/>
    <cellStyle name="SAPBEXHLevel3 5 2 4 3" xfId="31832"/>
    <cellStyle name="SAPBEXHLevel3 5 2 4 4" xfId="31833"/>
    <cellStyle name="SAPBEXHLevel3 5 2 4 5" xfId="31834"/>
    <cellStyle name="SAPBEXHLevel3 5 2 4 6" xfId="31835"/>
    <cellStyle name="SAPBEXHLevel3 5 2 4 7" xfId="31836"/>
    <cellStyle name="SAPBEXHLevel3 5 2 4 8" xfId="31837"/>
    <cellStyle name="SAPBEXHLevel3 5 2 5" xfId="31838"/>
    <cellStyle name="SAPBEXHLevel3 5 2 6" xfId="31839"/>
    <cellStyle name="SAPBEXHLevel3 5 2 7" xfId="31840"/>
    <cellStyle name="SAPBEXHLevel3 5 2 8" xfId="31841"/>
    <cellStyle name="SAPBEXHLevel3 5 2 9" xfId="31842"/>
    <cellStyle name="SAPBEXHLevel3 5 3" xfId="31843"/>
    <cellStyle name="SAPBEXHLevel3 5 3 2" xfId="31844"/>
    <cellStyle name="SAPBEXHLevel3 5 3 3" xfId="31845"/>
    <cellStyle name="SAPBEXHLevel3 5 3 4" xfId="31846"/>
    <cellStyle name="SAPBEXHLevel3 5 3 5" xfId="31847"/>
    <cellStyle name="SAPBEXHLevel3 5 3 6" xfId="31848"/>
    <cellStyle name="SAPBEXHLevel3 5 3 7" xfId="31849"/>
    <cellStyle name="SAPBEXHLevel3 5 3 8" xfId="31850"/>
    <cellStyle name="SAPBEXHLevel3 5 4" xfId="31851"/>
    <cellStyle name="SAPBEXHLevel3 5 4 2" xfId="31852"/>
    <cellStyle name="SAPBEXHLevel3 5 4 3" xfId="31853"/>
    <cellStyle name="SAPBEXHLevel3 5 4 4" xfId="31854"/>
    <cellStyle name="SAPBEXHLevel3 5 4 5" xfId="31855"/>
    <cellStyle name="SAPBEXHLevel3 5 4 6" xfId="31856"/>
    <cellStyle name="SAPBEXHLevel3 5 4 7" xfId="31857"/>
    <cellStyle name="SAPBEXHLevel3 5 4 8" xfId="31858"/>
    <cellStyle name="SAPBEXHLevel3 5 5" xfId="31859"/>
    <cellStyle name="SAPBEXHLevel3 5 5 2" xfId="31860"/>
    <cellStyle name="SAPBEXHLevel3 5 5 3" xfId="31861"/>
    <cellStyle name="SAPBEXHLevel3 5 5 4" xfId="31862"/>
    <cellStyle name="SAPBEXHLevel3 5 5 5" xfId="31863"/>
    <cellStyle name="SAPBEXHLevel3 5 5 6" xfId="31864"/>
    <cellStyle name="SAPBEXHLevel3 5 5 7" xfId="31865"/>
    <cellStyle name="SAPBEXHLevel3 5 5 8" xfId="31866"/>
    <cellStyle name="SAPBEXHLevel3 5 6" xfId="31867"/>
    <cellStyle name="SAPBEXHLevel3 5 7" xfId="31868"/>
    <cellStyle name="SAPBEXHLevel3 5 8" xfId="31869"/>
    <cellStyle name="SAPBEXHLevel3 5 9" xfId="31870"/>
    <cellStyle name="SAPBEXHLevel3 6" xfId="31871"/>
    <cellStyle name="SAPBEXHLevel3 6 10" xfId="31872"/>
    <cellStyle name="SAPBEXHLevel3 6 11" xfId="31873"/>
    <cellStyle name="SAPBEXHLevel3 6 12" xfId="31874"/>
    <cellStyle name="SAPBEXHLevel3 6 13" xfId="31875"/>
    <cellStyle name="SAPBEXHLevel3 6 14" xfId="31876"/>
    <cellStyle name="SAPBEXHLevel3 6 2" xfId="31877"/>
    <cellStyle name="SAPBEXHLevel3 6 2 10" xfId="31878"/>
    <cellStyle name="SAPBEXHLevel3 6 2 2" xfId="31879"/>
    <cellStyle name="SAPBEXHLevel3 6 2 3" xfId="31880"/>
    <cellStyle name="SAPBEXHLevel3 6 2 4" xfId="31881"/>
    <cellStyle name="SAPBEXHLevel3 6 2 5" xfId="31882"/>
    <cellStyle name="SAPBEXHLevel3 6 2 6" xfId="31883"/>
    <cellStyle name="SAPBEXHLevel3 6 2 7" xfId="31884"/>
    <cellStyle name="SAPBEXHLevel3 6 2 8" xfId="31885"/>
    <cellStyle name="SAPBEXHLevel3 6 2 9" xfId="31886"/>
    <cellStyle name="SAPBEXHLevel3 6 3" xfId="31887"/>
    <cellStyle name="SAPBEXHLevel3 6 3 2" xfId="31888"/>
    <cellStyle name="SAPBEXHLevel3 6 3 3" xfId="31889"/>
    <cellStyle name="SAPBEXHLevel3 6 3 4" xfId="31890"/>
    <cellStyle name="SAPBEXHLevel3 6 3 5" xfId="31891"/>
    <cellStyle name="SAPBEXHLevel3 6 3 6" xfId="31892"/>
    <cellStyle name="SAPBEXHLevel3 6 3 7" xfId="31893"/>
    <cellStyle name="SAPBEXHLevel3 6 3 8" xfId="31894"/>
    <cellStyle name="SAPBEXHLevel3 6 4" xfId="31895"/>
    <cellStyle name="SAPBEXHLevel3 6 4 2" xfId="31896"/>
    <cellStyle name="SAPBEXHLevel3 6 4 3" xfId="31897"/>
    <cellStyle name="SAPBEXHLevel3 6 4 4" xfId="31898"/>
    <cellStyle name="SAPBEXHLevel3 6 4 5" xfId="31899"/>
    <cellStyle name="SAPBEXHLevel3 6 4 6" xfId="31900"/>
    <cellStyle name="SAPBEXHLevel3 6 4 7" xfId="31901"/>
    <cellStyle name="SAPBEXHLevel3 6 4 8" xfId="31902"/>
    <cellStyle name="SAPBEXHLevel3 6 5" xfId="31903"/>
    <cellStyle name="SAPBEXHLevel3 6 6" xfId="31904"/>
    <cellStyle name="SAPBEXHLevel3 6 7" xfId="31905"/>
    <cellStyle name="SAPBEXHLevel3 6 8" xfId="31906"/>
    <cellStyle name="SAPBEXHLevel3 6 9" xfId="31907"/>
    <cellStyle name="SAPBEXHLevel3 7" xfId="31908"/>
    <cellStyle name="SAPBEXHLevel3 7 10" xfId="31909"/>
    <cellStyle name="SAPBEXHLevel3 7 2" xfId="31910"/>
    <cellStyle name="SAPBEXHLevel3 7 2 2" xfId="31911"/>
    <cellStyle name="SAPBEXHLevel3 7 2 3" xfId="31912"/>
    <cellStyle name="SAPBEXHLevel3 7 2 4" xfId="31913"/>
    <cellStyle name="SAPBEXHLevel3 7 2 5" xfId="31914"/>
    <cellStyle name="SAPBEXHLevel3 7 2 6" xfId="31915"/>
    <cellStyle name="SAPBEXHLevel3 7 3" xfId="31916"/>
    <cellStyle name="SAPBEXHLevel3 7 4" xfId="31917"/>
    <cellStyle name="SAPBEXHLevel3 7 5" xfId="31918"/>
    <cellStyle name="SAPBEXHLevel3 7 6" xfId="31919"/>
    <cellStyle name="SAPBEXHLevel3 7 7" xfId="31920"/>
    <cellStyle name="SAPBEXHLevel3 7 8" xfId="31921"/>
    <cellStyle name="SAPBEXHLevel3 7 9" xfId="31922"/>
    <cellStyle name="SAPBEXHLevel3 8" xfId="31923"/>
    <cellStyle name="SAPBEXHLevel3 8 10" xfId="31924"/>
    <cellStyle name="SAPBEXHLevel3 8 2" xfId="31925"/>
    <cellStyle name="SAPBEXHLevel3 8 2 2" xfId="31926"/>
    <cellStyle name="SAPBEXHLevel3 8 2 3" xfId="31927"/>
    <cellStyle name="SAPBEXHLevel3 8 2 4" xfId="31928"/>
    <cellStyle name="SAPBEXHLevel3 8 2 5" xfId="31929"/>
    <cellStyle name="SAPBEXHLevel3 8 2 6" xfId="31930"/>
    <cellStyle name="SAPBEXHLevel3 8 3" xfId="31931"/>
    <cellStyle name="SAPBEXHLevel3 8 4" xfId="31932"/>
    <cellStyle name="SAPBEXHLevel3 8 5" xfId="31933"/>
    <cellStyle name="SAPBEXHLevel3 8 6" xfId="31934"/>
    <cellStyle name="SAPBEXHLevel3 8 7" xfId="31935"/>
    <cellStyle name="SAPBEXHLevel3 8 8" xfId="31936"/>
    <cellStyle name="SAPBEXHLevel3 8 9" xfId="31937"/>
    <cellStyle name="SAPBEXHLevel3 9" xfId="31938"/>
    <cellStyle name="SAPBEXHLevel3 9 10" xfId="31939"/>
    <cellStyle name="SAPBEXHLevel3 9 2" xfId="31940"/>
    <cellStyle name="SAPBEXHLevel3 9 2 2" xfId="31941"/>
    <cellStyle name="SAPBEXHLevel3 9 2 3" xfId="31942"/>
    <cellStyle name="SAPBEXHLevel3 9 2 4" xfId="31943"/>
    <cellStyle name="SAPBEXHLevel3 9 2 5" xfId="31944"/>
    <cellStyle name="SAPBEXHLevel3 9 2 6" xfId="31945"/>
    <cellStyle name="SAPBEXHLevel3 9 3" xfId="31946"/>
    <cellStyle name="SAPBEXHLevel3 9 4" xfId="31947"/>
    <cellStyle name="SAPBEXHLevel3 9 5" xfId="31948"/>
    <cellStyle name="SAPBEXHLevel3 9 6" xfId="31949"/>
    <cellStyle name="SAPBEXHLevel3 9 7" xfId="31950"/>
    <cellStyle name="SAPBEXHLevel3 9 8" xfId="31951"/>
    <cellStyle name="SAPBEXHLevel3 9 9" xfId="31952"/>
    <cellStyle name="SAPBEXHLevel3_2. Приложение Доп материалы согласованияБП_БП" xfId="31953"/>
    <cellStyle name="SAPBEXHLevel3X" xfId="31954"/>
    <cellStyle name="SAPBEXHLevel3X 10" xfId="31955"/>
    <cellStyle name="SAPBEXHLevel3X 10 2" xfId="31956"/>
    <cellStyle name="SAPBEXHLevel3X 10 2 2" xfId="31957"/>
    <cellStyle name="SAPBEXHLevel3X 10 2 3" xfId="31958"/>
    <cellStyle name="SAPBEXHLevel3X 10 2 4" xfId="31959"/>
    <cellStyle name="SAPBEXHLevel3X 10 2 5" xfId="31960"/>
    <cellStyle name="SAPBEXHLevel3X 10 2 6" xfId="31961"/>
    <cellStyle name="SAPBEXHLevel3X 10 3" xfId="31962"/>
    <cellStyle name="SAPBEXHLevel3X 10 4" xfId="31963"/>
    <cellStyle name="SAPBEXHLevel3X 10 5" xfId="31964"/>
    <cellStyle name="SAPBEXHLevel3X 10 6" xfId="31965"/>
    <cellStyle name="SAPBEXHLevel3X 10 7" xfId="31966"/>
    <cellStyle name="SAPBEXHLevel3X 11" xfId="31967"/>
    <cellStyle name="SAPBEXHLevel3X 11 2" xfId="31968"/>
    <cellStyle name="SAPBEXHLevel3X 11 3" xfId="31969"/>
    <cellStyle name="SAPBEXHLevel3X 11 4" xfId="31970"/>
    <cellStyle name="SAPBEXHLevel3X 11 5" xfId="31971"/>
    <cellStyle name="SAPBEXHLevel3X 11 6" xfId="31972"/>
    <cellStyle name="SAPBEXHLevel3X 12" xfId="31973"/>
    <cellStyle name="SAPBEXHLevel3X 13" xfId="31974"/>
    <cellStyle name="SAPBEXHLevel3X 14" xfId="31975"/>
    <cellStyle name="SAPBEXHLevel3X 15" xfId="31976"/>
    <cellStyle name="SAPBEXHLevel3X 16" xfId="31977"/>
    <cellStyle name="SAPBEXHLevel3X 17" xfId="31978"/>
    <cellStyle name="SAPBEXHLevel3X 18" xfId="31979"/>
    <cellStyle name="SAPBEXHLevel3X 19" xfId="31980"/>
    <cellStyle name="SAPBEXHLevel3X 2" xfId="31981"/>
    <cellStyle name="SAPBEXHLevel3X 2 10" xfId="31982"/>
    <cellStyle name="SAPBEXHLevel3X 2 11" xfId="31983"/>
    <cellStyle name="SAPBEXHLevel3X 2 12" xfId="31984"/>
    <cellStyle name="SAPBEXHLevel3X 2 13" xfId="31985"/>
    <cellStyle name="SAPBEXHLevel3X 2 14" xfId="31986"/>
    <cellStyle name="SAPBEXHLevel3X 2 15" xfId="31987"/>
    <cellStyle name="SAPBEXHLevel3X 2 16" xfId="31988"/>
    <cellStyle name="SAPBEXHLevel3X 2 2" xfId="31989"/>
    <cellStyle name="SAPBEXHLevel3X 2 2 10" xfId="31990"/>
    <cellStyle name="SAPBEXHLevel3X 2 2 11" xfId="31991"/>
    <cellStyle name="SAPBEXHLevel3X 2 2 12" xfId="31992"/>
    <cellStyle name="SAPBEXHLevel3X 2 2 13" xfId="31993"/>
    <cellStyle name="SAPBEXHLevel3X 2 2 14" xfId="31994"/>
    <cellStyle name="SAPBEXHLevel3X 2 2 15" xfId="31995"/>
    <cellStyle name="SAPBEXHLevel3X 2 2 16" xfId="31996"/>
    <cellStyle name="SAPBEXHLevel3X 2 2 2" xfId="31997"/>
    <cellStyle name="SAPBEXHLevel3X 2 2 2 10" xfId="31998"/>
    <cellStyle name="SAPBEXHLevel3X 2 2 2 11" xfId="31999"/>
    <cellStyle name="SAPBEXHLevel3X 2 2 2 12" xfId="32000"/>
    <cellStyle name="SAPBEXHLevel3X 2 2 2 13" xfId="32001"/>
    <cellStyle name="SAPBEXHLevel3X 2 2 2 14" xfId="32002"/>
    <cellStyle name="SAPBEXHLevel3X 2 2 2 2" xfId="32003"/>
    <cellStyle name="SAPBEXHLevel3X 2 2 2 2 2" xfId="32004"/>
    <cellStyle name="SAPBEXHLevel3X 2 2 2 2 3" xfId="32005"/>
    <cellStyle name="SAPBEXHLevel3X 2 2 2 2 4" xfId="32006"/>
    <cellStyle name="SAPBEXHLevel3X 2 2 2 2 5" xfId="32007"/>
    <cellStyle name="SAPBEXHLevel3X 2 2 2 2 6" xfId="32008"/>
    <cellStyle name="SAPBEXHLevel3X 2 2 2 2 7" xfId="32009"/>
    <cellStyle name="SAPBEXHLevel3X 2 2 2 2 8" xfId="32010"/>
    <cellStyle name="SAPBEXHLevel3X 2 2 2 3" xfId="32011"/>
    <cellStyle name="SAPBEXHLevel3X 2 2 2 3 2" xfId="32012"/>
    <cellStyle name="SAPBEXHLevel3X 2 2 2 3 3" xfId="32013"/>
    <cellStyle name="SAPBEXHLevel3X 2 2 2 3 4" xfId="32014"/>
    <cellStyle name="SAPBEXHLevel3X 2 2 2 3 5" xfId="32015"/>
    <cellStyle name="SAPBEXHLevel3X 2 2 2 3 6" xfId="32016"/>
    <cellStyle name="SAPBEXHLevel3X 2 2 2 3 7" xfId="32017"/>
    <cellStyle name="SAPBEXHLevel3X 2 2 2 3 8" xfId="32018"/>
    <cellStyle name="SAPBEXHLevel3X 2 2 2 4" xfId="32019"/>
    <cellStyle name="SAPBEXHLevel3X 2 2 2 4 2" xfId="32020"/>
    <cellStyle name="SAPBEXHLevel3X 2 2 2 4 3" xfId="32021"/>
    <cellStyle name="SAPBEXHLevel3X 2 2 2 4 4" xfId="32022"/>
    <cellStyle name="SAPBEXHLevel3X 2 2 2 4 5" xfId="32023"/>
    <cellStyle name="SAPBEXHLevel3X 2 2 2 4 6" xfId="32024"/>
    <cellStyle name="SAPBEXHLevel3X 2 2 2 4 7" xfId="32025"/>
    <cellStyle name="SAPBEXHLevel3X 2 2 2 4 8" xfId="32026"/>
    <cellStyle name="SAPBEXHLevel3X 2 2 2 5" xfId="32027"/>
    <cellStyle name="SAPBEXHLevel3X 2 2 2 6" xfId="32028"/>
    <cellStyle name="SAPBEXHLevel3X 2 2 2 7" xfId="32029"/>
    <cellStyle name="SAPBEXHLevel3X 2 2 2 8" xfId="32030"/>
    <cellStyle name="SAPBEXHLevel3X 2 2 2 9" xfId="32031"/>
    <cellStyle name="SAPBEXHLevel3X 2 2 3" xfId="32032"/>
    <cellStyle name="SAPBEXHLevel3X 2 2 3 2" xfId="32033"/>
    <cellStyle name="SAPBEXHLevel3X 2 2 3 3" xfId="32034"/>
    <cellStyle name="SAPBEXHLevel3X 2 2 3 4" xfId="32035"/>
    <cellStyle name="SAPBEXHLevel3X 2 2 3 5" xfId="32036"/>
    <cellStyle name="SAPBEXHLevel3X 2 2 3 6" xfId="32037"/>
    <cellStyle name="SAPBEXHLevel3X 2 2 3 7" xfId="32038"/>
    <cellStyle name="SAPBEXHLevel3X 2 2 3 8" xfId="32039"/>
    <cellStyle name="SAPBEXHLevel3X 2 2 4" xfId="32040"/>
    <cellStyle name="SAPBEXHLevel3X 2 2 4 2" xfId="32041"/>
    <cellStyle name="SAPBEXHLevel3X 2 2 4 3" xfId="32042"/>
    <cellStyle name="SAPBEXHLevel3X 2 2 4 4" xfId="32043"/>
    <cellStyle name="SAPBEXHLevel3X 2 2 4 5" xfId="32044"/>
    <cellStyle name="SAPBEXHLevel3X 2 2 4 6" xfId="32045"/>
    <cellStyle name="SAPBEXHLevel3X 2 2 4 7" xfId="32046"/>
    <cellStyle name="SAPBEXHLevel3X 2 2 4 8" xfId="32047"/>
    <cellStyle name="SAPBEXHLevel3X 2 2 5" xfId="32048"/>
    <cellStyle name="SAPBEXHLevel3X 2 2 5 2" xfId="32049"/>
    <cellStyle name="SAPBEXHLevel3X 2 2 5 3" xfId="32050"/>
    <cellStyle name="SAPBEXHLevel3X 2 2 5 4" xfId="32051"/>
    <cellStyle name="SAPBEXHLevel3X 2 2 5 5" xfId="32052"/>
    <cellStyle name="SAPBEXHLevel3X 2 2 5 6" xfId="32053"/>
    <cellStyle name="SAPBEXHLevel3X 2 2 5 7" xfId="32054"/>
    <cellStyle name="SAPBEXHLevel3X 2 2 5 8" xfId="32055"/>
    <cellStyle name="SAPBEXHLevel3X 2 2 6" xfId="32056"/>
    <cellStyle name="SAPBEXHLevel3X 2 2 7" xfId="32057"/>
    <cellStyle name="SAPBEXHLevel3X 2 2 8" xfId="32058"/>
    <cellStyle name="SAPBEXHLevel3X 2 2 9" xfId="32059"/>
    <cellStyle name="SAPBEXHLevel3X 2 3" xfId="32060"/>
    <cellStyle name="SAPBEXHLevel3X 2 3 10" xfId="32061"/>
    <cellStyle name="SAPBEXHLevel3X 2 3 11" xfId="32062"/>
    <cellStyle name="SAPBEXHLevel3X 2 3 12" xfId="32063"/>
    <cellStyle name="SAPBEXHLevel3X 2 3 13" xfId="32064"/>
    <cellStyle name="SAPBEXHLevel3X 2 3 14" xfId="32065"/>
    <cellStyle name="SAPBEXHLevel3X 2 3 2" xfId="32066"/>
    <cellStyle name="SAPBEXHLevel3X 2 3 2 2" xfId="32067"/>
    <cellStyle name="SAPBEXHLevel3X 2 3 2 3" xfId="32068"/>
    <cellStyle name="SAPBEXHLevel3X 2 3 2 4" xfId="32069"/>
    <cellStyle name="SAPBEXHLevel3X 2 3 2 5" xfId="32070"/>
    <cellStyle name="SAPBEXHLevel3X 2 3 2 6" xfId="32071"/>
    <cellStyle name="SAPBEXHLevel3X 2 3 2 7" xfId="32072"/>
    <cellStyle name="SAPBEXHLevel3X 2 3 2 8" xfId="32073"/>
    <cellStyle name="SAPBEXHLevel3X 2 3 3" xfId="32074"/>
    <cellStyle name="SAPBEXHLevel3X 2 3 3 2" xfId="32075"/>
    <cellStyle name="SAPBEXHLevel3X 2 3 3 3" xfId="32076"/>
    <cellStyle name="SAPBEXHLevel3X 2 3 3 4" xfId="32077"/>
    <cellStyle name="SAPBEXHLevel3X 2 3 3 5" xfId="32078"/>
    <cellStyle name="SAPBEXHLevel3X 2 3 3 6" xfId="32079"/>
    <cellStyle name="SAPBEXHLevel3X 2 3 3 7" xfId="32080"/>
    <cellStyle name="SAPBEXHLevel3X 2 3 3 8" xfId="32081"/>
    <cellStyle name="SAPBEXHLevel3X 2 3 4" xfId="32082"/>
    <cellStyle name="SAPBEXHLevel3X 2 3 4 2" xfId="32083"/>
    <cellStyle name="SAPBEXHLevel3X 2 3 4 3" xfId="32084"/>
    <cellStyle name="SAPBEXHLevel3X 2 3 4 4" xfId="32085"/>
    <cellStyle name="SAPBEXHLevel3X 2 3 4 5" xfId="32086"/>
    <cellStyle name="SAPBEXHLevel3X 2 3 4 6" xfId="32087"/>
    <cellStyle name="SAPBEXHLevel3X 2 3 4 7" xfId="32088"/>
    <cellStyle name="SAPBEXHLevel3X 2 3 4 8" xfId="32089"/>
    <cellStyle name="SAPBEXHLevel3X 2 3 5" xfId="32090"/>
    <cellStyle name="SAPBEXHLevel3X 2 3 6" xfId="32091"/>
    <cellStyle name="SAPBEXHLevel3X 2 3 7" xfId="32092"/>
    <cellStyle name="SAPBEXHLevel3X 2 3 8" xfId="32093"/>
    <cellStyle name="SAPBEXHLevel3X 2 3 9" xfId="32094"/>
    <cellStyle name="SAPBEXHLevel3X 2 4" xfId="32095"/>
    <cellStyle name="SAPBEXHLevel3X 2 4 10" xfId="32096"/>
    <cellStyle name="SAPBEXHLevel3X 2 4 2" xfId="32097"/>
    <cellStyle name="SAPBEXHLevel3X 2 4 3" xfId="32098"/>
    <cellStyle name="SAPBEXHLevel3X 2 4 4" xfId="32099"/>
    <cellStyle name="SAPBEXHLevel3X 2 4 5" xfId="32100"/>
    <cellStyle name="SAPBEXHLevel3X 2 4 6" xfId="32101"/>
    <cellStyle name="SAPBEXHLevel3X 2 4 7" xfId="32102"/>
    <cellStyle name="SAPBEXHLevel3X 2 4 8" xfId="32103"/>
    <cellStyle name="SAPBEXHLevel3X 2 4 9" xfId="32104"/>
    <cellStyle name="SAPBEXHLevel3X 2 5" xfId="32105"/>
    <cellStyle name="SAPBEXHLevel3X 2 5 2" xfId="32106"/>
    <cellStyle name="SAPBEXHLevel3X 2 5 3" xfId="32107"/>
    <cellStyle name="SAPBEXHLevel3X 2 5 4" xfId="32108"/>
    <cellStyle name="SAPBEXHLevel3X 2 5 5" xfId="32109"/>
    <cellStyle name="SAPBEXHLevel3X 2 5 6" xfId="32110"/>
    <cellStyle name="SAPBEXHLevel3X 2 5 7" xfId="32111"/>
    <cellStyle name="SAPBEXHLevel3X 2 5 8" xfId="32112"/>
    <cellStyle name="SAPBEXHLevel3X 2 6" xfId="32113"/>
    <cellStyle name="SAPBEXHLevel3X 2 6 2" xfId="32114"/>
    <cellStyle name="SAPBEXHLevel3X 2 6 3" xfId="32115"/>
    <cellStyle name="SAPBEXHLevel3X 2 6 4" xfId="32116"/>
    <cellStyle name="SAPBEXHLevel3X 2 6 5" xfId="32117"/>
    <cellStyle name="SAPBEXHLevel3X 2 6 6" xfId="32118"/>
    <cellStyle name="SAPBEXHLevel3X 2 6 7" xfId="32119"/>
    <cellStyle name="SAPBEXHLevel3X 2 6 8" xfId="32120"/>
    <cellStyle name="SAPBEXHLevel3X 2 7" xfId="32121"/>
    <cellStyle name="SAPBEXHLevel3X 2 8" xfId="32122"/>
    <cellStyle name="SAPBEXHLevel3X 2 9" xfId="32123"/>
    <cellStyle name="SAPBEXHLevel3X 3" xfId="32124"/>
    <cellStyle name="SAPBEXHLevel3X 3 10" xfId="32125"/>
    <cellStyle name="SAPBEXHLevel3X 3 11" xfId="32126"/>
    <cellStyle name="SAPBEXHLevel3X 3 12" xfId="32127"/>
    <cellStyle name="SAPBEXHLevel3X 3 13" xfId="32128"/>
    <cellStyle name="SAPBEXHLevel3X 3 14" xfId="32129"/>
    <cellStyle name="SAPBEXHLevel3X 3 15" xfId="32130"/>
    <cellStyle name="SAPBEXHLevel3X 3 16" xfId="32131"/>
    <cellStyle name="SAPBEXHLevel3X 3 2" xfId="32132"/>
    <cellStyle name="SAPBEXHLevel3X 3 2 10" xfId="32133"/>
    <cellStyle name="SAPBEXHLevel3X 3 2 11" xfId="32134"/>
    <cellStyle name="SAPBEXHLevel3X 3 2 12" xfId="32135"/>
    <cellStyle name="SAPBEXHLevel3X 3 2 13" xfId="32136"/>
    <cellStyle name="SAPBEXHLevel3X 3 2 14" xfId="32137"/>
    <cellStyle name="SAPBEXHLevel3X 3 2 15" xfId="32138"/>
    <cellStyle name="SAPBEXHLevel3X 3 2 16" xfId="32139"/>
    <cellStyle name="SAPBEXHLevel3X 3 2 2" xfId="32140"/>
    <cellStyle name="SAPBEXHLevel3X 3 2 2 10" xfId="32141"/>
    <cellStyle name="SAPBEXHLevel3X 3 2 2 11" xfId="32142"/>
    <cellStyle name="SAPBEXHLevel3X 3 2 2 12" xfId="32143"/>
    <cellStyle name="SAPBEXHLevel3X 3 2 2 2" xfId="32144"/>
    <cellStyle name="SAPBEXHLevel3X 3 2 2 2 2" xfId="32145"/>
    <cellStyle name="SAPBEXHLevel3X 3 2 2 2 3" xfId="32146"/>
    <cellStyle name="SAPBEXHLevel3X 3 2 2 2 4" xfId="32147"/>
    <cellStyle name="SAPBEXHLevel3X 3 2 2 2 5" xfId="32148"/>
    <cellStyle name="SAPBEXHLevel3X 3 2 2 2 6" xfId="32149"/>
    <cellStyle name="SAPBEXHLevel3X 3 2 2 2 7" xfId="32150"/>
    <cellStyle name="SAPBEXHLevel3X 3 2 2 2 8" xfId="32151"/>
    <cellStyle name="SAPBEXHLevel3X 3 2 2 3" xfId="32152"/>
    <cellStyle name="SAPBEXHLevel3X 3 2 2 3 2" xfId="32153"/>
    <cellStyle name="SAPBEXHLevel3X 3 2 2 3 3" xfId="32154"/>
    <cellStyle name="SAPBEXHLevel3X 3 2 2 3 4" xfId="32155"/>
    <cellStyle name="SAPBEXHLevel3X 3 2 2 3 5" xfId="32156"/>
    <cellStyle name="SAPBEXHLevel3X 3 2 2 3 6" xfId="32157"/>
    <cellStyle name="SAPBEXHLevel3X 3 2 2 3 7" xfId="32158"/>
    <cellStyle name="SAPBEXHLevel3X 3 2 2 3 8" xfId="32159"/>
    <cellStyle name="SAPBEXHLevel3X 3 2 2 4" xfId="32160"/>
    <cellStyle name="SAPBEXHLevel3X 3 2 2 4 2" xfId="32161"/>
    <cellStyle name="SAPBEXHLevel3X 3 2 2 4 3" xfId="32162"/>
    <cellStyle name="SAPBEXHLevel3X 3 2 2 4 4" xfId="32163"/>
    <cellStyle name="SAPBEXHLevel3X 3 2 2 4 5" xfId="32164"/>
    <cellStyle name="SAPBEXHLevel3X 3 2 2 4 6" xfId="32165"/>
    <cellStyle name="SAPBEXHLevel3X 3 2 2 4 7" xfId="32166"/>
    <cellStyle name="SAPBEXHLevel3X 3 2 2 4 8" xfId="32167"/>
    <cellStyle name="SAPBEXHLevel3X 3 2 2 5" xfId="32168"/>
    <cellStyle name="SAPBEXHLevel3X 3 2 2 6" xfId="32169"/>
    <cellStyle name="SAPBEXHLevel3X 3 2 2 7" xfId="32170"/>
    <cellStyle name="SAPBEXHLevel3X 3 2 2 8" xfId="32171"/>
    <cellStyle name="SAPBEXHLevel3X 3 2 2 9" xfId="32172"/>
    <cellStyle name="SAPBEXHLevel3X 3 2 3" xfId="32173"/>
    <cellStyle name="SAPBEXHLevel3X 3 2 3 2" xfId="32174"/>
    <cellStyle name="SAPBEXHLevel3X 3 2 3 3" xfId="32175"/>
    <cellStyle name="SAPBEXHLevel3X 3 2 3 4" xfId="32176"/>
    <cellStyle name="SAPBEXHLevel3X 3 2 3 5" xfId="32177"/>
    <cellStyle name="SAPBEXHLevel3X 3 2 3 6" xfId="32178"/>
    <cellStyle name="SAPBEXHLevel3X 3 2 3 7" xfId="32179"/>
    <cellStyle name="SAPBEXHLevel3X 3 2 3 8" xfId="32180"/>
    <cellStyle name="SAPBEXHLevel3X 3 2 4" xfId="32181"/>
    <cellStyle name="SAPBEXHLevel3X 3 2 4 2" xfId="32182"/>
    <cellStyle name="SAPBEXHLevel3X 3 2 4 3" xfId="32183"/>
    <cellStyle name="SAPBEXHLevel3X 3 2 4 4" xfId="32184"/>
    <cellStyle name="SAPBEXHLevel3X 3 2 4 5" xfId="32185"/>
    <cellStyle name="SAPBEXHLevel3X 3 2 4 6" xfId="32186"/>
    <cellStyle name="SAPBEXHLevel3X 3 2 4 7" xfId="32187"/>
    <cellStyle name="SAPBEXHLevel3X 3 2 4 8" xfId="32188"/>
    <cellStyle name="SAPBEXHLevel3X 3 2 5" xfId="32189"/>
    <cellStyle name="SAPBEXHLevel3X 3 2 5 2" xfId="32190"/>
    <cellStyle name="SAPBEXHLevel3X 3 2 5 3" xfId="32191"/>
    <cellStyle name="SAPBEXHLevel3X 3 2 5 4" xfId="32192"/>
    <cellStyle name="SAPBEXHLevel3X 3 2 5 5" xfId="32193"/>
    <cellStyle name="SAPBEXHLevel3X 3 2 5 6" xfId="32194"/>
    <cellStyle name="SAPBEXHLevel3X 3 2 5 7" xfId="32195"/>
    <cellStyle name="SAPBEXHLevel3X 3 2 5 8" xfId="32196"/>
    <cellStyle name="SAPBEXHLevel3X 3 2 6" xfId="32197"/>
    <cellStyle name="SAPBEXHLevel3X 3 2 7" xfId="32198"/>
    <cellStyle name="SAPBEXHLevel3X 3 2 8" xfId="32199"/>
    <cellStyle name="SAPBEXHLevel3X 3 2 9" xfId="32200"/>
    <cellStyle name="SAPBEXHLevel3X 3 3" xfId="32201"/>
    <cellStyle name="SAPBEXHLevel3X 3 3 10" xfId="32202"/>
    <cellStyle name="SAPBEXHLevel3X 3 3 11" xfId="32203"/>
    <cellStyle name="SAPBEXHLevel3X 3 3 12" xfId="32204"/>
    <cellStyle name="SAPBEXHLevel3X 3 3 2" xfId="32205"/>
    <cellStyle name="SAPBEXHLevel3X 3 3 2 2" xfId="32206"/>
    <cellStyle name="SAPBEXHLevel3X 3 3 2 3" xfId="32207"/>
    <cellStyle name="SAPBEXHLevel3X 3 3 2 4" xfId="32208"/>
    <cellStyle name="SAPBEXHLevel3X 3 3 2 5" xfId="32209"/>
    <cellStyle name="SAPBEXHLevel3X 3 3 2 6" xfId="32210"/>
    <cellStyle name="SAPBEXHLevel3X 3 3 2 7" xfId="32211"/>
    <cellStyle name="SAPBEXHLevel3X 3 3 2 8" xfId="32212"/>
    <cellStyle name="SAPBEXHLevel3X 3 3 3" xfId="32213"/>
    <cellStyle name="SAPBEXHLevel3X 3 3 3 2" xfId="32214"/>
    <cellStyle name="SAPBEXHLevel3X 3 3 3 3" xfId="32215"/>
    <cellStyle name="SAPBEXHLevel3X 3 3 3 4" xfId="32216"/>
    <cellStyle name="SAPBEXHLevel3X 3 3 3 5" xfId="32217"/>
    <cellStyle name="SAPBEXHLevel3X 3 3 3 6" xfId="32218"/>
    <cellStyle name="SAPBEXHLevel3X 3 3 3 7" xfId="32219"/>
    <cellStyle name="SAPBEXHLevel3X 3 3 3 8" xfId="32220"/>
    <cellStyle name="SAPBEXHLevel3X 3 3 4" xfId="32221"/>
    <cellStyle name="SAPBEXHLevel3X 3 3 4 2" xfId="32222"/>
    <cellStyle name="SAPBEXHLevel3X 3 3 4 3" xfId="32223"/>
    <cellStyle name="SAPBEXHLevel3X 3 3 4 4" xfId="32224"/>
    <cellStyle name="SAPBEXHLevel3X 3 3 4 5" xfId="32225"/>
    <cellStyle name="SAPBEXHLevel3X 3 3 4 6" xfId="32226"/>
    <cellStyle name="SAPBEXHLevel3X 3 3 4 7" xfId="32227"/>
    <cellStyle name="SAPBEXHLevel3X 3 3 4 8" xfId="32228"/>
    <cellStyle name="SAPBEXHLevel3X 3 3 5" xfId="32229"/>
    <cellStyle name="SAPBEXHLevel3X 3 3 6" xfId="32230"/>
    <cellStyle name="SAPBEXHLevel3X 3 3 7" xfId="32231"/>
    <cellStyle name="SAPBEXHLevel3X 3 3 8" xfId="32232"/>
    <cellStyle name="SAPBEXHLevel3X 3 3 9" xfId="32233"/>
    <cellStyle name="SAPBEXHLevel3X 3 4" xfId="32234"/>
    <cellStyle name="SAPBEXHLevel3X 3 4 2" xfId="32235"/>
    <cellStyle name="SAPBEXHLevel3X 3 4 3" xfId="32236"/>
    <cellStyle name="SAPBEXHLevel3X 3 4 4" xfId="32237"/>
    <cellStyle name="SAPBEXHLevel3X 3 4 5" xfId="32238"/>
    <cellStyle name="SAPBEXHLevel3X 3 4 6" xfId="32239"/>
    <cellStyle name="SAPBEXHLevel3X 3 4 7" xfId="32240"/>
    <cellStyle name="SAPBEXHLevel3X 3 4 8" xfId="32241"/>
    <cellStyle name="SAPBEXHLevel3X 3 5" xfId="32242"/>
    <cellStyle name="SAPBEXHLevel3X 3 5 2" xfId="32243"/>
    <cellStyle name="SAPBEXHLevel3X 3 5 3" xfId="32244"/>
    <cellStyle name="SAPBEXHLevel3X 3 5 4" xfId="32245"/>
    <cellStyle name="SAPBEXHLevel3X 3 5 5" xfId="32246"/>
    <cellStyle name="SAPBEXHLevel3X 3 5 6" xfId="32247"/>
    <cellStyle name="SAPBEXHLevel3X 3 5 7" xfId="32248"/>
    <cellStyle name="SAPBEXHLevel3X 3 5 8" xfId="32249"/>
    <cellStyle name="SAPBEXHLevel3X 3 6" xfId="32250"/>
    <cellStyle name="SAPBEXHLevel3X 3 6 2" xfId="32251"/>
    <cellStyle name="SAPBEXHLevel3X 3 6 3" xfId="32252"/>
    <cellStyle name="SAPBEXHLevel3X 3 6 4" xfId="32253"/>
    <cellStyle name="SAPBEXHLevel3X 3 6 5" xfId="32254"/>
    <cellStyle name="SAPBEXHLevel3X 3 6 6" xfId="32255"/>
    <cellStyle name="SAPBEXHLevel3X 3 6 7" xfId="32256"/>
    <cellStyle name="SAPBEXHLevel3X 3 6 8" xfId="32257"/>
    <cellStyle name="SAPBEXHLevel3X 3 7" xfId="32258"/>
    <cellStyle name="SAPBEXHLevel3X 3 8" xfId="32259"/>
    <cellStyle name="SAPBEXHLevel3X 3 9" xfId="32260"/>
    <cellStyle name="SAPBEXHLevel3X 4" xfId="32261"/>
    <cellStyle name="SAPBEXHLevel3X 4 10" xfId="32262"/>
    <cellStyle name="SAPBEXHLevel3X 4 11" xfId="32263"/>
    <cellStyle name="SAPBEXHLevel3X 4 12" xfId="32264"/>
    <cellStyle name="SAPBEXHLevel3X 4 13" xfId="32265"/>
    <cellStyle name="SAPBEXHLevel3X 4 14" xfId="32266"/>
    <cellStyle name="SAPBEXHLevel3X 4 15" xfId="32267"/>
    <cellStyle name="SAPBEXHLevel3X 4 16" xfId="32268"/>
    <cellStyle name="SAPBEXHLevel3X 4 2" xfId="32269"/>
    <cellStyle name="SAPBEXHLevel3X 4 2 10" xfId="32270"/>
    <cellStyle name="SAPBEXHLevel3X 4 2 11" xfId="32271"/>
    <cellStyle name="SAPBEXHLevel3X 4 2 12" xfId="32272"/>
    <cellStyle name="SAPBEXHLevel3X 4 2 13" xfId="32273"/>
    <cellStyle name="SAPBEXHLevel3X 4 2 14" xfId="32274"/>
    <cellStyle name="SAPBEXHLevel3X 4 2 15" xfId="32275"/>
    <cellStyle name="SAPBEXHLevel3X 4 2 16" xfId="32276"/>
    <cellStyle name="SAPBEXHLevel3X 4 2 2" xfId="32277"/>
    <cellStyle name="SAPBEXHLevel3X 4 2 2 10" xfId="32278"/>
    <cellStyle name="SAPBEXHLevel3X 4 2 2 11" xfId="32279"/>
    <cellStyle name="SAPBEXHLevel3X 4 2 2 12" xfId="32280"/>
    <cellStyle name="SAPBEXHLevel3X 4 2 2 13" xfId="32281"/>
    <cellStyle name="SAPBEXHLevel3X 4 2 2 14" xfId="32282"/>
    <cellStyle name="SAPBEXHLevel3X 4 2 2 2" xfId="32283"/>
    <cellStyle name="SAPBEXHLevel3X 4 2 2 2 2" xfId="32284"/>
    <cellStyle name="SAPBEXHLevel3X 4 2 2 2 3" xfId="32285"/>
    <cellStyle name="SAPBEXHLevel3X 4 2 2 2 4" xfId="32286"/>
    <cellStyle name="SAPBEXHLevel3X 4 2 2 2 5" xfId="32287"/>
    <cellStyle name="SAPBEXHLevel3X 4 2 2 2 6" xfId="32288"/>
    <cellStyle name="SAPBEXHLevel3X 4 2 2 2 7" xfId="32289"/>
    <cellStyle name="SAPBEXHLevel3X 4 2 2 2 8" xfId="32290"/>
    <cellStyle name="SAPBEXHLevel3X 4 2 2 3" xfId="32291"/>
    <cellStyle name="SAPBEXHLevel3X 4 2 2 3 2" xfId="32292"/>
    <cellStyle name="SAPBEXHLevel3X 4 2 2 3 3" xfId="32293"/>
    <cellStyle name="SAPBEXHLevel3X 4 2 2 3 4" xfId="32294"/>
    <cellStyle name="SAPBEXHLevel3X 4 2 2 3 5" xfId="32295"/>
    <cellStyle name="SAPBEXHLevel3X 4 2 2 3 6" xfId="32296"/>
    <cellStyle name="SAPBEXHLevel3X 4 2 2 3 7" xfId="32297"/>
    <cellStyle name="SAPBEXHLevel3X 4 2 2 3 8" xfId="32298"/>
    <cellStyle name="SAPBEXHLevel3X 4 2 2 4" xfId="32299"/>
    <cellStyle name="SAPBEXHLevel3X 4 2 2 4 2" xfId="32300"/>
    <cellStyle name="SAPBEXHLevel3X 4 2 2 4 3" xfId="32301"/>
    <cellStyle name="SAPBEXHLevel3X 4 2 2 4 4" xfId="32302"/>
    <cellStyle name="SAPBEXHLevel3X 4 2 2 4 5" xfId="32303"/>
    <cellStyle name="SAPBEXHLevel3X 4 2 2 4 6" xfId="32304"/>
    <cellStyle name="SAPBEXHLevel3X 4 2 2 4 7" xfId="32305"/>
    <cellStyle name="SAPBEXHLevel3X 4 2 2 4 8" xfId="32306"/>
    <cellStyle name="SAPBEXHLevel3X 4 2 2 5" xfId="32307"/>
    <cellStyle name="SAPBEXHLevel3X 4 2 2 6" xfId="32308"/>
    <cellStyle name="SAPBEXHLevel3X 4 2 2 7" xfId="32309"/>
    <cellStyle name="SAPBEXHLevel3X 4 2 2 8" xfId="32310"/>
    <cellStyle name="SAPBEXHLevel3X 4 2 2 9" xfId="32311"/>
    <cellStyle name="SAPBEXHLevel3X 4 2 3" xfId="32312"/>
    <cellStyle name="SAPBEXHLevel3X 4 2 3 2" xfId="32313"/>
    <cellStyle name="SAPBEXHLevel3X 4 2 3 3" xfId="32314"/>
    <cellStyle name="SAPBEXHLevel3X 4 2 3 4" xfId="32315"/>
    <cellStyle name="SAPBEXHLevel3X 4 2 3 5" xfId="32316"/>
    <cellStyle name="SAPBEXHLevel3X 4 2 3 6" xfId="32317"/>
    <cellStyle name="SAPBEXHLevel3X 4 2 3 7" xfId="32318"/>
    <cellStyle name="SAPBEXHLevel3X 4 2 3 8" xfId="32319"/>
    <cellStyle name="SAPBEXHLevel3X 4 2 4" xfId="32320"/>
    <cellStyle name="SAPBEXHLevel3X 4 2 4 2" xfId="32321"/>
    <cellStyle name="SAPBEXHLevel3X 4 2 4 3" xfId="32322"/>
    <cellStyle name="SAPBEXHLevel3X 4 2 4 4" xfId="32323"/>
    <cellStyle name="SAPBEXHLevel3X 4 2 4 5" xfId="32324"/>
    <cellStyle name="SAPBEXHLevel3X 4 2 4 6" xfId="32325"/>
    <cellStyle name="SAPBEXHLevel3X 4 2 4 7" xfId="32326"/>
    <cellStyle name="SAPBEXHLevel3X 4 2 4 8" xfId="32327"/>
    <cellStyle name="SAPBEXHLevel3X 4 2 5" xfId="32328"/>
    <cellStyle name="SAPBEXHLevel3X 4 2 5 2" xfId="32329"/>
    <cellStyle name="SAPBEXHLevel3X 4 2 5 3" xfId="32330"/>
    <cellStyle name="SAPBEXHLevel3X 4 2 5 4" xfId="32331"/>
    <cellStyle name="SAPBEXHLevel3X 4 2 5 5" xfId="32332"/>
    <cellStyle name="SAPBEXHLevel3X 4 2 5 6" xfId="32333"/>
    <cellStyle name="SAPBEXHLevel3X 4 2 5 7" xfId="32334"/>
    <cellStyle name="SAPBEXHLevel3X 4 2 5 8" xfId="32335"/>
    <cellStyle name="SAPBEXHLevel3X 4 2 6" xfId="32336"/>
    <cellStyle name="SAPBEXHLevel3X 4 2 7" xfId="32337"/>
    <cellStyle name="SAPBEXHLevel3X 4 2 8" xfId="32338"/>
    <cellStyle name="SAPBEXHLevel3X 4 2 9" xfId="32339"/>
    <cellStyle name="SAPBEXHLevel3X 4 3" xfId="32340"/>
    <cellStyle name="SAPBEXHLevel3X 4 3 10" xfId="32341"/>
    <cellStyle name="SAPBEXHLevel3X 4 3 11" xfId="32342"/>
    <cellStyle name="SAPBEXHLevel3X 4 3 12" xfId="32343"/>
    <cellStyle name="SAPBEXHLevel3X 4 3 13" xfId="32344"/>
    <cellStyle name="SAPBEXHLevel3X 4 3 14" xfId="32345"/>
    <cellStyle name="SAPBEXHLevel3X 4 3 2" xfId="32346"/>
    <cellStyle name="SAPBEXHLevel3X 4 3 2 2" xfId="32347"/>
    <cellStyle name="SAPBEXHLevel3X 4 3 2 3" xfId="32348"/>
    <cellStyle name="SAPBEXHLevel3X 4 3 2 4" xfId="32349"/>
    <cellStyle name="SAPBEXHLevel3X 4 3 2 5" xfId="32350"/>
    <cellStyle name="SAPBEXHLevel3X 4 3 2 6" xfId="32351"/>
    <cellStyle name="SAPBEXHLevel3X 4 3 2 7" xfId="32352"/>
    <cellStyle name="SAPBEXHLevel3X 4 3 2 8" xfId="32353"/>
    <cellStyle name="SAPBEXHLevel3X 4 3 3" xfId="32354"/>
    <cellStyle name="SAPBEXHLevel3X 4 3 3 2" xfId="32355"/>
    <cellStyle name="SAPBEXHLevel3X 4 3 3 3" xfId="32356"/>
    <cellStyle name="SAPBEXHLevel3X 4 3 3 4" xfId="32357"/>
    <cellStyle name="SAPBEXHLevel3X 4 3 3 5" xfId="32358"/>
    <cellStyle name="SAPBEXHLevel3X 4 3 3 6" xfId="32359"/>
    <cellStyle name="SAPBEXHLevel3X 4 3 3 7" xfId="32360"/>
    <cellStyle name="SAPBEXHLevel3X 4 3 3 8" xfId="32361"/>
    <cellStyle name="SAPBEXHLevel3X 4 3 4" xfId="32362"/>
    <cellStyle name="SAPBEXHLevel3X 4 3 4 2" xfId="32363"/>
    <cellStyle name="SAPBEXHLevel3X 4 3 4 3" xfId="32364"/>
    <cellStyle name="SAPBEXHLevel3X 4 3 4 4" xfId="32365"/>
    <cellStyle name="SAPBEXHLevel3X 4 3 4 5" xfId="32366"/>
    <cellStyle name="SAPBEXHLevel3X 4 3 4 6" xfId="32367"/>
    <cellStyle name="SAPBEXHLevel3X 4 3 4 7" xfId="32368"/>
    <cellStyle name="SAPBEXHLevel3X 4 3 4 8" xfId="32369"/>
    <cellStyle name="SAPBEXHLevel3X 4 3 5" xfId="32370"/>
    <cellStyle name="SAPBEXHLevel3X 4 3 6" xfId="32371"/>
    <cellStyle name="SAPBEXHLevel3X 4 3 7" xfId="32372"/>
    <cellStyle name="SAPBEXHLevel3X 4 3 8" xfId="32373"/>
    <cellStyle name="SAPBEXHLevel3X 4 3 9" xfId="32374"/>
    <cellStyle name="SAPBEXHLevel3X 4 4" xfId="32375"/>
    <cellStyle name="SAPBEXHLevel3X 4 4 2" xfId="32376"/>
    <cellStyle name="SAPBEXHLevel3X 4 4 3" xfId="32377"/>
    <cellStyle name="SAPBEXHLevel3X 4 4 4" xfId="32378"/>
    <cellStyle name="SAPBEXHLevel3X 4 4 5" xfId="32379"/>
    <cellStyle name="SAPBEXHLevel3X 4 4 6" xfId="32380"/>
    <cellStyle name="SAPBEXHLevel3X 4 4 7" xfId="32381"/>
    <cellStyle name="SAPBEXHLevel3X 4 4 8" xfId="32382"/>
    <cellStyle name="SAPBEXHLevel3X 4 5" xfId="32383"/>
    <cellStyle name="SAPBEXHLevel3X 4 5 2" xfId="32384"/>
    <cellStyle name="SAPBEXHLevel3X 4 5 3" xfId="32385"/>
    <cellStyle name="SAPBEXHLevel3X 4 5 4" xfId="32386"/>
    <cellStyle name="SAPBEXHLevel3X 4 5 5" xfId="32387"/>
    <cellStyle name="SAPBEXHLevel3X 4 5 6" xfId="32388"/>
    <cellStyle name="SAPBEXHLevel3X 4 5 7" xfId="32389"/>
    <cellStyle name="SAPBEXHLevel3X 4 5 8" xfId="32390"/>
    <cellStyle name="SAPBEXHLevel3X 4 6" xfId="32391"/>
    <cellStyle name="SAPBEXHLevel3X 4 6 2" xfId="32392"/>
    <cellStyle name="SAPBEXHLevel3X 4 6 3" xfId="32393"/>
    <cellStyle name="SAPBEXHLevel3X 4 6 4" xfId="32394"/>
    <cellStyle name="SAPBEXHLevel3X 4 6 5" xfId="32395"/>
    <cellStyle name="SAPBEXHLevel3X 4 6 6" xfId="32396"/>
    <cellStyle name="SAPBEXHLevel3X 4 6 7" xfId="32397"/>
    <cellStyle name="SAPBEXHLevel3X 4 6 8" xfId="32398"/>
    <cellStyle name="SAPBEXHLevel3X 4 7" xfId="32399"/>
    <cellStyle name="SAPBEXHLevel3X 4 8" xfId="32400"/>
    <cellStyle name="SAPBEXHLevel3X 4 9" xfId="32401"/>
    <cellStyle name="SAPBEXHLevel3X 5" xfId="32402"/>
    <cellStyle name="SAPBEXHLevel3X 5 10" xfId="32403"/>
    <cellStyle name="SAPBEXHLevel3X 5 11" xfId="32404"/>
    <cellStyle name="SAPBEXHLevel3X 5 12" xfId="32405"/>
    <cellStyle name="SAPBEXHLevel3X 5 13" xfId="32406"/>
    <cellStyle name="SAPBEXHLevel3X 5 14" xfId="32407"/>
    <cellStyle name="SAPBEXHLevel3X 5 15" xfId="32408"/>
    <cellStyle name="SAPBEXHLevel3X 5 16" xfId="32409"/>
    <cellStyle name="SAPBEXHLevel3X 5 2" xfId="32410"/>
    <cellStyle name="SAPBEXHLevel3X 5 2 10" xfId="32411"/>
    <cellStyle name="SAPBEXHLevel3X 5 2 11" xfId="32412"/>
    <cellStyle name="SAPBEXHLevel3X 5 2 12" xfId="32413"/>
    <cellStyle name="SAPBEXHLevel3X 5 2 13" xfId="32414"/>
    <cellStyle name="SAPBEXHLevel3X 5 2 14" xfId="32415"/>
    <cellStyle name="SAPBEXHLevel3X 5 2 2" xfId="32416"/>
    <cellStyle name="SAPBEXHLevel3X 5 2 2 2" xfId="32417"/>
    <cellStyle name="SAPBEXHLevel3X 5 2 2 3" xfId="32418"/>
    <cellStyle name="SAPBEXHLevel3X 5 2 2 4" xfId="32419"/>
    <cellStyle name="SAPBEXHLevel3X 5 2 2 5" xfId="32420"/>
    <cellStyle name="SAPBEXHLevel3X 5 2 2 6" xfId="32421"/>
    <cellStyle name="SAPBEXHLevel3X 5 2 2 7" xfId="32422"/>
    <cellStyle name="SAPBEXHLevel3X 5 2 2 8" xfId="32423"/>
    <cellStyle name="SAPBEXHLevel3X 5 2 3" xfId="32424"/>
    <cellStyle name="SAPBEXHLevel3X 5 2 3 2" xfId="32425"/>
    <cellStyle name="SAPBEXHLevel3X 5 2 3 3" xfId="32426"/>
    <cellStyle name="SAPBEXHLevel3X 5 2 3 4" xfId="32427"/>
    <cellStyle name="SAPBEXHLevel3X 5 2 3 5" xfId="32428"/>
    <cellStyle name="SAPBEXHLevel3X 5 2 3 6" xfId="32429"/>
    <cellStyle name="SAPBEXHLevel3X 5 2 3 7" xfId="32430"/>
    <cellStyle name="SAPBEXHLevel3X 5 2 3 8" xfId="32431"/>
    <cellStyle name="SAPBEXHLevel3X 5 2 4" xfId="32432"/>
    <cellStyle name="SAPBEXHLevel3X 5 2 4 2" xfId="32433"/>
    <cellStyle name="SAPBEXHLevel3X 5 2 4 3" xfId="32434"/>
    <cellStyle name="SAPBEXHLevel3X 5 2 4 4" xfId="32435"/>
    <cellStyle name="SAPBEXHLevel3X 5 2 4 5" xfId="32436"/>
    <cellStyle name="SAPBEXHLevel3X 5 2 4 6" xfId="32437"/>
    <cellStyle name="SAPBEXHLevel3X 5 2 4 7" xfId="32438"/>
    <cellStyle name="SAPBEXHLevel3X 5 2 4 8" xfId="32439"/>
    <cellStyle name="SAPBEXHLevel3X 5 2 5" xfId="32440"/>
    <cellStyle name="SAPBEXHLevel3X 5 2 6" xfId="32441"/>
    <cellStyle name="SAPBEXHLevel3X 5 2 7" xfId="32442"/>
    <cellStyle name="SAPBEXHLevel3X 5 2 8" xfId="32443"/>
    <cellStyle name="SAPBEXHLevel3X 5 2 9" xfId="32444"/>
    <cellStyle name="SAPBEXHLevel3X 5 3" xfId="32445"/>
    <cellStyle name="SAPBEXHLevel3X 5 3 2" xfId="32446"/>
    <cellStyle name="SAPBEXHLevel3X 5 3 3" xfId="32447"/>
    <cellStyle name="SAPBEXHLevel3X 5 3 4" xfId="32448"/>
    <cellStyle name="SAPBEXHLevel3X 5 3 5" xfId="32449"/>
    <cellStyle name="SAPBEXHLevel3X 5 3 6" xfId="32450"/>
    <cellStyle name="SAPBEXHLevel3X 5 3 7" xfId="32451"/>
    <cellStyle name="SAPBEXHLevel3X 5 3 8" xfId="32452"/>
    <cellStyle name="SAPBEXHLevel3X 5 4" xfId="32453"/>
    <cellStyle name="SAPBEXHLevel3X 5 4 2" xfId="32454"/>
    <cellStyle name="SAPBEXHLevel3X 5 4 3" xfId="32455"/>
    <cellStyle name="SAPBEXHLevel3X 5 4 4" xfId="32456"/>
    <cellStyle name="SAPBEXHLevel3X 5 4 5" xfId="32457"/>
    <cellStyle name="SAPBEXHLevel3X 5 4 6" xfId="32458"/>
    <cellStyle name="SAPBEXHLevel3X 5 4 7" xfId="32459"/>
    <cellStyle name="SAPBEXHLevel3X 5 4 8" xfId="32460"/>
    <cellStyle name="SAPBEXHLevel3X 5 5" xfId="32461"/>
    <cellStyle name="SAPBEXHLevel3X 5 5 2" xfId="32462"/>
    <cellStyle name="SAPBEXHLevel3X 5 5 3" xfId="32463"/>
    <cellStyle name="SAPBEXHLevel3X 5 5 4" xfId="32464"/>
    <cellStyle name="SAPBEXHLevel3X 5 5 5" xfId="32465"/>
    <cellStyle name="SAPBEXHLevel3X 5 5 6" xfId="32466"/>
    <cellStyle name="SAPBEXHLevel3X 5 5 7" xfId="32467"/>
    <cellStyle name="SAPBEXHLevel3X 5 5 8" xfId="32468"/>
    <cellStyle name="SAPBEXHLevel3X 5 6" xfId="32469"/>
    <cellStyle name="SAPBEXHLevel3X 5 7" xfId="32470"/>
    <cellStyle name="SAPBEXHLevel3X 5 8" xfId="32471"/>
    <cellStyle name="SAPBEXHLevel3X 5 9" xfId="32472"/>
    <cellStyle name="SAPBEXHLevel3X 6" xfId="32473"/>
    <cellStyle name="SAPBEXHLevel3X 6 10" xfId="32474"/>
    <cellStyle name="SAPBEXHLevel3X 6 11" xfId="32475"/>
    <cellStyle name="SAPBEXHLevel3X 6 12" xfId="32476"/>
    <cellStyle name="SAPBEXHLevel3X 6 13" xfId="32477"/>
    <cellStyle name="SAPBEXHLevel3X 6 14" xfId="32478"/>
    <cellStyle name="SAPBEXHLevel3X 6 2" xfId="32479"/>
    <cellStyle name="SAPBEXHLevel3X 6 2 10" xfId="32480"/>
    <cellStyle name="SAPBEXHLevel3X 6 2 2" xfId="32481"/>
    <cellStyle name="SAPBEXHLevel3X 6 2 3" xfId="32482"/>
    <cellStyle name="SAPBEXHLevel3X 6 2 4" xfId="32483"/>
    <cellStyle name="SAPBEXHLevel3X 6 2 5" xfId="32484"/>
    <cellStyle name="SAPBEXHLevel3X 6 2 6" xfId="32485"/>
    <cellStyle name="SAPBEXHLevel3X 6 2 7" xfId="32486"/>
    <cellStyle name="SAPBEXHLevel3X 6 2 8" xfId="32487"/>
    <cellStyle name="SAPBEXHLevel3X 6 2 9" xfId="32488"/>
    <cellStyle name="SAPBEXHLevel3X 6 3" xfId="32489"/>
    <cellStyle name="SAPBEXHLevel3X 6 3 2" xfId="32490"/>
    <cellStyle name="SAPBEXHLevel3X 6 3 3" xfId="32491"/>
    <cellStyle name="SAPBEXHLevel3X 6 3 4" xfId="32492"/>
    <cellStyle name="SAPBEXHLevel3X 6 3 5" xfId="32493"/>
    <cellStyle name="SAPBEXHLevel3X 6 3 6" xfId="32494"/>
    <cellStyle name="SAPBEXHLevel3X 6 3 7" xfId="32495"/>
    <cellStyle name="SAPBEXHLevel3X 6 3 8" xfId="32496"/>
    <cellStyle name="SAPBEXHLevel3X 6 4" xfId="32497"/>
    <cellStyle name="SAPBEXHLevel3X 6 4 2" xfId="32498"/>
    <cellStyle name="SAPBEXHLevel3X 6 4 3" xfId="32499"/>
    <cellStyle name="SAPBEXHLevel3X 6 4 4" xfId="32500"/>
    <cellStyle name="SAPBEXHLevel3X 6 4 5" xfId="32501"/>
    <cellStyle name="SAPBEXHLevel3X 6 4 6" xfId="32502"/>
    <cellStyle name="SAPBEXHLevel3X 6 4 7" xfId="32503"/>
    <cellStyle name="SAPBEXHLevel3X 6 4 8" xfId="32504"/>
    <cellStyle name="SAPBEXHLevel3X 6 5" xfId="32505"/>
    <cellStyle name="SAPBEXHLevel3X 6 6" xfId="32506"/>
    <cellStyle name="SAPBEXHLevel3X 6 7" xfId="32507"/>
    <cellStyle name="SAPBEXHLevel3X 6 8" xfId="32508"/>
    <cellStyle name="SAPBEXHLevel3X 6 9" xfId="32509"/>
    <cellStyle name="SAPBEXHLevel3X 7" xfId="32510"/>
    <cellStyle name="SAPBEXHLevel3X 7 10" xfId="32511"/>
    <cellStyle name="SAPBEXHLevel3X 7 2" xfId="32512"/>
    <cellStyle name="SAPBEXHLevel3X 7 2 2" xfId="32513"/>
    <cellStyle name="SAPBEXHLevel3X 7 2 3" xfId="32514"/>
    <cellStyle name="SAPBEXHLevel3X 7 2 4" xfId="32515"/>
    <cellStyle name="SAPBEXHLevel3X 7 2 5" xfId="32516"/>
    <cellStyle name="SAPBEXHLevel3X 7 2 6" xfId="32517"/>
    <cellStyle name="SAPBEXHLevel3X 7 3" xfId="32518"/>
    <cellStyle name="SAPBEXHLevel3X 7 4" xfId="32519"/>
    <cellStyle name="SAPBEXHLevel3X 7 5" xfId="32520"/>
    <cellStyle name="SAPBEXHLevel3X 7 6" xfId="32521"/>
    <cellStyle name="SAPBEXHLevel3X 7 7" xfId="32522"/>
    <cellStyle name="SAPBEXHLevel3X 7 8" xfId="32523"/>
    <cellStyle name="SAPBEXHLevel3X 7 9" xfId="32524"/>
    <cellStyle name="SAPBEXHLevel3X 8" xfId="32525"/>
    <cellStyle name="SAPBEXHLevel3X 8 10" xfId="32526"/>
    <cellStyle name="SAPBEXHLevel3X 8 2" xfId="32527"/>
    <cellStyle name="SAPBEXHLevel3X 8 2 2" xfId="32528"/>
    <cellStyle name="SAPBEXHLevel3X 8 2 3" xfId="32529"/>
    <cellStyle name="SAPBEXHLevel3X 8 2 4" xfId="32530"/>
    <cellStyle name="SAPBEXHLevel3X 8 2 5" xfId="32531"/>
    <cellStyle name="SAPBEXHLevel3X 8 2 6" xfId="32532"/>
    <cellStyle name="SAPBEXHLevel3X 8 3" xfId="32533"/>
    <cellStyle name="SAPBEXHLevel3X 8 4" xfId="32534"/>
    <cellStyle name="SAPBEXHLevel3X 8 5" xfId="32535"/>
    <cellStyle name="SAPBEXHLevel3X 8 6" xfId="32536"/>
    <cellStyle name="SAPBEXHLevel3X 8 7" xfId="32537"/>
    <cellStyle name="SAPBEXHLevel3X 8 8" xfId="32538"/>
    <cellStyle name="SAPBEXHLevel3X 8 9" xfId="32539"/>
    <cellStyle name="SAPBEXHLevel3X 9" xfId="32540"/>
    <cellStyle name="SAPBEXHLevel3X 9 10" xfId="32541"/>
    <cellStyle name="SAPBEXHLevel3X 9 2" xfId="32542"/>
    <cellStyle name="SAPBEXHLevel3X 9 2 2" xfId="32543"/>
    <cellStyle name="SAPBEXHLevel3X 9 2 3" xfId="32544"/>
    <cellStyle name="SAPBEXHLevel3X 9 2 4" xfId="32545"/>
    <cellStyle name="SAPBEXHLevel3X 9 2 5" xfId="32546"/>
    <cellStyle name="SAPBEXHLevel3X 9 2 6" xfId="32547"/>
    <cellStyle name="SAPBEXHLevel3X 9 3" xfId="32548"/>
    <cellStyle name="SAPBEXHLevel3X 9 4" xfId="32549"/>
    <cellStyle name="SAPBEXHLevel3X 9 5" xfId="32550"/>
    <cellStyle name="SAPBEXHLevel3X 9 6" xfId="32551"/>
    <cellStyle name="SAPBEXHLevel3X 9 7" xfId="32552"/>
    <cellStyle name="SAPBEXHLevel3X 9 8" xfId="32553"/>
    <cellStyle name="SAPBEXHLevel3X 9 9" xfId="32554"/>
    <cellStyle name="SAPBEXHLevel3X_2. Приложение Доп материалы согласованияБП_БП" xfId="32555"/>
    <cellStyle name="SAPBEXinputData" xfId="32556"/>
    <cellStyle name="SAPBEXinputData 2" xfId="32557"/>
    <cellStyle name="SAPBEXinputData 2 2" xfId="32558"/>
    <cellStyle name="SAPBEXinputData 2 2 10" xfId="32559"/>
    <cellStyle name="SAPBEXinputData 2 2 11" xfId="32560"/>
    <cellStyle name="SAPBEXinputData 2 2 12" xfId="32561"/>
    <cellStyle name="SAPBEXinputData 2 2 13" xfId="32562"/>
    <cellStyle name="SAPBEXinputData 2 2 2" xfId="32563"/>
    <cellStyle name="SAPBEXinputData 2 2 2 2" xfId="32564"/>
    <cellStyle name="SAPBEXinputData 2 2 2 3" xfId="32565"/>
    <cellStyle name="SAPBEXinputData 2 2 2 4" xfId="32566"/>
    <cellStyle name="SAPBEXinputData 2 2 2 5" xfId="32567"/>
    <cellStyle name="SAPBEXinputData 2 2 2 6" xfId="32568"/>
    <cellStyle name="SAPBEXinputData 2 2 2 7" xfId="32569"/>
    <cellStyle name="SAPBEXinputData 2 2 2 8" xfId="32570"/>
    <cellStyle name="SAPBEXinputData 2 2 3" xfId="32571"/>
    <cellStyle name="SAPBEXinputData 2 2 3 2" xfId="32572"/>
    <cellStyle name="SAPBEXinputData 2 2 3 3" xfId="32573"/>
    <cellStyle name="SAPBEXinputData 2 2 3 4" xfId="32574"/>
    <cellStyle name="SAPBEXinputData 2 2 3 5" xfId="32575"/>
    <cellStyle name="SAPBEXinputData 2 2 3 6" xfId="32576"/>
    <cellStyle name="SAPBEXinputData 2 2 3 7" xfId="32577"/>
    <cellStyle name="SAPBEXinputData 2 2 3 8" xfId="32578"/>
    <cellStyle name="SAPBEXinputData 2 2 4" xfId="32579"/>
    <cellStyle name="SAPBEXinputData 2 2 4 2" xfId="32580"/>
    <cellStyle name="SAPBEXinputData 2 2 4 3" xfId="32581"/>
    <cellStyle name="SAPBEXinputData 2 2 4 4" xfId="32582"/>
    <cellStyle name="SAPBEXinputData 2 2 4 5" xfId="32583"/>
    <cellStyle name="SAPBEXinputData 2 2 4 6" xfId="32584"/>
    <cellStyle name="SAPBEXinputData 2 2 4 7" xfId="32585"/>
    <cellStyle name="SAPBEXinputData 2 2 4 8" xfId="32586"/>
    <cellStyle name="SAPBEXinputData 2 2 5" xfId="32587"/>
    <cellStyle name="SAPBEXinputData 2 2 6" xfId="32588"/>
    <cellStyle name="SAPBEXinputData 2 2 7" xfId="32589"/>
    <cellStyle name="SAPBEXinputData 2 2 8" xfId="32590"/>
    <cellStyle name="SAPBEXinputData 2 2 9" xfId="32591"/>
    <cellStyle name="SAPBEXinputData 2 2_Калмэнерго" xfId="32592"/>
    <cellStyle name="SAPBEXinputData 3" xfId="32593"/>
    <cellStyle name="SAPBEXresData" xfId="32594"/>
    <cellStyle name="SAPBEXresData 10" xfId="32595"/>
    <cellStyle name="SAPBEXresData 10 2" xfId="32596"/>
    <cellStyle name="SAPBEXresData 10 3" xfId="32597"/>
    <cellStyle name="SAPBEXresData 10 4" xfId="32598"/>
    <cellStyle name="SAPBEXresData 10 5" xfId="32599"/>
    <cellStyle name="SAPBEXresData 10 6" xfId="32600"/>
    <cellStyle name="SAPBEXresData 11" xfId="32601"/>
    <cellStyle name="SAPBEXresData 12" xfId="32602"/>
    <cellStyle name="SAPBEXresData 13" xfId="32603"/>
    <cellStyle name="SAPBEXresData 14" xfId="32604"/>
    <cellStyle name="SAPBEXresData 15" xfId="32605"/>
    <cellStyle name="SAPBEXresData 16" xfId="32606"/>
    <cellStyle name="SAPBEXresData 17" xfId="32607"/>
    <cellStyle name="SAPBEXresData 18" xfId="32608"/>
    <cellStyle name="SAPBEXresData 2" xfId="32609"/>
    <cellStyle name="SAPBEXresData 2 10" xfId="32610"/>
    <cellStyle name="SAPBEXresData 2 11" xfId="32611"/>
    <cellStyle name="SAPBEXresData 2 12" xfId="32612"/>
    <cellStyle name="SAPBEXresData 2 13" xfId="32613"/>
    <cellStyle name="SAPBEXresData 2 14" xfId="32614"/>
    <cellStyle name="SAPBEXresData 2 15" xfId="32615"/>
    <cellStyle name="SAPBEXresData 2 16" xfId="32616"/>
    <cellStyle name="SAPBEXresData 2 2" xfId="32617"/>
    <cellStyle name="SAPBEXresData 2 2 10" xfId="32618"/>
    <cellStyle name="SAPBEXresData 2 2 11" xfId="32619"/>
    <cellStyle name="SAPBEXresData 2 2 12" xfId="32620"/>
    <cellStyle name="SAPBEXresData 2 2 13" xfId="32621"/>
    <cellStyle name="SAPBEXresData 2 2 14" xfId="32622"/>
    <cellStyle name="SAPBEXresData 2 2 15" xfId="32623"/>
    <cellStyle name="SAPBEXresData 2 2 16" xfId="32624"/>
    <cellStyle name="SAPBEXresData 2 2 2" xfId="32625"/>
    <cellStyle name="SAPBEXresData 2 2 2 10" xfId="32626"/>
    <cellStyle name="SAPBEXresData 2 2 2 11" xfId="32627"/>
    <cellStyle name="SAPBEXresData 2 2 2 12" xfId="32628"/>
    <cellStyle name="SAPBEXresData 2 2 2 13" xfId="32629"/>
    <cellStyle name="SAPBEXresData 2 2 2 14" xfId="32630"/>
    <cellStyle name="SAPBEXresData 2 2 2 2" xfId="32631"/>
    <cellStyle name="SAPBEXresData 2 2 2 2 2" xfId="32632"/>
    <cellStyle name="SAPBEXresData 2 2 2 2 3" xfId="32633"/>
    <cellStyle name="SAPBEXresData 2 2 2 2 4" xfId="32634"/>
    <cellStyle name="SAPBEXresData 2 2 2 2 5" xfId="32635"/>
    <cellStyle name="SAPBEXresData 2 2 2 2 6" xfId="32636"/>
    <cellStyle name="SAPBEXresData 2 2 2 2 7" xfId="32637"/>
    <cellStyle name="SAPBEXresData 2 2 2 2 8" xfId="32638"/>
    <cellStyle name="SAPBEXresData 2 2 2 3" xfId="32639"/>
    <cellStyle name="SAPBEXresData 2 2 2 3 2" xfId="32640"/>
    <cellStyle name="SAPBEXresData 2 2 2 3 3" xfId="32641"/>
    <cellStyle name="SAPBEXresData 2 2 2 3 4" xfId="32642"/>
    <cellStyle name="SAPBEXresData 2 2 2 3 5" xfId="32643"/>
    <cellStyle name="SAPBEXresData 2 2 2 3 6" xfId="32644"/>
    <cellStyle name="SAPBEXresData 2 2 2 3 7" xfId="32645"/>
    <cellStyle name="SAPBEXresData 2 2 2 3 8" xfId="32646"/>
    <cellStyle name="SAPBEXresData 2 2 2 4" xfId="32647"/>
    <cellStyle name="SAPBEXresData 2 2 2 4 2" xfId="32648"/>
    <cellStyle name="SAPBEXresData 2 2 2 4 3" xfId="32649"/>
    <cellStyle name="SAPBEXresData 2 2 2 4 4" xfId="32650"/>
    <cellStyle name="SAPBEXresData 2 2 2 4 5" xfId="32651"/>
    <cellStyle name="SAPBEXresData 2 2 2 4 6" xfId="32652"/>
    <cellStyle name="SAPBEXresData 2 2 2 4 7" xfId="32653"/>
    <cellStyle name="SAPBEXresData 2 2 2 4 8" xfId="32654"/>
    <cellStyle name="SAPBEXresData 2 2 2 5" xfId="32655"/>
    <cellStyle name="SAPBEXresData 2 2 2 6" xfId="32656"/>
    <cellStyle name="SAPBEXresData 2 2 2 7" xfId="32657"/>
    <cellStyle name="SAPBEXresData 2 2 2 8" xfId="32658"/>
    <cellStyle name="SAPBEXresData 2 2 2 9" xfId="32659"/>
    <cellStyle name="SAPBEXresData 2 2 3" xfId="32660"/>
    <cellStyle name="SAPBEXresData 2 2 3 2" xfId="32661"/>
    <cellStyle name="SAPBEXresData 2 2 3 3" xfId="32662"/>
    <cellStyle name="SAPBEXresData 2 2 3 4" xfId="32663"/>
    <cellStyle name="SAPBEXresData 2 2 3 5" xfId="32664"/>
    <cellStyle name="SAPBEXresData 2 2 3 6" xfId="32665"/>
    <cellStyle name="SAPBEXresData 2 2 3 7" xfId="32666"/>
    <cellStyle name="SAPBEXresData 2 2 3 8" xfId="32667"/>
    <cellStyle name="SAPBEXresData 2 2 4" xfId="32668"/>
    <cellStyle name="SAPBEXresData 2 2 4 2" xfId="32669"/>
    <cellStyle name="SAPBEXresData 2 2 4 3" xfId="32670"/>
    <cellStyle name="SAPBEXresData 2 2 4 4" xfId="32671"/>
    <cellStyle name="SAPBEXresData 2 2 4 5" xfId="32672"/>
    <cellStyle name="SAPBEXresData 2 2 4 6" xfId="32673"/>
    <cellStyle name="SAPBEXresData 2 2 4 7" xfId="32674"/>
    <cellStyle name="SAPBEXresData 2 2 4 8" xfId="32675"/>
    <cellStyle name="SAPBEXresData 2 2 5" xfId="32676"/>
    <cellStyle name="SAPBEXresData 2 2 5 2" xfId="32677"/>
    <cellStyle name="SAPBEXresData 2 2 5 3" xfId="32678"/>
    <cellStyle name="SAPBEXresData 2 2 5 4" xfId="32679"/>
    <cellStyle name="SAPBEXresData 2 2 5 5" xfId="32680"/>
    <cellStyle name="SAPBEXresData 2 2 5 6" xfId="32681"/>
    <cellStyle name="SAPBEXresData 2 2 5 7" xfId="32682"/>
    <cellStyle name="SAPBEXresData 2 2 5 8" xfId="32683"/>
    <cellStyle name="SAPBEXresData 2 2 6" xfId="32684"/>
    <cellStyle name="SAPBEXresData 2 2 7" xfId="32685"/>
    <cellStyle name="SAPBEXresData 2 2 8" xfId="32686"/>
    <cellStyle name="SAPBEXresData 2 2 9" xfId="32687"/>
    <cellStyle name="SAPBEXresData 2 3" xfId="32688"/>
    <cellStyle name="SAPBEXresData 2 3 10" xfId="32689"/>
    <cellStyle name="SAPBEXresData 2 3 11" xfId="32690"/>
    <cellStyle name="SAPBEXresData 2 3 12" xfId="32691"/>
    <cellStyle name="SAPBEXresData 2 3 13" xfId="32692"/>
    <cellStyle name="SAPBEXresData 2 3 14" xfId="32693"/>
    <cellStyle name="SAPBEXresData 2 3 2" xfId="32694"/>
    <cellStyle name="SAPBEXresData 2 3 2 2" xfId="32695"/>
    <cellStyle name="SAPBEXresData 2 3 2 3" xfId="32696"/>
    <cellStyle name="SAPBEXresData 2 3 2 4" xfId="32697"/>
    <cellStyle name="SAPBEXresData 2 3 2 5" xfId="32698"/>
    <cellStyle name="SAPBEXresData 2 3 2 6" xfId="32699"/>
    <cellStyle name="SAPBEXresData 2 3 2 7" xfId="32700"/>
    <cellStyle name="SAPBEXresData 2 3 2 8" xfId="32701"/>
    <cellStyle name="SAPBEXresData 2 3 3" xfId="32702"/>
    <cellStyle name="SAPBEXresData 2 3 3 2" xfId="32703"/>
    <cellStyle name="SAPBEXresData 2 3 3 3" xfId="32704"/>
    <cellStyle name="SAPBEXresData 2 3 3 4" xfId="32705"/>
    <cellStyle name="SAPBEXresData 2 3 3 5" xfId="32706"/>
    <cellStyle name="SAPBEXresData 2 3 3 6" xfId="32707"/>
    <cellStyle name="SAPBEXresData 2 3 3 7" xfId="32708"/>
    <cellStyle name="SAPBEXresData 2 3 3 8" xfId="32709"/>
    <cellStyle name="SAPBEXresData 2 3 4" xfId="32710"/>
    <cellStyle name="SAPBEXresData 2 3 4 2" xfId="32711"/>
    <cellStyle name="SAPBEXresData 2 3 4 3" xfId="32712"/>
    <cellStyle name="SAPBEXresData 2 3 4 4" xfId="32713"/>
    <cellStyle name="SAPBEXresData 2 3 4 5" xfId="32714"/>
    <cellStyle name="SAPBEXresData 2 3 4 6" xfId="32715"/>
    <cellStyle name="SAPBEXresData 2 3 4 7" xfId="32716"/>
    <cellStyle name="SAPBEXresData 2 3 4 8" xfId="32717"/>
    <cellStyle name="SAPBEXresData 2 3 5" xfId="32718"/>
    <cellStyle name="SAPBEXresData 2 3 6" xfId="32719"/>
    <cellStyle name="SAPBEXresData 2 3 7" xfId="32720"/>
    <cellStyle name="SAPBEXresData 2 3 8" xfId="32721"/>
    <cellStyle name="SAPBEXresData 2 3 9" xfId="32722"/>
    <cellStyle name="SAPBEXresData 2 4" xfId="32723"/>
    <cellStyle name="SAPBEXresData 2 4 10" xfId="32724"/>
    <cellStyle name="SAPBEXresData 2 4 2" xfId="32725"/>
    <cellStyle name="SAPBEXresData 2 4 3" xfId="32726"/>
    <cellStyle name="SAPBEXresData 2 4 4" xfId="32727"/>
    <cellStyle name="SAPBEXresData 2 4 5" xfId="32728"/>
    <cellStyle name="SAPBEXresData 2 4 6" xfId="32729"/>
    <cellStyle name="SAPBEXresData 2 4 7" xfId="32730"/>
    <cellStyle name="SAPBEXresData 2 4 8" xfId="32731"/>
    <cellStyle name="SAPBEXresData 2 4 9" xfId="32732"/>
    <cellStyle name="SAPBEXresData 2 5" xfId="32733"/>
    <cellStyle name="SAPBEXresData 2 5 2" xfId="32734"/>
    <cellStyle name="SAPBEXresData 2 5 3" xfId="32735"/>
    <cellStyle name="SAPBEXresData 2 5 4" xfId="32736"/>
    <cellStyle name="SAPBEXresData 2 5 5" xfId="32737"/>
    <cellStyle name="SAPBEXresData 2 5 6" xfId="32738"/>
    <cellStyle name="SAPBEXresData 2 5 7" xfId="32739"/>
    <cellStyle name="SAPBEXresData 2 5 8" xfId="32740"/>
    <cellStyle name="SAPBEXresData 2 6" xfId="32741"/>
    <cellStyle name="SAPBEXresData 2 6 2" xfId="32742"/>
    <cellStyle name="SAPBEXresData 2 6 3" xfId="32743"/>
    <cellStyle name="SAPBEXresData 2 6 4" xfId="32744"/>
    <cellStyle name="SAPBEXresData 2 6 5" xfId="32745"/>
    <cellStyle name="SAPBEXresData 2 6 6" xfId="32746"/>
    <cellStyle name="SAPBEXresData 2 6 7" xfId="32747"/>
    <cellStyle name="SAPBEXresData 2 6 8" xfId="32748"/>
    <cellStyle name="SAPBEXresData 2 7" xfId="32749"/>
    <cellStyle name="SAPBEXresData 2 8" xfId="32750"/>
    <cellStyle name="SAPBEXresData 2 9" xfId="32751"/>
    <cellStyle name="SAPBEXresData 3" xfId="32752"/>
    <cellStyle name="SAPBEXresData 3 10" xfId="32753"/>
    <cellStyle name="SAPBEXresData 3 11" xfId="32754"/>
    <cellStyle name="SAPBEXresData 3 12" xfId="32755"/>
    <cellStyle name="SAPBEXresData 3 13" xfId="32756"/>
    <cellStyle name="SAPBEXresData 3 14" xfId="32757"/>
    <cellStyle name="SAPBEXresData 3 15" xfId="32758"/>
    <cellStyle name="SAPBEXresData 3 16" xfId="32759"/>
    <cellStyle name="SAPBEXresData 3 2" xfId="32760"/>
    <cellStyle name="SAPBEXresData 3 2 10" xfId="32761"/>
    <cellStyle name="SAPBEXresData 3 2 11" xfId="32762"/>
    <cellStyle name="SAPBEXresData 3 2 12" xfId="32763"/>
    <cellStyle name="SAPBEXresData 3 2 13" xfId="32764"/>
    <cellStyle name="SAPBEXresData 3 2 14" xfId="32765"/>
    <cellStyle name="SAPBEXresData 3 2 15" xfId="32766"/>
    <cellStyle name="SAPBEXresData 3 2 16" xfId="32767"/>
    <cellStyle name="SAPBEXresData 3 2 2" xfId="32768"/>
    <cellStyle name="SAPBEXresData 3 2 2 10" xfId="32769"/>
    <cellStyle name="SAPBEXresData 3 2 2 11" xfId="32770"/>
    <cellStyle name="SAPBEXresData 3 2 2 12" xfId="32771"/>
    <cellStyle name="SAPBEXresData 3 2 2 2" xfId="32772"/>
    <cellStyle name="SAPBEXresData 3 2 2 2 2" xfId="32773"/>
    <cellStyle name="SAPBEXresData 3 2 2 2 3" xfId="32774"/>
    <cellStyle name="SAPBEXresData 3 2 2 2 4" xfId="32775"/>
    <cellStyle name="SAPBEXresData 3 2 2 2 5" xfId="32776"/>
    <cellStyle name="SAPBEXresData 3 2 2 2 6" xfId="32777"/>
    <cellStyle name="SAPBEXresData 3 2 2 2 7" xfId="32778"/>
    <cellStyle name="SAPBEXresData 3 2 2 2 8" xfId="32779"/>
    <cellStyle name="SAPBEXresData 3 2 2 3" xfId="32780"/>
    <cellStyle name="SAPBEXresData 3 2 2 3 2" xfId="32781"/>
    <cellStyle name="SAPBEXresData 3 2 2 3 3" xfId="32782"/>
    <cellStyle name="SAPBEXresData 3 2 2 3 4" xfId="32783"/>
    <cellStyle name="SAPBEXresData 3 2 2 3 5" xfId="32784"/>
    <cellStyle name="SAPBEXresData 3 2 2 3 6" xfId="32785"/>
    <cellStyle name="SAPBEXresData 3 2 2 3 7" xfId="32786"/>
    <cellStyle name="SAPBEXresData 3 2 2 3 8" xfId="32787"/>
    <cellStyle name="SAPBEXresData 3 2 2 4" xfId="32788"/>
    <cellStyle name="SAPBEXresData 3 2 2 4 2" xfId="32789"/>
    <cellStyle name="SAPBEXresData 3 2 2 4 3" xfId="32790"/>
    <cellStyle name="SAPBEXresData 3 2 2 4 4" xfId="32791"/>
    <cellStyle name="SAPBEXresData 3 2 2 4 5" xfId="32792"/>
    <cellStyle name="SAPBEXresData 3 2 2 4 6" xfId="32793"/>
    <cellStyle name="SAPBEXresData 3 2 2 4 7" xfId="32794"/>
    <cellStyle name="SAPBEXresData 3 2 2 4 8" xfId="32795"/>
    <cellStyle name="SAPBEXresData 3 2 2 5" xfId="32796"/>
    <cellStyle name="SAPBEXresData 3 2 2 6" xfId="32797"/>
    <cellStyle name="SAPBEXresData 3 2 2 7" xfId="32798"/>
    <cellStyle name="SAPBEXresData 3 2 2 8" xfId="32799"/>
    <cellStyle name="SAPBEXresData 3 2 2 9" xfId="32800"/>
    <cellStyle name="SAPBEXresData 3 2 3" xfId="32801"/>
    <cellStyle name="SAPBEXresData 3 2 3 2" xfId="32802"/>
    <cellStyle name="SAPBEXresData 3 2 3 3" xfId="32803"/>
    <cellStyle name="SAPBEXresData 3 2 3 4" xfId="32804"/>
    <cellStyle name="SAPBEXresData 3 2 3 5" xfId="32805"/>
    <cellStyle name="SAPBEXresData 3 2 3 6" xfId="32806"/>
    <cellStyle name="SAPBEXresData 3 2 3 7" xfId="32807"/>
    <cellStyle name="SAPBEXresData 3 2 3 8" xfId="32808"/>
    <cellStyle name="SAPBEXresData 3 2 4" xfId="32809"/>
    <cellStyle name="SAPBEXresData 3 2 4 2" xfId="32810"/>
    <cellStyle name="SAPBEXresData 3 2 4 3" xfId="32811"/>
    <cellStyle name="SAPBEXresData 3 2 4 4" xfId="32812"/>
    <cellStyle name="SAPBEXresData 3 2 4 5" xfId="32813"/>
    <cellStyle name="SAPBEXresData 3 2 4 6" xfId="32814"/>
    <cellStyle name="SAPBEXresData 3 2 4 7" xfId="32815"/>
    <cellStyle name="SAPBEXresData 3 2 4 8" xfId="32816"/>
    <cellStyle name="SAPBEXresData 3 2 5" xfId="32817"/>
    <cellStyle name="SAPBEXresData 3 2 5 2" xfId="32818"/>
    <cellStyle name="SAPBEXresData 3 2 5 3" xfId="32819"/>
    <cellStyle name="SAPBEXresData 3 2 5 4" xfId="32820"/>
    <cellStyle name="SAPBEXresData 3 2 5 5" xfId="32821"/>
    <cellStyle name="SAPBEXresData 3 2 5 6" xfId="32822"/>
    <cellStyle name="SAPBEXresData 3 2 5 7" xfId="32823"/>
    <cellStyle name="SAPBEXresData 3 2 5 8" xfId="32824"/>
    <cellStyle name="SAPBEXresData 3 2 6" xfId="32825"/>
    <cellStyle name="SAPBEXresData 3 2 7" xfId="32826"/>
    <cellStyle name="SAPBEXresData 3 2 8" xfId="32827"/>
    <cellStyle name="SAPBEXresData 3 2 9" xfId="32828"/>
    <cellStyle name="SAPBEXresData 3 3" xfId="32829"/>
    <cellStyle name="SAPBEXresData 3 3 10" xfId="32830"/>
    <cellStyle name="SAPBEXresData 3 3 11" xfId="32831"/>
    <cellStyle name="SAPBEXresData 3 3 12" xfId="32832"/>
    <cellStyle name="SAPBEXresData 3 3 2" xfId="32833"/>
    <cellStyle name="SAPBEXresData 3 3 2 2" xfId="32834"/>
    <cellStyle name="SAPBEXresData 3 3 2 3" xfId="32835"/>
    <cellStyle name="SAPBEXresData 3 3 2 4" xfId="32836"/>
    <cellStyle name="SAPBEXresData 3 3 2 5" xfId="32837"/>
    <cellStyle name="SAPBEXresData 3 3 2 6" xfId="32838"/>
    <cellStyle name="SAPBEXresData 3 3 2 7" xfId="32839"/>
    <cellStyle name="SAPBEXresData 3 3 2 8" xfId="32840"/>
    <cellStyle name="SAPBEXresData 3 3 3" xfId="32841"/>
    <cellStyle name="SAPBEXresData 3 3 3 2" xfId="32842"/>
    <cellStyle name="SAPBEXresData 3 3 3 3" xfId="32843"/>
    <cellStyle name="SAPBEXresData 3 3 3 4" xfId="32844"/>
    <cellStyle name="SAPBEXresData 3 3 3 5" xfId="32845"/>
    <cellStyle name="SAPBEXresData 3 3 3 6" xfId="32846"/>
    <cellStyle name="SAPBEXresData 3 3 3 7" xfId="32847"/>
    <cellStyle name="SAPBEXresData 3 3 3 8" xfId="32848"/>
    <cellStyle name="SAPBEXresData 3 3 4" xfId="32849"/>
    <cellStyle name="SAPBEXresData 3 3 4 2" xfId="32850"/>
    <cellStyle name="SAPBEXresData 3 3 4 3" xfId="32851"/>
    <cellStyle name="SAPBEXresData 3 3 4 4" xfId="32852"/>
    <cellStyle name="SAPBEXresData 3 3 4 5" xfId="32853"/>
    <cellStyle name="SAPBEXresData 3 3 4 6" xfId="32854"/>
    <cellStyle name="SAPBEXresData 3 3 4 7" xfId="32855"/>
    <cellStyle name="SAPBEXresData 3 3 4 8" xfId="32856"/>
    <cellStyle name="SAPBEXresData 3 3 5" xfId="32857"/>
    <cellStyle name="SAPBEXresData 3 3 6" xfId="32858"/>
    <cellStyle name="SAPBEXresData 3 3 7" xfId="32859"/>
    <cellStyle name="SAPBEXresData 3 3 8" xfId="32860"/>
    <cellStyle name="SAPBEXresData 3 3 9" xfId="32861"/>
    <cellStyle name="SAPBEXresData 3 4" xfId="32862"/>
    <cellStyle name="SAPBEXresData 3 4 2" xfId="32863"/>
    <cellStyle name="SAPBEXresData 3 4 3" xfId="32864"/>
    <cellStyle name="SAPBEXresData 3 4 4" xfId="32865"/>
    <cellStyle name="SAPBEXresData 3 4 5" xfId="32866"/>
    <cellStyle name="SAPBEXresData 3 4 6" xfId="32867"/>
    <cellStyle name="SAPBEXresData 3 4 7" xfId="32868"/>
    <cellStyle name="SAPBEXresData 3 4 8" xfId="32869"/>
    <cellStyle name="SAPBEXresData 3 5" xfId="32870"/>
    <cellStyle name="SAPBEXresData 3 5 2" xfId="32871"/>
    <cellStyle name="SAPBEXresData 3 5 3" xfId="32872"/>
    <cellStyle name="SAPBEXresData 3 5 4" xfId="32873"/>
    <cellStyle name="SAPBEXresData 3 5 5" xfId="32874"/>
    <cellStyle name="SAPBEXresData 3 5 6" xfId="32875"/>
    <cellStyle name="SAPBEXresData 3 5 7" xfId="32876"/>
    <cellStyle name="SAPBEXresData 3 5 8" xfId="32877"/>
    <cellStyle name="SAPBEXresData 3 6" xfId="32878"/>
    <cellStyle name="SAPBEXresData 3 6 2" xfId="32879"/>
    <cellStyle name="SAPBEXresData 3 6 3" xfId="32880"/>
    <cellStyle name="SAPBEXresData 3 6 4" xfId="32881"/>
    <cellStyle name="SAPBEXresData 3 6 5" xfId="32882"/>
    <cellStyle name="SAPBEXresData 3 6 6" xfId="32883"/>
    <cellStyle name="SAPBEXresData 3 6 7" xfId="32884"/>
    <cellStyle name="SAPBEXresData 3 6 8" xfId="32885"/>
    <cellStyle name="SAPBEXresData 3 7" xfId="32886"/>
    <cellStyle name="SAPBEXresData 3 8" xfId="32887"/>
    <cellStyle name="SAPBEXresData 3 9" xfId="32888"/>
    <cellStyle name="SAPBEXresData 4" xfId="32889"/>
    <cellStyle name="SAPBEXresData 4 10" xfId="32890"/>
    <cellStyle name="SAPBEXresData 4 11" xfId="32891"/>
    <cellStyle name="SAPBEXresData 4 12" xfId="32892"/>
    <cellStyle name="SAPBEXresData 4 13" xfId="32893"/>
    <cellStyle name="SAPBEXresData 4 14" xfId="32894"/>
    <cellStyle name="SAPBEXresData 4 15" xfId="32895"/>
    <cellStyle name="SAPBEXresData 4 16" xfId="32896"/>
    <cellStyle name="SAPBEXresData 4 2" xfId="32897"/>
    <cellStyle name="SAPBEXresData 4 2 10" xfId="32898"/>
    <cellStyle name="SAPBEXresData 4 2 11" xfId="32899"/>
    <cellStyle name="SAPBEXresData 4 2 12" xfId="32900"/>
    <cellStyle name="SAPBEXresData 4 2 13" xfId="32901"/>
    <cellStyle name="SAPBEXresData 4 2 14" xfId="32902"/>
    <cellStyle name="SAPBEXresData 4 2 2" xfId="32903"/>
    <cellStyle name="SAPBEXresData 4 2 2 10" xfId="32904"/>
    <cellStyle name="SAPBEXresData 4 2 2 2" xfId="32905"/>
    <cellStyle name="SAPBEXresData 4 2 2 3" xfId="32906"/>
    <cellStyle name="SAPBEXresData 4 2 2 4" xfId="32907"/>
    <cellStyle name="SAPBEXresData 4 2 2 5" xfId="32908"/>
    <cellStyle name="SAPBEXresData 4 2 2 6" xfId="32909"/>
    <cellStyle name="SAPBEXresData 4 2 2 7" xfId="32910"/>
    <cellStyle name="SAPBEXresData 4 2 2 8" xfId="32911"/>
    <cellStyle name="SAPBEXresData 4 2 2 9" xfId="32912"/>
    <cellStyle name="SAPBEXresData 4 2 3" xfId="32913"/>
    <cellStyle name="SAPBEXresData 4 2 3 2" xfId="32914"/>
    <cellStyle name="SAPBEXresData 4 2 3 3" xfId="32915"/>
    <cellStyle name="SAPBEXresData 4 2 3 4" xfId="32916"/>
    <cellStyle name="SAPBEXresData 4 2 3 5" xfId="32917"/>
    <cellStyle name="SAPBEXresData 4 2 3 6" xfId="32918"/>
    <cellStyle name="SAPBEXresData 4 2 3 7" xfId="32919"/>
    <cellStyle name="SAPBEXresData 4 2 3 8" xfId="32920"/>
    <cellStyle name="SAPBEXresData 4 2 4" xfId="32921"/>
    <cellStyle name="SAPBEXresData 4 2 4 2" xfId="32922"/>
    <cellStyle name="SAPBEXresData 4 2 4 3" xfId="32923"/>
    <cellStyle name="SAPBEXresData 4 2 4 4" xfId="32924"/>
    <cellStyle name="SAPBEXresData 4 2 4 5" xfId="32925"/>
    <cellStyle name="SAPBEXresData 4 2 4 6" xfId="32926"/>
    <cellStyle name="SAPBEXresData 4 2 4 7" xfId="32927"/>
    <cellStyle name="SAPBEXresData 4 2 4 8" xfId="32928"/>
    <cellStyle name="SAPBEXresData 4 2 5" xfId="32929"/>
    <cellStyle name="SAPBEXresData 4 2 6" xfId="32930"/>
    <cellStyle name="SAPBEXresData 4 2 7" xfId="32931"/>
    <cellStyle name="SAPBEXresData 4 2 8" xfId="32932"/>
    <cellStyle name="SAPBEXresData 4 2 9" xfId="32933"/>
    <cellStyle name="SAPBEXresData 4 3" xfId="32934"/>
    <cellStyle name="SAPBEXresData 4 3 10" xfId="32935"/>
    <cellStyle name="SAPBEXresData 4 3 2" xfId="32936"/>
    <cellStyle name="SAPBEXresData 4 3 3" xfId="32937"/>
    <cellStyle name="SAPBEXresData 4 3 4" xfId="32938"/>
    <cellStyle name="SAPBEXresData 4 3 5" xfId="32939"/>
    <cellStyle name="SAPBEXresData 4 3 6" xfId="32940"/>
    <cellStyle name="SAPBEXresData 4 3 7" xfId="32941"/>
    <cellStyle name="SAPBEXresData 4 3 8" xfId="32942"/>
    <cellStyle name="SAPBEXresData 4 3 9" xfId="32943"/>
    <cellStyle name="SAPBEXresData 4 4" xfId="32944"/>
    <cellStyle name="SAPBEXresData 4 4 2" xfId="32945"/>
    <cellStyle name="SAPBEXresData 4 4 3" xfId="32946"/>
    <cellStyle name="SAPBEXresData 4 4 4" xfId="32947"/>
    <cellStyle name="SAPBEXresData 4 4 5" xfId="32948"/>
    <cellStyle name="SAPBEXresData 4 4 6" xfId="32949"/>
    <cellStyle name="SAPBEXresData 4 4 7" xfId="32950"/>
    <cellStyle name="SAPBEXresData 4 4 8" xfId="32951"/>
    <cellStyle name="SAPBEXresData 4 5" xfId="32952"/>
    <cellStyle name="SAPBEXresData 4 5 2" xfId="32953"/>
    <cellStyle name="SAPBEXresData 4 5 3" xfId="32954"/>
    <cellStyle name="SAPBEXresData 4 5 4" xfId="32955"/>
    <cellStyle name="SAPBEXresData 4 5 5" xfId="32956"/>
    <cellStyle name="SAPBEXresData 4 5 6" xfId="32957"/>
    <cellStyle name="SAPBEXresData 4 5 7" xfId="32958"/>
    <cellStyle name="SAPBEXresData 4 5 8" xfId="32959"/>
    <cellStyle name="SAPBEXresData 4 6" xfId="32960"/>
    <cellStyle name="SAPBEXresData 4 7" xfId="32961"/>
    <cellStyle name="SAPBEXresData 4 8" xfId="32962"/>
    <cellStyle name="SAPBEXresData 4 9" xfId="32963"/>
    <cellStyle name="SAPBEXresData 5" xfId="32964"/>
    <cellStyle name="SAPBEXresData 5 10" xfId="32965"/>
    <cellStyle name="SAPBEXresData 5 11" xfId="32966"/>
    <cellStyle name="SAPBEXresData 5 12" xfId="32967"/>
    <cellStyle name="SAPBEXresData 5 13" xfId="32968"/>
    <cellStyle name="SAPBEXresData 5 14" xfId="32969"/>
    <cellStyle name="SAPBEXresData 5 2" xfId="32970"/>
    <cellStyle name="SAPBEXresData 5 2 10" xfId="32971"/>
    <cellStyle name="SAPBEXresData 5 2 2" xfId="32972"/>
    <cellStyle name="SAPBEXresData 5 2 3" xfId="32973"/>
    <cellStyle name="SAPBEXresData 5 2 4" xfId="32974"/>
    <cellStyle name="SAPBEXresData 5 2 5" xfId="32975"/>
    <cellStyle name="SAPBEXresData 5 2 6" xfId="32976"/>
    <cellStyle name="SAPBEXresData 5 2 7" xfId="32977"/>
    <cellStyle name="SAPBEXresData 5 2 8" xfId="32978"/>
    <cellStyle name="SAPBEXresData 5 2 9" xfId="32979"/>
    <cellStyle name="SAPBEXresData 5 3" xfId="32980"/>
    <cellStyle name="SAPBEXresData 5 3 2" xfId="32981"/>
    <cellStyle name="SAPBEXresData 5 3 3" xfId="32982"/>
    <cellStyle name="SAPBEXresData 5 3 4" xfId="32983"/>
    <cellStyle name="SAPBEXresData 5 3 5" xfId="32984"/>
    <cellStyle name="SAPBEXresData 5 3 6" xfId="32985"/>
    <cellStyle name="SAPBEXresData 5 3 7" xfId="32986"/>
    <cellStyle name="SAPBEXresData 5 3 8" xfId="32987"/>
    <cellStyle name="SAPBEXresData 5 4" xfId="32988"/>
    <cellStyle name="SAPBEXresData 5 4 2" xfId="32989"/>
    <cellStyle name="SAPBEXresData 5 4 3" xfId="32990"/>
    <cellStyle name="SAPBEXresData 5 4 4" xfId="32991"/>
    <cellStyle name="SAPBEXresData 5 4 5" xfId="32992"/>
    <cellStyle name="SAPBEXresData 5 4 6" xfId="32993"/>
    <cellStyle name="SAPBEXresData 5 4 7" xfId="32994"/>
    <cellStyle name="SAPBEXresData 5 4 8" xfId="32995"/>
    <cellStyle name="SAPBEXresData 5 5" xfId="32996"/>
    <cellStyle name="SAPBEXresData 5 6" xfId="32997"/>
    <cellStyle name="SAPBEXresData 5 7" xfId="32998"/>
    <cellStyle name="SAPBEXresData 5 8" xfId="32999"/>
    <cellStyle name="SAPBEXresData 5 9" xfId="33000"/>
    <cellStyle name="SAPBEXresData 6" xfId="33001"/>
    <cellStyle name="SAPBEXresData 6 10" xfId="33002"/>
    <cellStyle name="SAPBEXresData 6 2" xfId="33003"/>
    <cellStyle name="SAPBEXresData 6 2 2" xfId="33004"/>
    <cellStyle name="SAPBEXresData 6 2 3" xfId="33005"/>
    <cellStyle name="SAPBEXresData 6 2 4" xfId="33006"/>
    <cellStyle name="SAPBEXresData 6 2 5" xfId="33007"/>
    <cellStyle name="SAPBEXresData 6 2 6" xfId="33008"/>
    <cellStyle name="SAPBEXresData 6 3" xfId="33009"/>
    <cellStyle name="SAPBEXresData 6 4" xfId="33010"/>
    <cellStyle name="SAPBEXresData 6 5" xfId="33011"/>
    <cellStyle name="SAPBEXresData 6 6" xfId="33012"/>
    <cellStyle name="SAPBEXresData 6 7" xfId="33013"/>
    <cellStyle name="SAPBEXresData 6 8" xfId="33014"/>
    <cellStyle name="SAPBEXresData 6 9" xfId="33015"/>
    <cellStyle name="SAPBEXresData 7" xfId="33016"/>
    <cellStyle name="SAPBEXresData 7 10" xfId="33017"/>
    <cellStyle name="SAPBEXresData 7 2" xfId="33018"/>
    <cellStyle name="SAPBEXresData 7 2 2" xfId="33019"/>
    <cellStyle name="SAPBEXresData 7 2 3" xfId="33020"/>
    <cellStyle name="SAPBEXresData 7 2 4" xfId="33021"/>
    <cellStyle name="SAPBEXresData 7 2 5" xfId="33022"/>
    <cellStyle name="SAPBEXresData 7 2 6" xfId="33023"/>
    <cellStyle name="SAPBEXresData 7 3" xfId="33024"/>
    <cellStyle name="SAPBEXresData 7 4" xfId="33025"/>
    <cellStyle name="SAPBEXresData 7 5" xfId="33026"/>
    <cellStyle name="SAPBEXresData 7 6" xfId="33027"/>
    <cellStyle name="SAPBEXresData 7 7" xfId="33028"/>
    <cellStyle name="SAPBEXresData 7 8" xfId="33029"/>
    <cellStyle name="SAPBEXresData 7 9" xfId="33030"/>
    <cellStyle name="SAPBEXresData 8" xfId="33031"/>
    <cellStyle name="SAPBEXresData 8 10" xfId="33032"/>
    <cellStyle name="SAPBEXresData 8 2" xfId="33033"/>
    <cellStyle name="SAPBEXresData 8 2 2" xfId="33034"/>
    <cellStyle name="SAPBEXresData 8 2 3" xfId="33035"/>
    <cellStyle name="SAPBEXresData 8 2 4" xfId="33036"/>
    <cellStyle name="SAPBEXresData 8 2 5" xfId="33037"/>
    <cellStyle name="SAPBEXresData 8 2 6" xfId="33038"/>
    <cellStyle name="SAPBEXresData 8 3" xfId="33039"/>
    <cellStyle name="SAPBEXresData 8 4" xfId="33040"/>
    <cellStyle name="SAPBEXresData 8 5" xfId="33041"/>
    <cellStyle name="SAPBEXresData 8 6" xfId="33042"/>
    <cellStyle name="SAPBEXresData 8 7" xfId="33043"/>
    <cellStyle name="SAPBEXresData 8 8" xfId="33044"/>
    <cellStyle name="SAPBEXresData 8 9" xfId="33045"/>
    <cellStyle name="SAPBEXresData 9" xfId="33046"/>
    <cellStyle name="SAPBEXresData 9 2" xfId="33047"/>
    <cellStyle name="SAPBEXresData 9 2 2" xfId="33048"/>
    <cellStyle name="SAPBEXresData 9 2 3" xfId="33049"/>
    <cellStyle name="SAPBEXresData 9 2 4" xfId="33050"/>
    <cellStyle name="SAPBEXresData 9 2 5" xfId="33051"/>
    <cellStyle name="SAPBEXresData 9 2 6" xfId="33052"/>
    <cellStyle name="SAPBEXresData 9 3" xfId="33053"/>
    <cellStyle name="SAPBEXresData 9 4" xfId="33054"/>
    <cellStyle name="SAPBEXresData 9 5" xfId="33055"/>
    <cellStyle name="SAPBEXresData 9 6" xfId="33056"/>
    <cellStyle name="SAPBEXresData 9 7" xfId="33057"/>
    <cellStyle name="SAPBEXresData_реестр объектов ЕНЭС" xfId="33058"/>
    <cellStyle name="SAPBEXresDataEmph" xfId="33059"/>
    <cellStyle name="SAPBEXresDataEmph 10" xfId="33060"/>
    <cellStyle name="SAPBEXresDataEmph 10 2" xfId="33061"/>
    <cellStyle name="SAPBEXresDataEmph 10 3" xfId="33062"/>
    <cellStyle name="SAPBEXresDataEmph 10 4" xfId="33063"/>
    <cellStyle name="SAPBEXresDataEmph 10 5" xfId="33064"/>
    <cellStyle name="SAPBEXresDataEmph 10 6" xfId="33065"/>
    <cellStyle name="SAPBEXresDataEmph 11" xfId="33066"/>
    <cellStyle name="SAPBEXresDataEmph 12" xfId="33067"/>
    <cellStyle name="SAPBEXresDataEmph 13" xfId="33068"/>
    <cellStyle name="SAPBEXresDataEmph 14" xfId="33069"/>
    <cellStyle name="SAPBEXresDataEmph 15" xfId="33070"/>
    <cellStyle name="SAPBEXresDataEmph 16" xfId="33071"/>
    <cellStyle name="SAPBEXresDataEmph 17" xfId="33072"/>
    <cellStyle name="SAPBEXresDataEmph 18" xfId="33073"/>
    <cellStyle name="SAPBEXresDataEmph 2" xfId="33074"/>
    <cellStyle name="SAPBEXresDataEmph 2 10" xfId="33075"/>
    <cellStyle name="SAPBEXresDataEmph 2 11" xfId="33076"/>
    <cellStyle name="SAPBEXresDataEmph 2 12" xfId="33077"/>
    <cellStyle name="SAPBEXresDataEmph 2 13" xfId="33078"/>
    <cellStyle name="SAPBEXresDataEmph 2 14" xfId="33079"/>
    <cellStyle name="SAPBEXresDataEmph 2 15" xfId="33080"/>
    <cellStyle name="SAPBEXresDataEmph 2 16" xfId="33081"/>
    <cellStyle name="SAPBEXresDataEmph 2 2" xfId="33082"/>
    <cellStyle name="SAPBEXresDataEmph 2 2 10" xfId="33083"/>
    <cellStyle name="SAPBEXresDataEmph 2 2 11" xfId="33084"/>
    <cellStyle name="SAPBEXresDataEmph 2 2 12" xfId="33085"/>
    <cellStyle name="SAPBEXresDataEmph 2 2 13" xfId="33086"/>
    <cellStyle name="SAPBEXresDataEmph 2 2 14" xfId="33087"/>
    <cellStyle name="SAPBEXresDataEmph 2 2 15" xfId="33088"/>
    <cellStyle name="SAPBEXresDataEmph 2 2 16" xfId="33089"/>
    <cellStyle name="SAPBEXresDataEmph 2 2 2" xfId="33090"/>
    <cellStyle name="SAPBEXresDataEmph 2 2 2 10" xfId="33091"/>
    <cellStyle name="SAPBEXresDataEmph 2 2 2 11" xfId="33092"/>
    <cellStyle name="SAPBEXresDataEmph 2 2 2 12" xfId="33093"/>
    <cellStyle name="SAPBEXresDataEmph 2 2 2 13" xfId="33094"/>
    <cellStyle name="SAPBEXresDataEmph 2 2 2 14" xfId="33095"/>
    <cellStyle name="SAPBEXresDataEmph 2 2 2 2" xfId="33096"/>
    <cellStyle name="SAPBEXresDataEmph 2 2 2 2 2" xfId="33097"/>
    <cellStyle name="SAPBEXresDataEmph 2 2 2 2 3" xfId="33098"/>
    <cellStyle name="SAPBEXresDataEmph 2 2 2 2 4" xfId="33099"/>
    <cellStyle name="SAPBEXresDataEmph 2 2 2 2 5" xfId="33100"/>
    <cellStyle name="SAPBEXresDataEmph 2 2 2 2 6" xfId="33101"/>
    <cellStyle name="SAPBEXresDataEmph 2 2 2 2 7" xfId="33102"/>
    <cellStyle name="SAPBEXresDataEmph 2 2 2 2 8" xfId="33103"/>
    <cellStyle name="SAPBEXresDataEmph 2 2 2 3" xfId="33104"/>
    <cellStyle name="SAPBEXresDataEmph 2 2 2 3 2" xfId="33105"/>
    <cellStyle name="SAPBEXresDataEmph 2 2 2 3 3" xfId="33106"/>
    <cellStyle name="SAPBEXresDataEmph 2 2 2 3 4" xfId="33107"/>
    <cellStyle name="SAPBEXresDataEmph 2 2 2 3 5" xfId="33108"/>
    <cellStyle name="SAPBEXresDataEmph 2 2 2 3 6" xfId="33109"/>
    <cellStyle name="SAPBEXresDataEmph 2 2 2 3 7" xfId="33110"/>
    <cellStyle name="SAPBEXresDataEmph 2 2 2 3 8" xfId="33111"/>
    <cellStyle name="SAPBEXresDataEmph 2 2 2 4" xfId="33112"/>
    <cellStyle name="SAPBEXresDataEmph 2 2 2 4 2" xfId="33113"/>
    <cellStyle name="SAPBEXresDataEmph 2 2 2 4 3" xfId="33114"/>
    <cellStyle name="SAPBEXresDataEmph 2 2 2 4 4" xfId="33115"/>
    <cellStyle name="SAPBEXresDataEmph 2 2 2 4 5" xfId="33116"/>
    <cellStyle name="SAPBEXresDataEmph 2 2 2 4 6" xfId="33117"/>
    <cellStyle name="SAPBEXresDataEmph 2 2 2 4 7" xfId="33118"/>
    <cellStyle name="SAPBEXresDataEmph 2 2 2 4 8" xfId="33119"/>
    <cellStyle name="SAPBEXresDataEmph 2 2 2 5" xfId="33120"/>
    <cellStyle name="SAPBEXresDataEmph 2 2 2 6" xfId="33121"/>
    <cellStyle name="SAPBEXresDataEmph 2 2 2 7" xfId="33122"/>
    <cellStyle name="SAPBEXresDataEmph 2 2 2 8" xfId="33123"/>
    <cellStyle name="SAPBEXresDataEmph 2 2 2 9" xfId="33124"/>
    <cellStyle name="SAPBEXresDataEmph 2 2 3" xfId="33125"/>
    <cellStyle name="SAPBEXresDataEmph 2 2 3 2" xfId="33126"/>
    <cellStyle name="SAPBEXresDataEmph 2 2 3 3" xfId="33127"/>
    <cellStyle name="SAPBEXresDataEmph 2 2 3 4" xfId="33128"/>
    <cellStyle name="SAPBEXresDataEmph 2 2 3 5" xfId="33129"/>
    <cellStyle name="SAPBEXresDataEmph 2 2 3 6" xfId="33130"/>
    <cellStyle name="SAPBEXresDataEmph 2 2 3 7" xfId="33131"/>
    <cellStyle name="SAPBEXresDataEmph 2 2 3 8" xfId="33132"/>
    <cellStyle name="SAPBEXresDataEmph 2 2 4" xfId="33133"/>
    <cellStyle name="SAPBEXresDataEmph 2 2 4 2" xfId="33134"/>
    <cellStyle name="SAPBEXresDataEmph 2 2 4 3" xfId="33135"/>
    <cellStyle name="SAPBEXresDataEmph 2 2 4 4" xfId="33136"/>
    <cellStyle name="SAPBEXresDataEmph 2 2 4 5" xfId="33137"/>
    <cellStyle name="SAPBEXresDataEmph 2 2 4 6" xfId="33138"/>
    <cellStyle name="SAPBEXresDataEmph 2 2 4 7" xfId="33139"/>
    <cellStyle name="SAPBEXresDataEmph 2 2 4 8" xfId="33140"/>
    <cellStyle name="SAPBEXresDataEmph 2 2 5" xfId="33141"/>
    <cellStyle name="SAPBEXresDataEmph 2 2 5 2" xfId="33142"/>
    <cellStyle name="SAPBEXresDataEmph 2 2 5 3" xfId="33143"/>
    <cellStyle name="SAPBEXresDataEmph 2 2 5 4" xfId="33144"/>
    <cellStyle name="SAPBEXresDataEmph 2 2 5 5" xfId="33145"/>
    <cellStyle name="SAPBEXresDataEmph 2 2 5 6" xfId="33146"/>
    <cellStyle name="SAPBEXresDataEmph 2 2 5 7" xfId="33147"/>
    <cellStyle name="SAPBEXresDataEmph 2 2 5 8" xfId="33148"/>
    <cellStyle name="SAPBEXresDataEmph 2 2 6" xfId="33149"/>
    <cellStyle name="SAPBEXresDataEmph 2 2 7" xfId="33150"/>
    <cellStyle name="SAPBEXresDataEmph 2 2 8" xfId="33151"/>
    <cellStyle name="SAPBEXresDataEmph 2 2 9" xfId="33152"/>
    <cellStyle name="SAPBEXresDataEmph 2 3" xfId="33153"/>
    <cellStyle name="SAPBEXresDataEmph 2 3 10" xfId="33154"/>
    <cellStyle name="SAPBEXresDataEmph 2 3 11" xfId="33155"/>
    <cellStyle name="SAPBEXresDataEmph 2 3 12" xfId="33156"/>
    <cellStyle name="SAPBEXresDataEmph 2 3 13" xfId="33157"/>
    <cellStyle name="SAPBEXresDataEmph 2 3 14" xfId="33158"/>
    <cellStyle name="SAPBEXresDataEmph 2 3 2" xfId="33159"/>
    <cellStyle name="SAPBEXresDataEmph 2 3 2 2" xfId="33160"/>
    <cellStyle name="SAPBEXresDataEmph 2 3 2 3" xfId="33161"/>
    <cellStyle name="SAPBEXresDataEmph 2 3 2 4" xfId="33162"/>
    <cellStyle name="SAPBEXresDataEmph 2 3 2 5" xfId="33163"/>
    <cellStyle name="SAPBEXresDataEmph 2 3 2 6" xfId="33164"/>
    <cellStyle name="SAPBEXresDataEmph 2 3 2 7" xfId="33165"/>
    <cellStyle name="SAPBEXresDataEmph 2 3 2 8" xfId="33166"/>
    <cellStyle name="SAPBEXresDataEmph 2 3 3" xfId="33167"/>
    <cellStyle name="SAPBEXresDataEmph 2 3 3 2" xfId="33168"/>
    <cellStyle name="SAPBEXresDataEmph 2 3 3 3" xfId="33169"/>
    <cellStyle name="SAPBEXresDataEmph 2 3 3 4" xfId="33170"/>
    <cellStyle name="SAPBEXresDataEmph 2 3 3 5" xfId="33171"/>
    <cellStyle name="SAPBEXresDataEmph 2 3 3 6" xfId="33172"/>
    <cellStyle name="SAPBEXresDataEmph 2 3 3 7" xfId="33173"/>
    <cellStyle name="SAPBEXresDataEmph 2 3 3 8" xfId="33174"/>
    <cellStyle name="SAPBEXresDataEmph 2 3 4" xfId="33175"/>
    <cellStyle name="SAPBEXresDataEmph 2 3 4 2" xfId="33176"/>
    <cellStyle name="SAPBEXresDataEmph 2 3 4 3" xfId="33177"/>
    <cellStyle name="SAPBEXresDataEmph 2 3 4 4" xfId="33178"/>
    <cellStyle name="SAPBEXresDataEmph 2 3 4 5" xfId="33179"/>
    <cellStyle name="SAPBEXresDataEmph 2 3 4 6" xfId="33180"/>
    <cellStyle name="SAPBEXresDataEmph 2 3 4 7" xfId="33181"/>
    <cellStyle name="SAPBEXresDataEmph 2 3 4 8" xfId="33182"/>
    <cellStyle name="SAPBEXresDataEmph 2 3 5" xfId="33183"/>
    <cellStyle name="SAPBEXresDataEmph 2 3 6" xfId="33184"/>
    <cellStyle name="SAPBEXresDataEmph 2 3 7" xfId="33185"/>
    <cellStyle name="SAPBEXresDataEmph 2 3 8" xfId="33186"/>
    <cellStyle name="SAPBEXresDataEmph 2 3 9" xfId="33187"/>
    <cellStyle name="SAPBEXresDataEmph 2 4" xfId="33188"/>
    <cellStyle name="SAPBEXresDataEmph 2 4 10" xfId="33189"/>
    <cellStyle name="SAPBEXresDataEmph 2 4 2" xfId="33190"/>
    <cellStyle name="SAPBEXresDataEmph 2 4 3" xfId="33191"/>
    <cellStyle name="SAPBEXresDataEmph 2 4 4" xfId="33192"/>
    <cellStyle name="SAPBEXresDataEmph 2 4 5" xfId="33193"/>
    <cellStyle name="SAPBEXresDataEmph 2 4 6" xfId="33194"/>
    <cellStyle name="SAPBEXresDataEmph 2 4 7" xfId="33195"/>
    <cellStyle name="SAPBEXresDataEmph 2 4 8" xfId="33196"/>
    <cellStyle name="SAPBEXresDataEmph 2 4 9" xfId="33197"/>
    <cellStyle name="SAPBEXresDataEmph 2 5" xfId="33198"/>
    <cellStyle name="SAPBEXresDataEmph 2 5 2" xfId="33199"/>
    <cellStyle name="SAPBEXresDataEmph 2 5 3" xfId="33200"/>
    <cellStyle name="SAPBEXresDataEmph 2 5 4" xfId="33201"/>
    <cellStyle name="SAPBEXresDataEmph 2 5 5" xfId="33202"/>
    <cellStyle name="SAPBEXresDataEmph 2 5 6" xfId="33203"/>
    <cellStyle name="SAPBEXresDataEmph 2 5 7" xfId="33204"/>
    <cellStyle name="SAPBEXresDataEmph 2 5 8" xfId="33205"/>
    <cellStyle name="SAPBEXresDataEmph 2 6" xfId="33206"/>
    <cellStyle name="SAPBEXresDataEmph 2 6 2" xfId="33207"/>
    <cellStyle name="SAPBEXresDataEmph 2 6 3" xfId="33208"/>
    <cellStyle name="SAPBEXresDataEmph 2 6 4" xfId="33209"/>
    <cellStyle name="SAPBEXresDataEmph 2 6 5" xfId="33210"/>
    <cellStyle name="SAPBEXresDataEmph 2 6 6" xfId="33211"/>
    <cellStyle name="SAPBEXresDataEmph 2 6 7" xfId="33212"/>
    <cellStyle name="SAPBEXresDataEmph 2 6 8" xfId="33213"/>
    <cellStyle name="SAPBEXresDataEmph 2 7" xfId="33214"/>
    <cellStyle name="SAPBEXresDataEmph 2 8" xfId="33215"/>
    <cellStyle name="SAPBEXresDataEmph 2 9" xfId="33216"/>
    <cellStyle name="SAPBEXresDataEmph 3" xfId="33217"/>
    <cellStyle name="SAPBEXresDataEmph 3 10" xfId="33218"/>
    <cellStyle name="SAPBEXresDataEmph 3 11" xfId="33219"/>
    <cellStyle name="SAPBEXresDataEmph 3 12" xfId="33220"/>
    <cellStyle name="SAPBEXresDataEmph 3 13" xfId="33221"/>
    <cellStyle name="SAPBEXresDataEmph 3 14" xfId="33222"/>
    <cellStyle name="SAPBEXresDataEmph 3 15" xfId="33223"/>
    <cellStyle name="SAPBEXresDataEmph 3 16" xfId="33224"/>
    <cellStyle name="SAPBEXresDataEmph 3 2" xfId="33225"/>
    <cellStyle name="SAPBEXresDataEmph 3 2 10" xfId="33226"/>
    <cellStyle name="SAPBEXresDataEmph 3 2 11" xfId="33227"/>
    <cellStyle name="SAPBEXresDataEmph 3 2 12" xfId="33228"/>
    <cellStyle name="SAPBEXresDataEmph 3 2 13" xfId="33229"/>
    <cellStyle name="SAPBEXresDataEmph 3 2 14" xfId="33230"/>
    <cellStyle name="SAPBEXresDataEmph 3 2 15" xfId="33231"/>
    <cellStyle name="SAPBEXresDataEmph 3 2 16" xfId="33232"/>
    <cellStyle name="SAPBEXresDataEmph 3 2 2" xfId="33233"/>
    <cellStyle name="SAPBEXresDataEmph 3 2 2 10" xfId="33234"/>
    <cellStyle name="SAPBEXresDataEmph 3 2 2 11" xfId="33235"/>
    <cellStyle name="SAPBEXresDataEmph 3 2 2 12" xfId="33236"/>
    <cellStyle name="SAPBEXresDataEmph 3 2 2 2" xfId="33237"/>
    <cellStyle name="SAPBEXresDataEmph 3 2 2 2 2" xfId="33238"/>
    <cellStyle name="SAPBEXresDataEmph 3 2 2 2 3" xfId="33239"/>
    <cellStyle name="SAPBEXresDataEmph 3 2 2 2 4" xfId="33240"/>
    <cellStyle name="SAPBEXresDataEmph 3 2 2 2 5" xfId="33241"/>
    <cellStyle name="SAPBEXresDataEmph 3 2 2 2 6" xfId="33242"/>
    <cellStyle name="SAPBEXresDataEmph 3 2 2 2 7" xfId="33243"/>
    <cellStyle name="SAPBEXresDataEmph 3 2 2 2 8" xfId="33244"/>
    <cellStyle name="SAPBEXresDataEmph 3 2 2 3" xfId="33245"/>
    <cellStyle name="SAPBEXresDataEmph 3 2 2 3 2" xfId="33246"/>
    <cellStyle name="SAPBEXresDataEmph 3 2 2 3 3" xfId="33247"/>
    <cellStyle name="SAPBEXresDataEmph 3 2 2 3 4" xfId="33248"/>
    <cellStyle name="SAPBEXresDataEmph 3 2 2 3 5" xfId="33249"/>
    <cellStyle name="SAPBEXresDataEmph 3 2 2 3 6" xfId="33250"/>
    <cellStyle name="SAPBEXresDataEmph 3 2 2 3 7" xfId="33251"/>
    <cellStyle name="SAPBEXresDataEmph 3 2 2 3 8" xfId="33252"/>
    <cellStyle name="SAPBEXresDataEmph 3 2 2 4" xfId="33253"/>
    <cellStyle name="SAPBEXresDataEmph 3 2 2 4 2" xfId="33254"/>
    <cellStyle name="SAPBEXresDataEmph 3 2 2 4 3" xfId="33255"/>
    <cellStyle name="SAPBEXresDataEmph 3 2 2 4 4" xfId="33256"/>
    <cellStyle name="SAPBEXresDataEmph 3 2 2 4 5" xfId="33257"/>
    <cellStyle name="SAPBEXresDataEmph 3 2 2 4 6" xfId="33258"/>
    <cellStyle name="SAPBEXresDataEmph 3 2 2 4 7" xfId="33259"/>
    <cellStyle name="SAPBEXresDataEmph 3 2 2 4 8" xfId="33260"/>
    <cellStyle name="SAPBEXresDataEmph 3 2 2 5" xfId="33261"/>
    <cellStyle name="SAPBEXresDataEmph 3 2 2 6" xfId="33262"/>
    <cellStyle name="SAPBEXresDataEmph 3 2 2 7" xfId="33263"/>
    <cellStyle name="SAPBEXresDataEmph 3 2 2 8" xfId="33264"/>
    <cellStyle name="SAPBEXresDataEmph 3 2 2 9" xfId="33265"/>
    <cellStyle name="SAPBEXresDataEmph 3 2 3" xfId="33266"/>
    <cellStyle name="SAPBEXresDataEmph 3 2 3 2" xfId="33267"/>
    <cellStyle name="SAPBEXresDataEmph 3 2 3 3" xfId="33268"/>
    <cellStyle name="SAPBEXresDataEmph 3 2 3 4" xfId="33269"/>
    <cellStyle name="SAPBEXresDataEmph 3 2 3 5" xfId="33270"/>
    <cellStyle name="SAPBEXresDataEmph 3 2 3 6" xfId="33271"/>
    <cellStyle name="SAPBEXresDataEmph 3 2 3 7" xfId="33272"/>
    <cellStyle name="SAPBEXresDataEmph 3 2 3 8" xfId="33273"/>
    <cellStyle name="SAPBEXresDataEmph 3 2 4" xfId="33274"/>
    <cellStyle name="SAPBEXresDataEmph 3 2 4 2" xfId="33275"/>
    <cellStyle name="SAPBEXresDataEmph 3 2 4 3" xfId="33276"/>
    <cellStyle name="SAPBEXresDataEmph 3 2 4 4" xfId="33277"/>
    <cellStyle name="SAPBEXresDataEmph 3 2 4 5" xfId="33278"/>
    <cellStyle name="SAPBEXresDataEmph 3 2 4 6" xfId="33279"/>
    <cellStyle name="SAPBEXresDataEmph 3 2 4 7" xfId="33280"/>
    <cellStyle name="SAPBEXresDataEmph 3 2 4 8" xfId="33281"/>
    <cellStyle name="SAPBEXresDataEmph 3 2 5" xfId="33282"/>
    <cellStyle name="SAPBEXresDataEmph 3 2 5 2" xfId="33283"/>
    <cellStyle name="SAPBEXresDataEmph 3 2 5 3" xfId="33284"/>
    <cellStyle name="SAPBEXresDataEmph 3 2 5 4" xfId="33285"/>
    <cellStyle name="SAPBEXresDataEmph 3 2 5 5" xfId="33286"/>
    <cellStyle name="SAPBEXresDataEmph 3 2 5 6" xfId="33287"/>
    <cellStyle name="SAPBEXresDataEmph 3 2 5 7" xfId="33288"/>
    <cellStyle name="SAPBEXresDataEmph 3 2 5 8" xfId="33289"/>
    <cellStyle name="SAPBEXresDataEmph 3 2 6" xfId="33290"/>
    <cellStyle name="SAPBEXresDataEmph 3 2 7" xfId="33291"/>
    <cellStyle name="SAPBEXresDataEmph 3 2 8" xfId="33292"/>
    <cellStyle name="SAPBEXresDataEmph 3 2 9" xfId="33293"/>
    <cellStyle name="SAPBEXresDataEmph 3 3" xfId="33294"/>
    <cellStyle name="SAPBEXresDataEmph 3 3 10" xfId="33295"/>
    <cellStyle name="SAPBEXresDataEmph 3 3 11" xfId="33296"/>
    <cellStyle name="SAPBEXresDataEmph 3 3 12" xfId="33297"/>
    <cellStyle name="SAPBEXresDataEmph 3 3 2" xfId="33298"/>
    <cellStyle name="SAPBEXresDataEmph 3 3 2 2" xfId="33299"/>
    <cellStyle name="SAPBEXresDataEmph 3 3 2 3" xfId="33300"/>
    <cellStyle name="SAPBEXresDataEmph 3 3 2 4" xfId="33301"/>
    <cellStyle name="SAPBEXresDataEmph 3 3 2 5" xfId="33302"/>
    <cellStyle name="SAPBEXresDataEmph 3 3 2 6" xfId="33303"/>
    <cellStyle name="SAPBEXresDataEmph 3 3 2 7" xfId="33304"/>
    <cellStyle name="SAPBEXresDataEmph 3 3 2 8" xfId="33305"/>
    <cellStyle name="SAPBEXresDataEmph 3 3 3" xfId="33306"/>
    <cellStyle name="SAPBEXresDataEmph 3 3 3 2" xfId="33307"/>
    <cellStyle name="SAPBEXresDataEmph 3 3 3 3" xfId="33308"/>
    <cellStyle name="SAPBEXresDataEmph 3 3 3 4" xfId="33309"/>
    <cellStyle name="SAPBEXresDataEmph 3 3 3 5" xfId="33310"/>
    <cellStyle name="SAPBEXresDataEmph 3 3 3 6" xfId="33311"/>
    <cellStyle name="SAPBEXresDataEmph 3 3 3 7" xfId="33312"/>
    <cellStyle name="SAPBEXresDataEmph 3 3 3 8" xfId="33313"/>
    <cellStyle name="SAPBEXresDataEmph 3 3 4" xfId="33314"/>
    <cellStyle name="SAPBEXresDataEmph 3 3 4 2" xfId="33315"/>
    <cellStyle name="SAPBEXresDataEmph 3 3 4 3" xfId="33316"/>
    <cellStyle name="SAPBEXresDataEmph 3 3 4 4" xfId="33317"/>
    <cellStyle name="SAPBEXresDataEmph 3 3 4 5" xfId="33318"/>
    <cellStyle name="SAPBEXresDataEmph 3 3 4 6" xfId="33319"/>
    <cellStyle name="SAPBEXresDataEmph 3 3 4 7" xfId="33320"/>
    <cellStyle name="SAPBEXresDataEmph 3 3 4 8" xfId="33321"/>
    <cellStyle name="SAPBEXresDataEmph 3 3 5" xfId="33322"/>
    <cellStyle name="SAPBEXresDataEmph 3 3 6" xfId="33323"/>
    <cellStyle name="SAPBEXresDataEmph 3 3 7" xfId="33324"/>
    <cellStyle name="SAPBEXresDataEmph 3 3 8" xfId="33325"/>
    <cellStyle name="SAPBEXresDataEmph 3 3 9" xfId="33326"/>
    <cellStyle name="SAPBEXresDataEmph 3 4" xfId="33327"/>
    <cellStyle name="SAPBEXresDataEmph 3 4 2" xfId="33328"/>
    <cellStyle name="SAPBEXresDataEmph 3 4 3" xfId="33329"/>
    <cellStyle name="SAPBEXresDataEmph 3 4 4" xfId="33330"/>
    <cellStyle name="SAPBEXresDataEmph 3 4 5" xfId="33331"/>
    <cellStyle name="SAPBEXresDataEmph 3 4 6" xfId="33332"/>
    <cellStyle name="SAPBEXresDataEmph 3 4 7" xfId="33333"/>
    <cellStyle name="SAPBEXresDataEmph 3 4 8" xfId="33334"/>
    <cellStyle name="SAPBEXresDataEmph 3 5" xfId="33335"/>
    <cellStyle name="SAPBEXresDataEmph 3 5 2" xfId="33336"/>
    <cellStyle name="SAPBEXresDataEmph 3 5 3" xfId="33337"/>
    <cellStyle name="SAPBEXresDataEmph 3 5 4" xfId="33338"/>
    <cellStyle name="SAPBEXresDataEmph 3 5 5" xfId="33339"/>
    <cellStyle name="SAPBEXresDataEmph 3 5 6" xfId="33340"/>
    <cellStyle name="SAPBEXresDataEmph 3 5 7" xfId="33341"/>
    <cellStyle name="SAPBEXresDataEmph 3 5 8" xfId="33342"/>
    <cellStyle name="SAPBEXresDataEmph 3 6" xfId="33343"/>
    <cellStyle name="SAPBEXresDataEmph 3 6 2" xfId="33344"/>
    <cellStyle name="SAPBEXresDataEmph 3 6 3" xfId="33345"/>
    <cellStyle name="SAPBEXresDataEmph 3 6 4" xfId="33346"/>
    <cellStyle name="SAPBEXresDataEmph 3 6 5" xfId="33347"/>
    <cellStyle name="SAPBEXresDataEmph 3 6 6" xfId="33348"/>
    <cellStyle name="SAPBEXresDataEmph 3 6 7" xfId="33349"/>
    <cellStyle name="SAPBEXresDataEmph 3 6 8" xfId="33350"/>
    <cellStyle name="SAPBEXresDataEmph 3 7" xfId="33351"/>
    <cellStyle name="SAPBEXresDataEmph 3 8" xfId="33352"/>
    <cellStyle name="SAPBEXresDataEmph 3 9" xfId="33353"/>
    <cellStyle name="SAPBEXresDataEmph 4" xfId="33354"/>
    <cellStyle name="SAPBEXresDataEmph 4 10" xfId="33355"/>
    <cellStyle name="SAPBEXresDataEmph 4 11" xfId="33356"/>
    <cellStyle name="SAPBEXresDataEmph 4 12" xfId="33357"/>
    <cellStyle name="SAPBEXresDataEmph 4 13" xfId="33358"/>
    <cellStyle name="SAPBEXresDataEmph 4 14" xfId="33359"/>
    <cellStyle name="SAPBEXresDataEmph 4 15" xfId="33360"/>
    <cellStyle name="SAPBEXresDataEmph 4 16" xfId="33361"/>
    <cellStyle name="SAPBEXresDataEmph 4 2" xfId="33362"/>
    <cellStyle name="SAPBEXresDataEmph 4 2 10" xfId="33363"/>
    <cellStyle name="SAPBEXresDataEmph 4 2 11" xfId="33364"/>
    <cellStyle name="SAPBEXresDataEmph 4 2 12" xfId="33365"/>
    <cellStyle name="SAPBEXresDataEmph 4 2 13" xfId="33366"/>
    <cellStyle name="SAPBEXresDataEmph 4 2 14" xfId="33367"/>
    <cellStyle name="SAPBEXresDataEmph 4 2 2" xfId="33368"/>
    <cellStyle name="SAPBEXresDataEmph 4 2 2 10" xfId="33369"/>
    <cellStyle name="SAPBEXresDataEmph 4 2 2 2" xfId="33370"/>
    <cellStyle name="SAPBEXresDataEmph 4 2 2 3" xfId="33371"/>
    <cellStyle name="SAPBEXresDataEmph 4 2 2 4" xfId="33372"/>
    <cellStyle name="SAPBEXresDataEmph 4 2 2 5" xfId="33373"/>
    <cellStyle name="SAPBEXresDataEmph 4 2 2 6" xfId="33374"/>
    <cellStyle name="SAPBEXresDataEmph 4 2 2 7" xfId="33375"/>
    <cellStyle name="SAPBEXresDataEmph 4 2 2 8" xfId="33376"/>
    <cellStyle name="SAPBEXresDataEmph 4 2 2 9" xfId="33377"/>
    <cellStyle name="SAPBEXresDataEmph 4 2 3" xfId="33378"/>
    <cellStyle name="SAPBEXresDataEmph 4 2 3 2" xfId="33379"/>
    <cellStyle name="SAPBEXresDataEmph 4 2 3 3" xfId="33380"/>
    <cellStyle name="SAPBEXresDataEmph 4 2 3 4" xfId="33381"/>
    <cellStyle name="SAPBEXresDataEmph 4 2 3 5" xfId="33382"/>
    <cellStyle name="SAPBEXresDataEmph 4 2 3 6" xfId="33383"/>
    <cellStyle name="SAPBEXresDataEmph 4 2 3 7" xfId="33384"/>
    <cellStyle name="SAPBEXresDataEmph 4 2 3 8" xfId="33385"/>
    <cellStyle name="SAPBEXresDataEmph 4 2 4" xfId="33386"/>
    <cellStyle name="SAPBEXresDataEmph 4 2 4 2" xfId="33387"/>
    <cellStyle name="SAPBEXresDataEmph 4 2 4 3" xfId="33388"/>
    <cellStyle name="SAPBEXresDataEmph 4 2 4 4" xfId="33389"/>
    <cellStyle name="SAPBEXresDataEmph 4 2 4 5" xfId="33390"/>
    <cellStyle name="SAPBEXresDataEmph 4 2 4 6" xfId="33391"/>
    <cellStyle name="SAPBEXresDataEmph 4 2 4 7" xfId="33392"/>
    <cellStyle name="SAPBEXresDataEmph 4 2 4 8" xfId="33393"/>
    <cellStyle name="SAPBEXresDataEmph 4 2 5" xfId="33394"/>
    <cellStyle name="SAPBEXresDataEmph 4 2 6" xfId="33395"/>
    <cellStyle name="SAPBEXresDataEmph 4 2 7" xfId="33396"/>
    <cellStyle name="SAPBEXresDataEmph 4 2 8" xfId="33397"/>
    <cellStyle name="SAPBEXresDataEmph 4 2 9" xfId="33398"/>
    <cellStyle name="SAPBEXresDataEmph 4 3" xfId="33399"/>
    <cellStyle name="SAPBEXresDataEmph 4 3 10" xfId="33400"/>
    <cellStyle name="SAPBEXresDataEmph 4 3 2" xfId="33401"/>
    <cellStyle name="SAPBEXresDataEmph 4 3 3" xfId="33402"/>
    <cellStyle name="SAPBEXresDataEmph 4 3 4" xfId="33403"/>
    <cellStyle name="SAPBEXresDataEmph 4 3 5" xfId="33404"/>
    <cellStyle name="SAPBEXresDataEmph 4 3 6" xfId="33405"/>
    <cellStyle name="SAPBEXresDataEmph 4 3 7" xfId="33406"/>
    <cellStyle name="SAPBEXresDataEmph 4 3 8" xfId="33407"/>
    <cellStyle name="SAPBEXresDataEmph 4 3 9" xfId="33408"/>
    <cellStyle name="SAPBEXresDataEmph 4 4" xfId="33409"/>
    <cellStyle name="SAPBEXresDataEmph 4 4 2" xfId="33410"/>
    <cellStyle name="SAPBEXresDataEmph 4 4 3" xfId="33411"/>
    <cellStyle name="SAPBEXresDataEmph 4 4 4" xfId="33412"/>
    <cellStyle name="SAPBEXresDataEmph 4 4 5" xfId="33413"/>
    <cellStyle name="SAPBEXresDataEmph 4 4 6" xfId="33414"/>
    <cellStyle name="SAPBEXresDataEmph 4 4 7" xfId="33415"/>
    <cellStyle name="SAPBEXresDataEmph 4 4 8" xfId="33416"/>
    <cellStyle name="SAPBEXresDataEmph 4 5" xfId="33417"/>
    <cellStyle name="SAPBEXresDataEmph 4 5 2" xfId="33418"/>
    <cellStyle name="SAPBEXresDataEmph 4 5 3" xfId="33419"/>
    <cellStyle name="SAPBEXresDataEmph 4 5 4" xfId="33420"/>
    <cellStyle name="SAPBEXresDataEmph 4 5 5" xfId="33421"/>
    <cellStyle name="SAPBEXresDataEmph 4 5 6" xfId="33422"/>
    <cellStyle name="SAPBEXresDataEmph 4 5 7" xfId="33423"/>
    <cellStyle name="SAPBEXresDataEmph 4 5 8" xfId="33424"/>
    <cellStyle name="SAPBEXresDataEmph 4 6" xfId="33425"/>
    <cellStyle name="SAPBEXresDataEmph 4 7" xfId="33426"/>
    <cellStyle name="SAPBEXresDataEmph 4 8" xfId="33427"/>
    <cellStyle name="SAPBEXresDataEmph 4 9" xfId="33428"/>
    <cellStyle name="SAPBEXresDataEmph 5" xfId="33429"/>
    <cellStyle name="SAPBEXresDataEmph 5 10" xfId="33430"/>
    <cellStyle name="SAPBEXresDataEmph 5 11" xfId="33431"/>
    <cellStyle name="SAPBEXresDataEmph 5 12" xfId="33432"/>
    <cellStyle name="SAPBEXresDataEmph 5 13" xfId="33433"/>
    <cellStyle name="SAPBEXresDataEmph 5 14" xfId="33434"/>
    <cellStyle name="SAPBEXresDataEmph 5 2" xfId="33435"/>
    <cellStyle name="SAPBEXresDataEmph 5 2 10" xfId="33436"/>
    <cellStyle name="SAPBEXresDataEmph 5 2 2" xfId="33437"/>
    <cellStyle name="SAPBEXresDataEmph 5 2 3" xfId="33438"/>
    <cellStyle name="SAPBEXresDataEmph 5 2 4" xfId="33439"/>
    <cellStyle name="SAPBEXresDataEmph 5 2 5" xfId="33440"/>
    <cellStyle name="SAPBEXresDataEmph 5 2 6" xfId="33441"/>
    <cellStyle name="SAPBEXresDataEmph 5 2 7" xfId="33442"/>
    <cellStyle name="SAPBEXresDataEmph 5 2 8" xfId="33443"/>
    <cellStyle name="SAPBEXresDataEmph 5 2 9" xfId="33444"/>
    <cellStyle name="SAPBEXresDataEmph 5 3" xfId="33445"/>
    <cellStyle name="SAPBEXresDataEmph 5 3 2" xfId="33446"/>
    <cellStyle name="SAPBEXresDataEmph 5 3 3" xfId="33447"/>
    <cellStyle name="SAPBEXresDataEmph 5 3 4" xfId="33448"/>
    <cellStyle name="SAPBEXresDataEmph 5 3 5" xfId="33449"/>
    <cellStyle name="SAPBEXresDataEmph 5 3 6" xfId="33450"/>
    <cellStyle name="SAPBEXresDataEmph 5 3 7" xfId="33451"/>
    <cellStyle name="SAPBEXresDataEmph 5 3 8" xfId="33452"/>
    <cellStyle name="SAPBEXresDataEmph 5 4" xfId="33453"/>
    <cellStyle name="SAPBEXresDataEmph 5 4 2" xfId="33454"/>
    <cellStyle name="SAPBEXresDataEmph 5 4 3" xfId="33455"/>
    <cellStyle name="SAPBEXresDataEmph 5 4 4" xfId="33456"/>
    <cellStyle name="SAPBEXresDataEmph 5 4 5" xfId="33457"/>
    <cellStyle name="SAPBEXresDataEmph 5 4 6" xfId="33458"/>
    <cellStyle name="SAPBEXresDataEmph 5 4 7" xfId="33459"/>
    <cellStyle name="SAPBEXresDataEmph 5 4 8" xfId="33460"/>
    <cellStyle name="SAPBEXresDataEmph 5 5" xfId="33461"/>
    <cellStyle name="SAPBEXresDataEmph 5 6" xfId="33462"/>
    <cellStyle name="SAPBEXresDataEmph 5 7" xfId="33463"/>
    <cellStyle name="SAPBEXresDataEmph 5 8" xfId="33464"/>
    <cellStyle name="SAPBEXresDataEmph 5 9" xfId="33465"/>
    <cellStyle name="SAPBEXresDataEmph 6" xfId="33466"/>
    <cellStyle name="SAPBEXresDataEmph 6 10" xfId="33467"/>
    <cellStyle name="SAPBEXresDataEmph 6 2" xfId="33468"/>
    <cellStyle name="SAPBEXresDataEmph 6 2 2" xfId="33469"/>
    <cellStyle name="SAPBEXresDataEmph 6 2 3" xfId="33470"/>
    <cellStyle name="SAPBEXresDataEmph 6 2 4" xfId="33471"/>
    <cellStyle name="SAPBEXresDataEmph 6 2 5" xfId="33472"/>
    <cellStyle name="SAPBEXresDataEmph 6 2 6" xfId="33473"/>
    <cellStyle name="SAPBEXresDataEmph 6 3" xfId="33474"/>
    <cellStyle name="SAPBEXresDataEmph 6 4" xfId="33475"/>
    <cellStyle name="SAPBEXresDataEmph 6 5" xfId="33476"/>
    <cellStyle name="SAPBEXresDataEmph 6 6" xfId="33477"/>
    <cellStyle name="SAPBEXresDataEmph 6 7" xfId="33478"/>
    <cellStyle name="SAPBEXresDataEmph 6 8" xfId="33479"/>
    <cellStyle name="SAPBEXresDataEmph 6 9" xfId="33480"/>
    <cellStyle name="SAPBEXresDataEmph 7" xfId="33481"/>
    <cellStyle name="SAPBEXresDataEmph 7 10" xfId="33482"/>
    <cellStyle name="SAPBEXresDataEmph 7 2" xfId="33483"/>
    <cellStyle name="SAPBEXresDataEmph 7 2 2" xfId="33484"/>
    <cellStyle name="SAPBEXresDataEmph 7 2 3" xfId="33485"/>
    <cellStyle name="SAPBEXresDataEmph 7 2 4" xfId="33486"/>
    <cellStyle name="SAPBEXresDataEmph 7 2 5" xfId="33487"/>
    <cellStyle name="SAPBEXresDataEmph 7 2 6" xfId="33488"/>
    <cellStyle name="SAPBEXresDataEmph 7 3" xfId="33489"/>
    <cellStyle name="SAPBEXresDataEmph 7 4" xfId="33490"/>
    <cellStyle name="SAPBEXresDataEmph 7 5" xfId="33491"/>
    <cellStyle name="SAPBEXresDataEmph 7 6" xfId="33492"/>
    <cellStyle name="SAPBEXresDataEmph 7 7" xfId="33493"/>
    <cellStyle name="SAPBEXresDataEmph 7 8" xfId="33494"/>
    <cellStyle name="SAPBEXresDataEmph 7 9" xfId="33495"/>
    <cellStyle name="SAPBEXresDataEmph 8" xfId="33496"/>
    <cellStyle name="SAPBEXresDataEmph 8 10" xfId="33497"/>
    <cellStyle name="SAPBEXresDataEmph 8 2" xfId="33498"/>
    <cellStyle name="SAPBEXresDataEmph 8 2 2" xfId="33499"/>
    <cellStyle name="SAPBEXresDataEmph 8 2 3" xfId="33500"/>
    <cellStyle name="SAPBEXresDataEmph 8 2 4" xfId="33501"/>
    <cellStyle name="SAPBEXresDataEmph 8 2 5" xfId="33502"/>
    <cellStyle name="SAPBEXresDataEmph 8 2 6" xfId="33503"/>
    <cellStyle name="SAPBEXresDataEmph 8 3" xfId="33504"/>
    <cellStyle name="SAPBEXresDataEmph 8 4" xfId="33505"/>
    <cellStyle name="SAPBEXresDataEmph 8 5" xfId="33506"/>
    <cellStyle name="SAPBEXresDataEmph 8 6" xfId="33507"/>
    <cellStyle name="SAPBEXresDataEmph 8 7" xfId="33508"/>
    <cellStyle name="SAPBEXresDataEmph 8 8" xfId="33509"/>
    <cellStyle name="SAPBEXresDataEmph 8 9" xfId="33510"/>
    <cellStyle name="SAPBEXresDataEmph 9" xfId="33511"/>
    <cellStyle name="SAPBEXresDataEmph 9 2" xfId="33512"/>
    <cellStyle name="SAPBEXresDataEmph 9 2 2" xfId="33513"/>
    <cellStyle name="SAPBEXresDataEmph 9 2 3" xfId="33514"/>
    <cellStyle name="SAPBEXresDataEmph 9 2 4" xfId="33515"/>
    <cellStyle name="SAPBEXresDataEmph 9 2 5" xfId="33516"/>
    <cellStyle name="SAPBEXresDataEmph 9 2 6" xfId="33517"/>
    <cellStyle name="SAPBEXresDataEmph 9 3" xfId="33518"/>
    <cellStyle name="SAPBEXresDataEmph 9 4" xfId="33519"/>
    <cellStyle name="SAPBEXresDataEmph 9 5" xfId="33520"/>
    <cellStyle name="SAPBEXresDataEmph 9 6" xfId="33521"/>
    <cellStyle name="SAPBEXresDataEmph 9 7" xfId="33522"/>
    <cellStyle name="SAPBEXresDataEmph_реестр объектов ЕНЭС" xfId="33523"/>
    <cellStyle name="SAPBEXresItem" xfId="33524"/>
    <cellStyle name="SAPBEXresItem 10" xfId="33525"/>
    <cellStyle name="SAPBEXresItem 10 2" xfId="33526"/>
    <cellStyle name="SAPBEXresItem 10 3" xfId="33527"/>
    <cellStyle name="SAPBEXresItem 10 4" xfId="33528"/>
    <cellStyle name="SAPBEXresItem 10 5" xfId="33529"/>
    <cellStyle name="SAPBEXresItem 10 6" xfId="33530"/>
    <cellStyle name="SAPBEXresItem 11" xfId="33531"/>
    <cellStyle name="SAPBEXresItem 12" xfId="33532"/>
    <cellStyle name="SAPBEXresItem 13" xfId="33533"/>
    <cellStyle name="SAPBEXresItem 14" xfId="33534"/>
    <cellStyle name="SAPBEXresItem 15" xfId="33535"/>
    <cellStyle name="SAPBEXresItem 16" xfId="33536"/>
    <cellStyle name="SAPBEXresItem 17" xfId="33537"/>
    <cellStyle name="SAPBEXresItem 18" xfId="33538"/>
    <cellStyle name="SAPBEXresItem 2" xfId="33539"/>
    <cellStyle name="SAPBEXresItem 2 10" xfId="33540"/>
    <cellStyle name="SAPBEXresItem 2 11" xfId="33541"/>
    <cellStyle name="SAPBEXresItem 2 12" xfId="33542"/>
    <cellStyle name="SAPBEXresItem 2 13" xfId="33543"/>
    <cellStyle name="SAPBEXresItem 2 14" xfId="33544"/>
    <cellStyle name="SAPBEXresItem 2 15" xfId="33545"/>
    <cellStyle name="SAPBEXresItem 2 16" xfId="33546"/>
    <cellStyle name="SAPBEXresItem 2 2" xfId="33547"/>
    <cellStyle name="SAPBEXresItem 2 2 10" xfId="33548"/>
    <cellStyle name="SAPBEXresItem 2 2 11" xfId="33549"/>
    <cellStyle name="SAPBEXresItem 2 2 12" xfId="33550"/>
    <cellStyle name="SAPBEXresItem 2 2 13" xfId="33551"/>
    <cellStyle name="SAPBEXresItem 2 2 14" xfId="33552"/>
    <cellStyle name="SAPBEXresItem 2 2 15" xfId="33553"/>
    <cellStyle name="SAPBEXresItem 2 2 16" xfId="33554"/>
    <cellStyle name="SAPBEXresItem 2 2 2" xfId="33555"/>
    <cellStyle name="SAPBEXresItem 2 2 2 10" xfId="33556"/>
    <cellStyle name="SAPBEXresItem 2 2 2 11" xfId="33557"/>
    <cellStyle name="SAPBEXresItem 2 2 2 12" xfId="33558"/>
    <cellStyle name="SAPBEXresItem 2 2 2 13" xfId="33559"/>
    <cellStyle name="SAPBEXresItem 2 2 2 14" xfId="33560"/>
    <cellStyle name="SAPBEXresItem 2 2 2 2" xfId="33561"/>
    <cellStyle name="SAPBEXresItem 2 2 2 2 2" xfId="33562"/>
    <cellStyle name="SAPBEXresItem 2 2 2 2 3" xfId="33563"/>
    <cellStyle name="SAPBEXresItem 2 2 2 2 4" xfId="33564"/>
    <cellStyle name="SAPBEXresItem 2 2 2 2 5" xfId="33565"/>
    <cellStyle name="SAPBEXresItem 2 2 2 2 6" xfId="33566"/>
    <cellStyle name="SAPBEXresItem 2 2 2 2 7" xfId="33567"/>
    <cellStyle name="SAPBEXresItem 2 2 2 2 8" xfId="33568"/>
    <cellStyle name="SAPBEXresItem 2 2 2 3" xfId="33569"/>
    <cellStyle name="SAPBEXresItem 2 2 2 3 2" xfId="33570"/>
    <cellStyle name="SAPBEXresItem 2 2 2 3 3" xfId="33571"/>
    <cellStyle name="SAPBEXresItem 2 2 2 3 4" xfId="33572"/>
    <cellStyle name="SAPBEXresItem 2 2 2 3 5" xfId="33573"/>
    <cellStyle name="SAPBEXresItem 2 2 2 3 6" xfId="33574"/>
    <cellStyle name="SAPBEXresItem 2 2 2 3 7" xfId="33575"/>
    <cellStyle name="SAPBEXresItem 2 2 2 3 8" xfId="33576"/>
    <cellStyle name="SAPBEXresItem 2 2 2 4" xfId="33577"/>
    <cellStyle name="SAPBEXresItem 2 2 2 4 2" xfId="33578"/>
    <cellStyle name="SAPBEXresItem 2 2 2 4 3" xfId="33579"/>
    <cellStyle name="SAPBEXresItem 2 2 2 4 4" xfId="33580"/>
    <cellStyle name="SAPBEXresItem 2 2 2 4 5" xfId="33581"/>
    <cellStyle name="SAPBEXresItem 2 2 2 4 6" xfId="33582"/>
    <cellStyle name="SAPBEXresItem 2 2 2 4 7" xfId="33583"/>
    <cellStyle name="SAPBEXresItem 2 2 2 4 8" xfId="33584"/>
    <cellStyle name="SAPBEXresItem 2 2 2 5" xfId="33585"/>
    <cellStyle name="SAPBEXresItem 2 2 2 6" xfId="33586"/>
    <cellStyle name="SAPBEXresItem 2 2 2 7" xfId="33587"/>
    <cellStyle name="SAPBEXresItem 2 2 2 8" xfId="33588"/>
    <cellStyle name="SAPBEXresItem 2 2 2 9" xfId="33589"/>
    <cellStyle name="SAPBEXresItem 2 2 3" xfId="33590"/>
    <cellStyle name="SAPBEXresItem 2 2 3 2" xfId="33591"/>
    <cellStyle name="SAPBEXresItem 2 2 3 3" xfId="33592"/>
    <cellStyle name="SAPBEXresItem 2 2 3 4" xfId="33593"/>
    <cellStyle name="SAPBEXresItem 2 2 3 5" xfId="33594"/>
    <cellStyle name="SAPBEXresItem 2 2 3 6" xfId="33595"/>
    <cellStyle name="SAPBEXresItem 2 2 3 7" xfId="33596"/>
    <cellStyle name="SAPBEXresItem 2 2 3 8" xfId="33597"/>
    <cellStyle name="SAPBEXresItem 2 2 4" xfId="33598"/>
    <cellStyle name="SAPBEXresItem 2 2 4 2" xfId="33599"/>
    <cellStyle name="SAPBEXresItem 2 2 4 3" xfId="33600"/>
    <cellStyle name="SAPBEXresItem 2 2 4 4" xfId="33601"/>
    <cellStyle name="SAPBEXresItem 2 2 4 5" xfId="33602"/>
    <cellStyle name="SAPBEXresItem 2 2 4 6" xfId="33603"/>
    <cellStyle name="SAPBEXresItem 2 2 4 7" xfId="33604"/>
    <cellStyle name="SAPBEXresItem 2 2 4 8" xfId="33605"/>
    <cellStyle name="SAPBEXresItem 2 2 5" xfId="33606"/>
    <cellStyle name="SAPBEXresItem 2 2 5 2" xfId="33607"/>
    <cellStyle name="SAPBEXresItem 2 2 5 3" xfId="33608"/>
    <cellStyle name="SAPBEXresItem 2 2 5 4" xfId="33609"/>
    <cellStyle name="SAPBEXresItem 2 2 5 5" xfId="33610"/>
    <cellStyle name="SAPBEXresItem 2 2 5 6" xfId="33611"/>
    <cellStyle name="SAPBEXresItem 2 2 5 7" xfId="33612"/>
    <cellStyle name="SAPBEXresItem 2 2 5 8" xfId="33613"/>
    <cellStyle name="SAPBEXresItem 2 2 6" xfId="33614"/>
    <cellStyle name="SAPBEXresItem 2 2 7" xfId="33615"/>
    <cellStyle name="SAPBEXresItem 2 2 8" xfId="33616"/>
    <cellStyle name="SAPBEXresItem 2 2 9" xfId="33617"/>
    <cellStyle name="SAPBEXresItem 2 3" xfId="33618"/>
    <cellStyle name="SAPBEXresItem 2 3 10" xfId="33619"/>
    <cellStyle name="SAPBEXresItem 2 3 11" xfId="33620"/>
    <cellStyle name="SAPBEXresItem 2 3 12" xfId="33621"/>
    <cellStyle name="SAPBEXresItem 2 3 13" xfId="33622"/>
    <cellStyle name="SAPBEXresItem 2 3 14" xfId="33623"/>
    <cellStyle name="SAPBEXresItem 2 3 2" xfId="33624"/>
    <cellStyle name="SAPBEXresItem 2 3 2 2" xfId="33625"/>
    <cellStyle name="SAPBEXresItem 2 3 2 3" xfId="33626"/>
    <cellStyle name="SAPBEXresItem 2 3 2 4" xfId="33627"/>
    <cellStyle name="SAPBEXresItem 2 3 2 5" xfId="33628"/>
    <cellStyle name="SAPBEXresItem 2 3 2 6" xfId="33629"/>
    <cellStyle name="SAPBEXresItem 2 3 2 7" xfId="33630"/>
    <cellStyle name="SAPBEXresItem 2 3 2 8" xfId="33631"/>
    <cellStyle name="SAPBEXresItem 2 3 3" xfId="33632"/>
    <cellStyle name="SAPBEXresItem 2 3 3 2" xfId="33633"/>
    <cellStyle name="SAPBEXresItem 2 3 3 3" xfId="33634"/>
    <cellStyle name="SAPBEXresItem 2 3 3 4" xfId="33635"/>
    <cellStyle name="SAPBEXresItem 2 3 3 5" xfId="33636"/>
    <cellStyle name="SAPBEXresItem 2 3 3 6" xfId="33637"/>
    <cellStyle name="SAPBEXresItem 2 3 3 7" xfId="33638"/>
    <cellStyle name="SAPBEXresItem 2 3 3 8" xfId="33639"/>
    <cellStyle name="SAPBEXresItem 2 3 4" xfId="33640"/>
    <cellStyle name="SAPBEXresItem 2 3 4 2" xfId="33641"/>
    <cellStyle name="SAPBEXresItem 2 3 4 3" xfId="33642"/>
    <cellStyle name="SAPBEXresItem 2 3 4 4" xfId="33643"/>
    <cellStyle name="SAPBEXresItem 2 3 4 5" xfId="33644"/>
    <cellStyle name="SAPBEXresItem 2 3 4 6" xfId="33645"/>
    <cellStyle name="SAPBEXresItem 2 3 4 7" xfId="33646"/>
    <cellStyle name="SAPBEXresItem 2 3 4 8" xfId="33647"/>
    <cellStyle name="SAPBEXresItem 2 3 5" xfId="33648"/>
    <cellStyle name="SAPBEXresItem 2 3 6" xfId="33649"/>
    <cellStyle name="SAPBEXresItem 2 3 7" xfId="33650"/>
    <cellStyle name="SAPBEXresItem 2 3 8" xfId="33651"/>
    <cellStyle name="SAPBEXresItem 2 3 9" xfId="33652"/>
    <cellStyle name="SAPBEXresItem 2 4" xfId="33653"/>
    <cellStyle name="SAPBEXresItem 2 4 10" xfId="33654"/>
    <cellStyle name="SAPBEXresItem 2 4 2" xfId="33655"/>
    <cellStyle name="SAPBEXresItem 2 4 3" xfId="33656"/>
    <cellStyle name="SAPBEXresItem 2 4 4" xfId="33657"/>
    <cellStyle name="SAPBEXresItem 2 4 5" xfId="33658"/>
    <cellStyle name="SAPBEXresItem 2 4 6" xfId="33659"/>
    <cellStyle name="SAPBEXresItem 2 4 7" xfId="33660"/>
    <cellStyle name="SAPBEXresItem 2 4 8" xfId="33661"/>
    <cellStyle name="SAPBEXresItem 2 4 9" xfId="33662"/>
    <cellStyle name="SAPBEXresItem 2 5" xfId="33663"/>
    <cellStyle name="SAPBEXresItem 2 5 2" xfId="33664"/>
    <cellStyle name="SAPBEXresItem 2 5 3" xfId="33665"/>
    <cellStyle name="SAPBEXresItem 2 5 4" xfId="33666"/>
    <cellStyle name="SAPBEXresItem 2 5 5" xfId="33667"/>
    <cellStyle name="SAPBEXresItem 2 5 6" xfId="33668"/>
    <cellStyle name="SAPBEXresItem 2 5 7" xfId="33669"/>
    <cellStyle name="SAPBEXresItem 2 5 8" xfId="33670"/>
    <cellStyle name="SAPBEXresItem 2 6" xfId="33671"/>
    <cellStyle name="SAPBEXresItem 2 6 2" xfId="33672"/>
    <cellStyle name="SAPBEXresItem 2 6 3" xfId="33673"/>
    <cellStyle name="SAPBEXresItem 2 6 4" xfId="33674"/>
    <cellStyle name="SAPBEXresItem 2 6 5" xfId="33675"/>
    <cellStyle name="SAPBEXresItem 2 6 6" xfId="33676"/>
    <cellStyle name="SAPBEXresItem 2 6 7" xfId="33677"/>
    <cellStyle name="SAPBEXresItem 2 6 8" xfId="33678"/>
    <cellStyle name="SAPBEXresItem 2 7" xfId="33679"/>
    <cellStyle name="SAPBEXresItem 2 8" xfId="33680"/>
    <cellStyle name="SAPBEXresItem 2 9" xfId="33681"/>
    <cellStyle name="SAPBEXresItem 3" xfId="33682"/>
    <cellStyle name="SAPBEXresItem 3 10" xfId="33683"/>
    <cellStyle name="SAPBEXresItem 3 11" xfId="33684"/>
    <cellStyle name="SAPBEXresItem 3 12" xfId="33685"/>
    <cellStyle name="SAPBEXresItem 3 13" xfId="33686"/>
    <cellStyle name="SAPBEXresItem 3 14" xfId="33687"/>
    <cellStyle name="SAPBEXresItem 3 15" xfId="33688"/>
    <cellStyle name="SAPBEXresItem 3 16" xfId="33689"/>
    <cellStyle name="SAPBEXresItem 3 2" xfId="33690"/>
    <cellStyle name="SAPBEXresItem 3 2 10" xfId="33691"/>
    <cellStyle name="SAPBEXresItem 3 2 11" xfId="33692"/>
    <cellStyle name="SAPBEXresItem 3 2 12" xfId="33693"/>
    <cellStyle name="SAPBEXresItem 3 2 13" xfId="33694"/>
    <cellStyle name="SAPBEXresItem 3 2 14" xfId="33695"/>
    <cellStyle name="SAPBEXresItem 3 2 15" xfId="33696"/>
    <cellStyle name="SAPBEXresItem 3 2 16" xfId="33697"/>
    <cellStyle name="SAPBEXresItem 3 2 2" xfId="33698"/>
    <cellStyle name="SAPBEXresItem 3 2 2 10" xfId="33699"/>
    <cellStyle name="SAPBEXresItem 3 2 2 11" xfId="33700"/>
    <cellStyle name="SAPBEXresItem 3 2 2 12" xfId="33701"/>
    <cellStyle name="SAPBEXresItem 3 2 2 2" xfId="33702"/>
    <cellStyle name="SAPBEXresItem 3 2 2 2 2" xfId="33703"/>
    <cellStyle name="SAPBEXresItem 3 2 2 2 3" xfId="33704"/>
    <cellStyle name="SAPBEXresItem 3 2 2 2 4" xfId="33705"/>
    <cellStyle name="SAPBEXresItem 3 2 2 2 5" xfId="33706"/>
    <cellStyle name="SAPBEXresItem 3 2 2 2 6" xfId="33707"/>
    <cellStyle name="SAPBEXresItem 3 2 2 2 7" xfId="33708"/>
    <cellStyle name="SAPBEXresItem 3 2 2 2 8" xfId="33709"/>
    <cellStyle name="SAPBEXresItem 3 2 2 3" xfId="33710"/>
    <cellStyle name="SAPBEXresItem 3 2 2 3 2" xfId="33711"/>
    <cellStyle name="SAPBEXresItem 3 2 2 3 3" xfId="33712"/>
    <cellStyle name="SAPBEXresItem 3 2 2 3 4" xfId="33713"/>
    <cellStyle name="SAPBEXresItem 3 2 2 3 5" xfId="33714"/>
    <cellStyle name="SAPBEXresItem 3 2 2 3 6" xfId="33715"/>
    <cellStyle name="SAPBEXresItem 3 2 2 3 7" xfId="33716"/>
    <cellStyle name="SAPBEXresItem 3 2 2 3 8" xfId="33717"/>
    <cellStyle name="SAPBEXresItem 3 2 2 4" xfId="33718"/>
    <cellStyle name="SAPBEXresItem 3 2 2 4 2" xfId="33719"/>
    <cellStyle name="SAPBEXresItem 3 2 2 4 3" xfId="33720"/>
    <cellStyle name="SAPBEXresItem 3 2 2 4 4" xfId="33721"/>
    <cellStyle name="SAPBEXresItem 3 2 2 4 5" xfId="33722"/>
    <cellStyle name="SAPBEXresItem 3 2 2 4 6" xfId="33723"/>
    <cellStyle name="SAPBEXresItem 3 2 2 4 7" xfId="33724"/>
    <cellStyle name="SAPBEXresItem 3 2 2 4 8" xfId="33725"/>
    <cellStyle name="SAPBEXresItem 3 2 2 5" xfId="33726"/>
    <cellStyle name="SAPBEXresItem 3 2 2 6" xfId="33727"/>
    <cellStyle name="SAPBEXresItem 3 2 2 7" xfId="33728"/>
    <cellStyle name="SAPBEXresItem 3 2 2 8" xfId="33729"/>
    <cellStyle name="SAPBEXresItem 3 2 2 9" xfId="33730"/>
    <cellStyle name="SAPBEXresItem 3 2 3" xfId="33731"/>
    <cellStyle name="SAPBEXresItem 3 2 3 2" xfId="33732"/>
    <cellStyle name="SAPBEXresItem 3 2 3 3" xfId="33733"/>
    <cellStyle name="SAPBEXresItem 3 2 3 4" xfId="33734"/>
    <cellStyle name="SAPBEXresItem 3 2 3 5" xfId="33735"/>
    <cellStyle name="SAPBEXresItem 3 2 3 6" xfId="33736"/>
    <cellStyle name="SAPBEXresItem 3 2 3 7" xfId="33737"/>
    <cellStyle name="SAPBEXresItem 3 2 3 8" xfId="33738"/>
    <cellStyle name="SAPBEXresItem 3 2 4" xfId="33739"/>
    <cellStyle name="SAPBEXresItem 3 2 4 2" xfId="33740"/>
    <cellStyle name="SAPBEXresItem 3 2 4 3" xfId="33741"/>
    <cellStyle name="SAPBEXresItem 3 2 4 4" xfId="33742"/>
    <cellStyle name="SAPBEXresItem 3 2 4 5" xfId="33743"/>
    <cellStyle name="SAPBEXresItem 3 2 4 6" xfId="33744"/>
    <cellStyle name="SAPBEXresItem 3 2 4 7" xfId="33745"/>
    <cellStyle name="SAPBEXresItem 3 2 4 8" xfId="33746"/>
    <cellStyle name="SAPBEXresItem 3 2 5" xfId="33747"/>
    <cellStyle name="SAPBEXresItem 3 2 5 2" xfId="33748"/>
    <cellStyle name="SAPBEXresItem 3 2 5 3" xfId="33749"/>
    <cellStyle name="SAPBEXresItem 3 2 5 4" xfId="33750"/>
    <cellStyle name="SAPBEXresItem 3 2 5 5" xfId="33751"/>
    <cellStyle name="SAPBEXresItem 3 2 5 6" xfId="33752"/>
    <cellStyle name="SAPBEXresItem 3 2 5 7" xfId="33753"/>
    <cellStyle name="SAPBEXresItem 3 2 5 8" xfId="33754"/>
    <cellStyle name="SAPBEXresItem 3 2 6" xfId="33755"/>
    <cellStyle name="SAPBEXresItem 3 2 7" xfId="33756"/>
    <cellStyle name="SAPBEXresItem 3 2 8" xfId="33757"/>
    <cellStyle name="SAPBEXresItem 3 2 9" xfId="33758"/>
    <cellStyle name="SAPBEXresItem 3 3" xfId="33759"/>
    <cellStyle name="SAPBEXresItem 3 3 10" xfId="33760"/>
    <cellStyle name="SAPBEXresItem 3 3 11" xfId="33761"/>
    <cellStyle name="SAPBEXresItem 3 3 12" xfId="33762"/>
    <cellStyle name="SAPBEXresItem 3 3 2" xfId="33763"/>
    <cellStyle name="SAPBEXresItem 3 3 2 2" xfId="33764"/>
    <cellStyle name="SAPBEXresItem 3 3 2 3" xfId="33765"/>
    <cellStyle name="SAPBEXresItem 3 3 2 4" xfId="33766"/>
    <cellStyle name="SAPBEXresItem 3 3 2 5" xfId="33767"/>
    <cellStyle name="SAPBEXresItem 3 3 2 6" xfId="33768"/>
    <cellStyle name="SAPBEXresItem 3 3 2 7" xfId="33769"/>
    <cellStyle name="SAPBEXresItem 3 3 2 8" xfId="33770"/>
    <cellStyle name="SAPBEXresItem 3 3 3" xfId="33771"/>
    <cellStyle name="SAPBEXresItem 3 3 3 2" xfId="33772"/>
    <cellStyle name="SAPBEXresItem 3 3 3 3" xfId="33773"/>
    <cellStyle name="SAPBEXresItem 3 3 3 4" xfId="33774"/>
    <cellStyle name="SAPBEXresItem 3 3 3 5" xfId="33775"/>
    <cellStyle name="SAPBEXresItem 3 3 3 6" xfId="33776"/>
    <cellStyle name="SAPBEXresItem 3 3 3 7" xfId="33777"/>
    <cellStyle name="SAPBEXresItem 3 3 3 8" xfId="33778"/>
    <cellStyle name="SAPBEXresItem 3 3 4" xfId="33779"/>
    <cellStyle name="SAPBEXresItem 3 3 4 2" xfId="33780"/>
    <cellStyle name="SAPBEXresItem 3 3 4 3" xfId="33781"/>
    <cellStyle name="SAPBEXresItem 3 3 4 4" xfId="33782"/>
    <cellStyle name="SAPBEXresItem 3 3 4 5" xfId="33783"/>
    <cellStyle name="SAPBEXresItem 3 3 4 6" xfId="33784"/>
    <cellStyle name="SAPBEXresItem 3 3 4 7" xfId="33785"/>
    <cellStyle name="SAPBEXresItem 3 3 4 8" xfId="33786"/>
    <cellStyle name="SAPBEXresItem 3 3 5" xfId="33787"/>
    <cellStyle name="SAPBEXresItem 3 3 6" xfId="33788"/>
    <cellStyle name="SAPBEXresItem 3 3 7" xfId="33789"/>
    <cellStyle name="SAPBEXresItem 3 3 8" xfId="33790"/>
    <cellStyle name="SAPBEXresItem 3 3 9" xfId="33791"/>
    <cellStyle name="SAPBEXresItem 3 4" xfId="33792"/>
    <cellStyle name="SAPBEXresItem 3 4 2" xfId="33793"/>
    <cellStyle name="SAPBEXresItem 3 4 3" xfId="33794"/>
    <cellStyle name="SAPBEXresItem 3 4 4" xfId="33795"/>
    <cellStyle name="SAPBEXresItem 3 4 5" xfId="33796"/>
    <cellStyle name="SAPBEXresItem 3 4 6" xfId="33797"/>
    <cellStyle name="SAPBEXresItem 3 4 7" xfId="33798"/>
    <cellStyle name="SAPBEXresItem 3 4 8" xfId="33799"/>
    <cellStyle name="SAPBEXresItem 3 5" xfId="33800"/>
    <cellStyle name="SAPBEXresItem 3 5 2" xfId="33801"/>
    <cellStyle name="SAPBEXresItem 3 5 3" xfId="33802"/>
    <cellStyle name="SAPBEXresItem 3 5 4" xfId="33803"/>
    <cellStyle name="SAPBEXresItem 3 5 5" xfId="33804"/>
    <cellStyle name="SAPBEXresItem 3 5 6" xfId="33805"/>
    <cellStyle name="SAPBEXresItem 3 5 7" xfId="33806"/>
    <cellStyle name="SAPBEXresItem 3 5 8" xfId="33807"/>
    <cellStyle name="SAPBEXresItem 3 6" xfId="33808"/>
    <cellStyle name="SAPBEXresItem 3 6 2" xfId="33809"/>
    <cellStyle name="SAPBEXresItem 3 6 3" xfId="33810"/>
    <cellStyle name="SAPBEXresItem 3 6 4" xfId="33811"/>
    <cellStyle name="SAPBEXresItem 3 6 5" xfId="33812"/>
    <cellStyle name="SAPBEXresItem 3 6 6" xfId="33813"/>
    <cellStyle name="SAPBEXresItem 3 6 7" xfId="33814"/>
    <cellStyle name="SAPBEXresItem 3 6 8" xfId="33815"/>
    <cellStyle name="SAPBEXresItem 3 7" xfId="33816"/>
    <cellStyle name="SAPBEXresItem 3 8" xfId="33817"/>
    <cellStyle name="SAPBEXresItem 3 9" xfId="33818"/>
    <cellStyle name="SAPBEXresItem 4" xfId="33819"/>
    <cellStyle name="SAPBEXresItem 4 10" xfId="33820"/>
    <cellStyle name="SAPBEXresItem 4 11" xfId="33821"/>
    <cellStyle name="SAPBEXresItem 4 12" xfId="33822"/>
    <cellStyle name="SAPBEXresItem 4 13" xfId="33823"/>
    <cellStyle name="SAPBEXresItem 4 14" xfId="33824"/>
    <cellStyle name="SAPBEXresItem 4 15" xfId="33825"/>
    <cellStyle name="SAPBEXresItem 4 16" xfId="33826"/>
    <cellStyle name="SAPBEXresItem 4 2" xfId="33827"/>
    <cellStyle name="SAPBEXresItem 4 2 10" xfId="33828"/>
    <cellStyle name="SAPBEXresItem 4 2 11" xfId="33829"/>
    <cellStyle name="SAPBEXresItem 4 2 12" xfId="33830"/>
    <cellStyle name="SAPBEXresItem 4 2 13" xfId="33831"/>
    <cellStyle name="SAPBEXresItem 4 2 14" xfId="33832"/>
    <cellStyle name="SAPBEXresItem 4 2 2" xfId="33833"/>
    <cellStyle name="SAPBEXresItem 4 2 2 10" xfId="33834"/>
    <cellStyle name="SAPBEXresItem 4 2 2 2" xfId="33835"/>
    <cellStyle name="SAPBEXresItem 4 2 2 3" xfId="33836"/>
    <cellStyle name="SAPBEXresItem 4 2 2 4" xfId="33837"/>
    <cellStyle name="SAPBEXresItem 4 2 2 5" xfId="33838"/>
    <cellStyle name="SAPBEXresItem 4 2 2 6" xfId="33839"/>
    <cellStyle name="SAPBEXresItem 4 2 2 7" xfId="33840"/>
    <cellStyle name="SAPBEXresItem 4 2 2 8" xfId="33841"/>
    <cellStyle name="SAPBEXresItem 4 2 2 9" xfId="33842"/>
    <cellStyle name="SAPBEXresItem 4 2 3" xfId="33843"/>
    <cellStyle name="SAPBEXresItem 4 2 3 2" xfId="33844"/>
    <cellStyle name="SAPBEXresItem 4 2 3 3" xfId="33845"/>
    <cellStyle name="SAPBEXresItem 4 2 3 4" xfId="33846"/>
    <cellStyle name="SAPBEXresItem 4 2 3 5" xfId="33847"/>
    <cellStyle name="SAPBEXresItem 4 2 3 6" xfId="33848"/>
    <cellStyle name="SAPBEXresItem 4 2 3 7" xfId="33849"/>
    <cellStyle name="SAPBEXresItem 4 2 3 8" xfId="33850"/>
    <cellStyle name="SAPBEXresItem 4 2 4" xfId="33851"/>
    <cellStyle name="SAPBEXresItem 4 2 4 2" xfId="33852"/>
    <cellStyle name="SAPBEXresItem 4 2 4 3" xfId="33853"/>
    <cellStyle name="SAPBEXresItem 4 2 4 4" xfId="33854"/>
    <cellStyle name="SAPBEXresItem 4 2 4 5" xfId="33855"/>
    <cellStyle name="SAPBEXresItem 4 2 4 6" xfId="33856"/>
    <cellStyle name="SAPBEXresItem 4 2 4 7" xfId="33857"/>
    <cellStyle name="SAPBEXresItem 4 2 4 8" xfId="33858"/>
    <cellStyle name="SAPBEXresItem 4 2 5" xfId="33859"/>
    <cellStyle name="SAPBEXresItem 4 2 6" xfId="33860"/>
    <cellStyle name="SAPBEXresItem 4 2 7" xfId="33861"/>
    <cellStyle name="SAPBEXresItem 4 2 8" xfId="33862"/>
    <cellStyle name="SAPBEXresItem 4 2 9" xfId="33863"/>
    <cellStyle name="SAPBEXresItem 4 3" xfId="33864"/>
    <cellStyle name="SAPBEXresItem 4 3 10" xfId="33865"/>
    <cellStyle name="SAPBEXresItem 4 3 2" xfId="33866"/>
    <cellStyle name="SAPBEXresItem 4 3 3" xfId="33867"/>
    <cellStyle name="SAPBEXresItem 4 3 4" xfId="33868"/>
    <cellStyle name="SAPBEXresItem 4 3 5" xfId="33869"/>
    <cellStyle name="SAPBEXresItem 4 3 6" xfId="33870"/>
    <cellStyle name="SAPBEXresItem 4 3 7" xfId="33871"/>
    <cellStyle name="SAPBEXresItem 4 3 8" xfId="33872"/>
    <cellStyle name="SAPBEXresItem 4 3 9" xfId="33873"/>
    <cellStyle name="SAPBEXresItem 4 4" xfId="33874"/>
    <cellStyle name="SAPBEXresItem 4 4 2" xfId="33875"/>
    <cellStyle name="SAPBEXresItem 4 4 3" xfId="33876"/>
    <cellStyle name="SAPBEXresItem 4 4 4" xfId="33877"/>
    <cellStyle name="SAPBEXresItem 4 4 5" xfId="33878"/>
    <cellStyle name="SAPBEXresItem 4 4 6" xfId="33879"/>
    <cellStyle name="SAPBEXresItem 4 4 7" xfId="33880"/>
    <cellStyle name="SAPBEXresItem 4 4 8" xfId="33881"/>
    <cellStyle name="SAPBEXresItem 4 5" xfId="33882"/>
    <cellStyle name="SAPBEXresItem 4 5 2" xfId="33883"/>
    <cellStyle name="SAPBEXresItem 4 5 3" xfId="33884"/>
    <cellStyle name="SAPBEXresItem 4 5 4" xfId="33885"/>
    <cellStyle name="SAPBEXresItem 4 5 5" xfId="33886"/>
    <cellStyle name="SAPBEXresItem 4 5 6" xfId="33887"/>
    <cellStyle name="SAPBEXresItem 4 5 7" xfId="33888"/>
    <cellStyle name="SAPBEXresItem 4 5 8" xfId="33889"/>
    <cellStyle name="SAPBEXresItem 4 6" xfId="33890"/>
    <cellStyle name="SAPBEXresItem 4 7" xfId="33891"/>
    <cellStyle name="SAPBEXresItem 4 8" xfId="33892"/>
    <cellStyle name="SAPBEXresItem 4 9" xfId="33893"/>
    <cellStyle name="SAPBEXresItem 5" xfId="33894"/>
    <cellStyle name="SAPBEXresItem 5 10" xfId="33895"/>
    <cellStyle name="SAPBEXresItem 5 11" xfId="33896"/>
    <cellStyle name="SAPBEXresItem 5 12" xfId="33897"/>
    <cellStyle name="SAPBEXresItem 5 13" xfId="33898"/>
    <cellStyle name="SAPBEXresItem 5 14" xfId="33899"/>
    <cellStyle name="SAPBEXresItem 5 2" xfId="33900"/>
    <cellStyle name="SAPBEXresItem 5 2 10" xfId="33901"/>
    <cellStyle name="SAPBEXresItem 5 2 2" xfId="33902"/>
    <cellStyle name="SAPBEXresItem 5 2 3" xfId="33903"/>
    <cellStyle name="SAPBEXresItem 5 2 4" xfId="33904"/>
    <cellStyle name="SAPBEXresItem 5 2 5" xfId="33905"/>
    <cellStyle name="SAPBEXresItem 5 2 6" xfId="33906"/>
    <cellStyle name="SAPBEXresItem 5 2 7" xfId="33907"/>
    <cellStyle name="SAPBEXresItem 5 2 8" xfId="33908"/>
    <cellStyle name="SAPBEXresItem 5 2 9" xfId="33909"/>
    <cellStyle name="SAPBEXresItem 5 3" xfId="33910"/>
    <cellStyle name="SAPBEXresItem 5 3 2" xfId="33911"/>
    <cellStyle name="SAPBEXresItem 5 3 3" xfId="33912"/>
    <cellStyle name="SAPBEXresItem 5 3 4" xfId="33913"/>
    <cellStyle name="SAPBEXresItem 5 3 5" xfId="33914"/>
    <cellStyle name="SAPBEXresItem 5 3 6" xfId="33915"/>
    <cellStyle name="SAPBEXresItem 5 3 7" xfId="33916"/>
    <cellStyle name="SAPBEXresItem 5 3 8" xfId="33917"/>
    <cellStyle name="SAPBEXresItem 5 4" xfId="33918"/>
    <cellStyle name="SAPBEXresItem 5 4 2" xfId="33919"/>
    <cellStyle name="SAPBEXresItem 5 4 3" xfId="33920"/>
    <cellStyle name="SAPBEXresItem 5 4 4" xfId="33921"/>
    <cellStyle name="SAPBEXresItem 5 4 5" xfId="33922"/>
    <cellStyle name="SAPBEXresItem 5 4 6" xfId="33923"/>
    <cellStyle name="SAPBEXresItem 5 4 7" xfId="33924"/>
    <cellStyle name="SAPBEXresItem 5 4 8" xfId="33925"/>
    <cellStyle name="SAPBEXresItem 5 5" xfId="33926"/>
    <cellStyle name="SAPBEXresItem 5 6" xfId="33927"/>
    <cellStyle name="SAPBEXresItem 5 7" xfId="33928"/>
    <cellStyle name="SAPBEXresItem 5 8" xfId="33929"/>
    <cellStyle name="SAPBEXresItem 5 9" xfId="33930"/>
    <cellStyle name="SAPBEXresItem 6" xfId="33931"/>
    <cellStyle name="SAPBEXresItem 6 10" xfId="33932"/>
    <cellStyle name="SAPBEXresItem 6 2" xfId="33933"/>
    <cellStyle name="SAPBEXresItem 6 2 2" xfId="33934"/>
    <cellStyle name="SAPBEXresItem 6 2 3" xfId="33935"/>
    <cellStyle name="SAPBEXresItem 6 2 4" xfId="33936"/>
    <cellStyle name="SAPBEXresItem 6 2 5" xfId="33937"/>
    <cellStyle name="SAPBEXresItem 6 2 6" xfId="33938"/>
    <cellStyle name="SAPBEXresItem 6 3" xfId="33939"/>
    <cellStyle name="SAPBEXresItem 6 4" xfId="33940"/>
    <cellStyle name="SAPBEXresItem 6 5" xfId="33941"/>
    <cellStyle name="SAPBEXresItem 6 6" xfId="33942"/>
    <cellStyle name="SAPBEXresItem 6 7" xfId="33943"/>
    <cellStyle name="SAPBEXresItem 6 8" xfId="33944"/>
    <cellStyle name="SAPBEXresItem 6 9" xfId="33945"/>
    <cellStyle name="SAPBEXresItem 7" xfId="33946"/>
    <cellStyle name="SAPBEXresItem 7 10" xfId="33947"/>
    <cellStyle name="SAPBEXresItem 7 2" xfId="33948"/>
    <cellStyle name="SAPBEXresItem 7 2 2" xfId="33949"/>
    <cellStyle name="SAPBEXresItem 7 2 3" xfId="33950"/>
    <cellStyle name="SAPBEXresItem 7 2 4" xfId="33951"/>
    <cellStyle name="SAPBEXresItem 7 2 5" xfId="33952"/>
    <cellStyle name="SAPBEXresItem 7 2 6" xfId="33953"/>
    <cellStyle name="SAPBEXresItem 7 3" xfId="33954"/>
    <cellStyle name="SAPBEXresItem 7 4" xfId="33955"/>
    <cellStyle name="SAPBEXresItem 7 5" xfId="33956"/>
    <cellStyle name="SAPBEXresItem 7 6" xfId="33957"/>
    <cellStyle name="SAPBEXresItem 7 7" xfId="33958"/>
    <cellStyle name="SAPBEXresItem 7 8" xfId="33959"/>
    <cellStyle name="SAPBEXresItem 7 9" xfId="33960"/>
    <cellStyle name="SAPBEXresItem 8" xfId="33961"/>
    <cellStyle name="SAPBEXresItem 8 10" xfId="33962"/>
    <cellStyle name="SAPBEXresItem 8 2" xfId="33963"/>
    <cellStyle name="SAPBEXresItem 8 2 2" xfId="33964"/>
    <cellStyle name="SAPBEXresItem 8 2 3" xfId="33965"/>
    <cellStyle name="SAPBEXresItem 8 2 4" xfId="33966"/>
    <cellStyle name="SAPBEXresItem 8 2 5" xfId="33967"/>
    <cellStyle name="SAPBEXresItem 8 2 6" xfId="33968"/>
    <cellStyle name="SAPBEXresItem 8 3" xfId="33969"/>
    <cellStyle name="SAPBEXresItem 8 4" xfId="33970"/>
    <cellStyle name="SAPBEXresItem 8 5" xfId="33971"/>
    <cellStyle name="SAPBEXresItem 8 6" xfId="33972"/>
    <cellStyle name="SAPBEXresItem 8 7" xfId="33973"/>
    <cellStyle name="SAPBEXresItem 8 8" xfId="33974"/>
    <cellStyle name="SAPBEXresItem 8 9" xfId="33975"/>
    <cellStyle name="SAPBEXresItem 9" xfId="33976"/>
    <cellStyle name="SAPBEXresItem 9 2" xfId="33977"/>
    <cellStyle name="SAPBEXresItem 9 2 2" xfId="33978"/>
    <cellStyle name="SAPBEXresItem 9 2 3" xfId="33979"/>
    <cellStyle name="SAPBEXresItem 9 2 4" xfId="33980"/>
    <cellStyle name="SAPBEXresItem 9 2 5" xfId="33981"/>
    <cellStyle name="SAPBEXresItem 9 2 6" xfId="33982"/>
    <cellStyle name="SAPBEXresItem 9 3" xfId="33983"/>
    <cellStyle name="SAPBEXresItem 9 4" xfId="33984"/>
    <cellStyle name="SAPBEXresItem 9 5" xfId="33985"/>
    <cellStyle name="SAPBEXresItem 9 6" xfId="33986"/>
    <cellStyle name="SAPBEXresItem 9 7" xfId="33987"/>
    <cellStyle name="SAPBEXresItem_реестр объектов ЕНЭС" xfId="33988"/>
    <cellStyle name="SAPBEXresItemX" xfId="33989"/>
    <cellStyle name="SAPBEXresItemX 10" xfId="33990"/>
    <cellStyle name="SAPBEXresItemX 10 2" xfId="33991"/>
    <cellStyle name="SAPBEXresItemX 10 3" xfId="33992"/>
    <cellStyle name="SAPBEXresItemX 10 4" xfId="33993"/>
    <cellStyle name="SAPBEXresItemX 10 5" xfId="33994"/>
    <cellStyle name="SAPBEXresItemX 10 6" xfId="33995"/>
    <cellStyle name="SAPBEXresItemX 11" xfId="33996"/>
    <cellStyle name="SAPBEXresItemX 12" xfId="33997"/>
    <cellStyle name="SAPBEXresItemX 13" xfId="33998"/>
    <cellStyle name="SAPBEXresItemX 14" xfId="33999"/>
    <cellStyle name="SAPBEXresItemX 15" xfId="34000"/>
    <cellStyle name="SAPBEXresItemX 16" xfId="34001"/>
    <cellStyle name="SAPBEXresItemX 17" xfId="34002"/>
    <cellStyle name="SAPBEXresItemX 18" xfId="34003"/>
    <cellStyle name="SAPBEXresItemX 2" xfId="34004"/>
    <cellStyle name="SAPBEXresItemX 2 10" xfId="34005"/>
    <cellStyle name="SAPBEXresItemX 2 11" xfId="34006"/>
    <cellStyle name="SAPBEXresItemX 2 12" xfId="34007"/>
    <cellStyle name="SAPBEXresItemX 2 13" xfId="34008"/>
    <cellStyle name="SAPBEXresItemX 2 14" xfId="34009"/>
    <cellStyle name="SAPBEXresItemX 2 15" xfId="34010"/>
    <cellStyle name="SAPBEXresItemX 2 16" xfId="34011"/>
    <cellStyle name="SAPBEXresItemX 2 2" xfId="34012"/>
    <cellStyle name="SAPBEXresItemX 2 2 10" xfId="34013"/>
    <cellStyle name="SAPBEXresItemX 2 2 11" xfId="34014"/>
    <cellStyle name="SAPBEXresItemX 2 2 12" xfId="34015"/>
    <cellStyle name="SAPBEXresItemX 2 2 13" xfId="34016"/>
    <cellStyle name="SAPBEXresItemX 2 2 14" xfId="34017"/>
    <cellStyle name="SAPBEXresItemX 2 2 15" xfId="34018"/>
    <cellStyle name="SAPBEXresItemX 2 2 16" xfId="34019"/>
    <cellStyle name="SAPBEXresItemX 2 2 2" xfId="34020"/>
    <cellStyle name="SAPBEXresItemX 2 2 2 10" xfId="34021"/>
    <cellStyle name="SAPBEXresItemX 2 2 2 11" xfId="34022"/>
    <cellStyle name="SAPBEXresItemX 2 2 2 12" xfId="34023"/>
    <cellStyle name="SAPBEXresItemX 2 2 2 13" xfId="34024"/>
    <cellStyle name="SAPBEXresItemX 2 2 2 14" xfId="34025"/>
    <cellStyle name="SAPBEXresItemX 2 2 2 2" xfId="34026"/>
    <cellStyle name="SAPBEXresItemX 2 2 2 2 2" xfId="34027"/>
    <cellStyle name="SAPBEXresItemX 2 2 2 2 3" xfId="34028"/>
    <cellStyle name="SAPBEXresItemX 2 2 2 2 4" xfId="34029"/>
    <cellStyle name="SAPBEXresItemX 2 2 2 2 5" xfId="34030"/>
    <cellStyle name="SAPBEXresItemX 2 2 2 2 6" xfId="34031"/>
    <cellStyle name="SAPBEXresItemX 2 2 2 2 7" xfId="34032"/>
    <cellStyle name="SAPBEXresItemX 2 2 2 2 8" xfId="34033"/>
    <cellStyle name="SAPBEXresItemX 2 2 2 3" xfId="34034"/>
    <cellStyle name="SAPBEXresItemX 2 2 2 3 2" xfId="34035"/>
    <cellStyle name="SAPBEXresItemX 2 2 2 3 3" xfId="34036"/>
    <cellStyle name="SAPBEXresItemX 2 2 2 3 4" xfId="34037"/>
    <cellStyle name="SAPBEXresItemX 2 2 2 3 5" xfId="34038"/>
    <cellStyle name="SAPBEXresItemX 2 2 2 3 6" xfId="34039"/>
    <cellStyle name="SAPBEXresItemX 2 2 2 3 7" xfId="34040"/>
    <cellStyle name="SAPBEXresItemX 2 2 2 3 8" xfId="34041"/>
    <cellStyle name="SAPBEXresItemX 2 2 2 4" xfId="34042"/>
    <cellStyle name="SAPBEXresItemX 2 2 2 4 2" xfId="34043"/>
    <cellStyle name="SAPBEXresItemX 2 2 2 4 3" xfId="34044"/>
    <cellStyle name="SAPBEXresItemX 2 2 2 4 4" xfId="34045"/>
    <cellStyle name="SAPBEXresItemX 2 2 2 4 5" xfId="34046"/>
    <cellStyle name="SAPBEXresItemX 2 2 2 4 6" xfId="34047"/>
    <cellStyle name="SAPBEXresItemX 2 2 2 4 7" xfId="34048"/>
    <cellStyle name="SAPBEXresItemX 2 2 2 4 8" xfId="34049"/>
    <cellStyle name="SAPBEXresItemX 2 2 2 5" xfId="34050"/>
    <cellStyle name="SAPBEXresItemX 2 2 2 6" xfId="34051"/>
    <cellStyle name="SAPBEXresItemX 2 2 2 7" xfId="34052"/>
    <cellStyle name="SAPBEXresItemX 2 2 2 8" xfId="34053"/>
    <cellStyle name="SAPBEXresItemX 2 2 2 9" xfId="34054"/>
    <cellStyle name="SAPBEXresItemX 2 2 3" xfId="34055"/>
    <cellStyle name="SAPBEXresItemX 2 2 3 2" xfId="34056"/>
    <cellStyle name="SAPBEXresItemX 2 2 3 3" xfId="34057"/>
    <cellStyle name="SAPBEXresItemX 2 2 3 4" xfId="34058"/>
    <cellStyle name="SAPBEXresItemX 2 2 3 5" xfId="34059"/>
    <cellStyle name="SAPBEXresItemX 2 2 3 6" xfId="34060"/>
    <cellStyle name="SAPBEXresItemX 2 2 3 7" xfId="34061"/>
    <cellStyle name="SAPBEXresItemX 2 2 3 8" xfId="34062"/>
    <cellStyle name="SAPBEXresItemX 2 2 4" xfId="34063"/>
    <cellStyle name="SAPBEXresItemX 2 2 4 2" xfId="34064"/>
    <cellStyle name="SAPBEXresItemX 2 2 4 3" xfId="34065"/>
    <cellStyle name="SAPBEXresItemX 2 2 4 4" xfId="34066"/>
    <cellStyle name="SAPBEXresItemX 2 2 4 5" xfId="34067"/>
    <cellStyle name="SAPBEXresItemX 2 2 4 6" xfId="34068"/>
    <cellStyle name="SAPBEXresItemX 2 2 4 7" xfId="34069"/>
    <cellStyle name="SAPBEXresItemX 2 2 4 8" xfId="34070"/>
    <cellStyle name="SAPBEXresItemX 2 2 5" xfId="34071"/>
    <cellStyle name="SAPBEXresItemX 2 2 5 2" xfId="34072"/>
    <cellStyle name="SAPBEXresItemX 2 2 5 3" xfId="34073"/>
    <cellStyle name="SAPBEXresItemX 2 2 5 4" xfId="34074"/>
    <cellStyle name="SAPBEXresItemX 2 2 5 5" xfId="34075"/>
    <cellStyle name="SAPBEXresItemX 2 2 5 6" xfId="34076"/>
    <cellStyle name="SAPBEXresItemX 2 2 5 7" xfId="34077"/>
    <cellStyle name="SAPBEXresItemX 2 2 5 8" xfId="34078"/>
    <cellStyle name="SAPBEXresItemX 2 2 6" xfId="34079"/>
    <cellStyle name="SAPBEXresItemX 2 2 7" xfId="34080"/>
    <cellStyle name="SAPBEXresItemX 2 2 8" xfId="34081"/>
    <cellStyle name="SAPBEXresItemX 2 2 9" xfId="34082"/>
    <cellStyle name="SAPBEXresItemX 2 3" xfId="34083"/>
    <cellStyle name="SAPBEXresItemX 2 3 10" xfId="34084"/>
    <cellStyle name="SAPBEXresItemX 2 3 11" xfId="34085"/>
    <cellStyle name="SAPBEXresItemX 2 3 12" xfId="34086"/>
    <cellStyle name="SAPBEXresItemX 2 3 13" xfId="34087"/>
    <cellStyle name="SAPBEXresItemX 2 3 14" xfId="34088"/>
    <cellStyle name="SAPBEXresItemX 2 3 2" xfId="34089"/>
    <cellStyle name="SAPBEXresItemX 2 3 2 2" xfId="34090"/>
    <cellStyle name="SAPBEXresItemX 2 3 2 3" xfId="34091"/>
    <cellStyle name="SAPBEXresItemX 2 3 2 4" xfId="34092"/>
    <cellStyle name="SAPBEXresItemX 2 3 2 5" xfId="34093"/>
    <cellStyle name="SAPBEXresItemX 2 3 2 6" xfId="34094"/>
    <cellStyle name="SAPBEXresItemX 2 3 2 7" xfId="34095"/>
    <cellStyle name="SAPBEXresItemX 2 3 2 8" xfId="34096"/>
    <cellStyle name="SAPBEXresItemX 2 3 3" xfId="34097"/>
    <cellStyle name="SAPBEXresItemX 2 3 3 2" xfId="34098"/>
    <cellStyle name="SAPBEXresItemX 2 3 3 3" xfId="34099"/>
    <cellStyle name="SAPBEXresItemX 2 3 3 4" xfId="34100"/>
    <cellStyle name="SAPBEXresItemX 2 3 3 5" xfId="34101"/>
    <cellStyle name="SAPBEXresItemX 2 3 3 6" xfId="34102"/>
    <cellStyle name="SAPBEXresItemX 2 3 3 7" xfId="34103"/>
    <cellStyle name="SAPBEXresItemX 2 3 3 8" xfId="34104"/>
    <cellStyle name="SAPBEXresItemX 2 3 4" xfId="34105"/>
    <cellStyle name="SAPBEXresItemX 2 3 4 2" xfId="34106"/>
    <cellStyle name="SAPBEXresItemX 2 3 4 3" xfId="34107"/>
    <cellStyle name="SAPBEXresItemX 2 3 4 4" xfId="34108"/>
    <cellStyle name="SAPBEXresItemX 2 3 4 5" xfId="34109"/>
    <cellStyle name="SAPBEXresItemX 2 3 4 6" xfId="34110"/>
    <cellStyle name="SAPBEXresItemX 2 3 4 7" xfId="34111"/>
    <cellStyle name="SAPBEXresItemX 2 3 4 8" xfId="34112"/>
    <cellStyle name="SAPBEXresItemX 2 3 5" xfId="34113"/>
    <cellStyle name="SAPBEXresItemX 2 3 6" xfId="34114"/>
    <cellStyle name="SAPBEXresItemX 2 3 7" xfId="34115"/>
    <cellStyle name="SAPBEXresItemX 2 3 8" xfId="34116"/>
    <cellStyle name="SAPBEXresItemX 2 3 9" xfId="34117"/>
    <cellStyle name="SAPBEXresItemX 2 4" xfId="34118"/>
    <cellStyle name="SAPBEXresItemX 2 4 10" xfId="34119"/>
    <cellStyle name="SAPBEXresItemX 2 4 2" xfId="34120"/>
    <cellStyle name="SAPBEXresItemX 2 4 3" xfId="34121"/>
    <cellStyle name="SAPBEXresItemX 2 4 4" xfId="34122"/>
    <cellStyle name="SAPBEXresItemX 2 4 5" xfId="34123"/>
    <cellStyle name="SAPBEXresItemX 2 4 6" xfId="34124"/>
    <cellStyle name="SAPBEXresItemX 2 4 7" xfId="34125"/>
    <cellStyle name="SAPBEXresItemX 2 4 8" xfId="34126"/>
    <cellStyle name="SAPBEXresItemX 2 4 9" xfId="34127"/>
    <cellStyle name="SAPBEXresItemX 2 5" xfId="34128"/>
    <cellStyle name="SAPBEXresItemX 2 5 2" xfId="34129"/>
    <cellStyle name="SAPBEXresItemX 2 5 3" xfId="34130"/>
    <cellStyle name="SAPBEXresItemX 2 5 4" xfId="34131"/>
    <cellStyle name="SAPBEXresItemX 2 5 5" xfId="34132"/>
    <cellStyle name="SAPBEXresItemX 2 5 6" xfId="34133"/>
    <cellStyle name="SAPBEXresItemX 2 5 7" xfId="34134"/>
    <cellStyle name="SAPBEXresItemX 2 5 8" xfId="34135"/>
    <cellStyle name="SAPBEXresItemX 2 6" xfId="34136"/>
    <cellStyle name="SAPBEXresItemX 2 6 2" xfId="34137"/>
    <cellStyle name="SAPBEXresItemX 2 6 3" xfId="34138"/>
    <cellStyle name="SAPBEXresItemX 2 6 4" xfId="34139"/>
    <cellStyle name="SAPBEXresItemX 2 6 5" xfId="34140"/>
    <cellStyle name="SAPBEXresItemX 2 6 6" xfId="34141"/>
    <cellStyle name="SAPBEXresItemX 2 6 7" xfId="34142"/>
    <cellStyle name="SAPBEXresItemX 2 6 8" xfId="34143"/>
    <cellStyle name="SAPBEXresItemX 2 7" xfId="34144"/>
    <cellStyle name="SAPBEXresItemX 2 8" xfId="34145"/>
    <cellStyle name="SAPBEXresItemX 2 9" xfId="34146"/>
    <cellStyle name="SAPBEXresItemX 3" xfId="34147"/>
    <cellStyle name="SAPBEXresItemX 3 10" xfId="34148"/>
    <cellStyle name="SAPBEXresItemX 3 11" xfId="34149"/>
    <cellStyle name="SAPBEXresItemX 3 12" xfId="34150"/>
    <cellStyle name="SAPBEXresItemX 3 13" xfId="34151"/>
    <cellStyle name="SAPBEXresItemX 3 14" xfId="34152"/>
    <cellStyle name="SAPBEXresItemX 3 15" xfId="34153"/>
    <cellStyle name="SAPBEXresItemX 3 16" xfId="34154"/>
    <cellStyle name="SAPBEXresItemX 3 2" xfId="34155"/>
    <cellStyle name="SAPBEXresItemX 3 2 10" xfId="34156"/>
    <cellStyle name="SAPBEXresItemX 3 2 11" xfId="34157"/>
    <cellStyle name="SAPBEXresItemX 3 2 12" xfId="34158"/>
    <cellStyle name="SAPBEXresItemX 3 2 13" xfId="34159"/>
    <cellStyle name="SAPBEXresItemX 3 2 14" xfId="34160"/>
    <cellStyle name="SAPBEXresItemX 3 2 15" xfId="34161"/>
    <cellStyle name="SAPBEXresItemX 3 2 16" xfId="34162"/>
    <cellStyle name="SAPBEXresItemX 3 2 2" xfId="34163"/>
    <cellStyle name="SAPBEXresItemX 3 2 2 10" xfId="34164"/>
    <cellStyle name="SAPBEXresItemX 3 2 2 11" xfId="34165"/>
    <cellStyle name="SAPBEXresItemX 3 2 2 12" xfId="34166"/>
    <cellStyle name="SAPBEXresItemX 3 2 2 2" xfId="34167"/>
    <cellStyle name="SAPBEXresItemX 3 2 2 2 2" xfId="34168"/>
    <cellStyle name="SAPBEXresItemX 3 2 2 2 3" xfId="34169"/>
    <cellStyle name="SAPBEXresItemX 3 2 2 2 4" xfId="34170"/>
    <cellStyle name="SAPBEXresItemX 3 2 2 2 5" xfId="34171"/>
    <cellStyle name="SAPBEXresItemX 3 2 2 2 6" xfId="34172"/>
    <cellStyle name="SAPBEXresItemX 3 2 2 2 7" xfId="34173"/>
    <cellStyle name="SAPBEXresItemX 3 2 2 2 8" xfId="34174"/>
    <cellStyle name="SAPBEXresItemX 3 2 2 3" xfId="34175"/>
    <cellStyle name="SAPBEXresItemX 3 2 2 3 2" xfId="34176"/>
    <cellStyle name="SAPBEXresItemX 3 2 2 3 3" xfId="34177"/>
    <cellStyle name="SAPBEXresItemX 3 2 2 3 4" xfId="34178"/>
    <cellStyle name="SAPBEXresItemX 3 2 2 3 5" xfId="34179"/>
    <cellStyle name="SAPBEXresItemX 3 2 2 3 6" xfId="34180"/>
    <cellStyle name="SAPBEXresItemX 3 2 2 3 7" xfId="34181"/>
    <cellStyle name="SAPBEXresItemX 3 2 2 3 8" xfId="34182"/>
    <cellStyle name="SAPBEXresItemX 3 2 2 4" xfId="34183"/>
    <cellStyle name="SAPBEXresItemX 3 2 2 4 2" xfId="34184"/>
    <cellStyle name="SAPBEXresItemX 3 2 2 4 3" xfId="34185"/>
    <cellStyle name="SAPBEXresItemX 3 2 2 4 4" xfId="34186"/>
    <cellStyle name="SAPBEXresItemX 3 2 2 4 5" xfId="34187"/>
    <cellStyle name="SAPBEXresItemX 3 2 2 4 6" xfId="34188"/>
    <cellStyle name="SAPBEXresItemX 3 2 2 4 7" xfId="34189"/>
    <cellStyle name="SAPBEXresItemX 3 2 2 4 8" xfId="34190"/>
    <cellStyle name="SAPBEXresItemX 3 2 2 5" xfId="34191"/>
    <cellStyle name="SAPBEXresItemX 3 2 2 6" xfId="34192"/>
    <cellStyle name="SAPBEXresItemX 3 2 2 7" xfId="34193"/>
    <cellStyle name="SAPBEXresItemX 3 2 2 8" xfId="34194"/>
    <cellStyle name="SAPBEXresItemX 3 2 2 9" xfId="34195"/>
    <cellStyle name="SAPBEXresItemX 3 2 3" xfId="34196"/>
    <cellStyle name="SAPBEXresItemX 3 2 3 2" xfId="34197"/>
    <cellStyle name="SAPBEXresItemX 3 2 3 3" xfId="34198"/>
    <cellStyle name="SAPBEXresItemX 3 2 3 4" xfId="34199"/>
    <cellStyle name="SAPBEXresItemX 3 2 3 5" xfId="34200"/>
    <cellStyle name="SAPBEXresItemX 3 2 3 6" xfId="34201"/>
    <cellStyle name="SAPBEXresItemX 3 2 3 7" xfId="34202"/>
    <cellStyle name="SAPBEXresItemX 3 2 3 8" xfId="34203"/>
    <cellStyle name="SAPBEXresItemX 3 2 4" xfId="34204"/>
    <cellStyle name="SAPBEXresItemX 3 2 4 2" xfId="34205"/>
    <cellStyle name="SAPBEXresItemX 3 2 4 3" xfId="34206"/>
    <cellStyle name="SAPBEXresItemX 3 2 4 4" xfId="34207"/>
    <cellStyle name="SAPBEXresItemX 3 2 4 5" xfId="34208"/>
    <cellStyle name="SAPBEXresItemX 3 2 4 6" xfId="34209"/>
    <cellStyle name="SAPBEXresItemX 3 2 4 7" xfId="34210"/>
    <cellStyle name="SAPBEXresItemX 3 2 4 8" xfId="34211"/>
    <cellStyle name="SAPBEXresItemX 3 2 5" xfId="34212"/>
    <cellStyle name="SAPBEXresItemX 3 2 5 2" xfId="34213"/>
    <cellStyle name="SAPBEXresItemX 3 2 5 3" xfId="34214"/>
    <cellStyle name="SAPBEXresItemX 3 2 5 4" xfId="34215"/>
    <cellStyle name="SAPBEXresItemX 3 2 5 5" xfId="34216"/>
    <cellStyle name="SAPBEXresItemX 3 2 5 6" xfId="34217"/>
    <cellStyle name="SAPBEXresItemX 3 2 5 7" xfId="34218"/>
    <cellStyle name="SAPBEXresItemX 3 2 5 8" xfId="34219"/>
    <cellStyle name="SAPBEXresItemX 3 2 6" xfId="34220"/>
    <cellStyle name="SAPBEXresItemX 3 2 7" xfId="34221"/>
    <cellStyle name="SAPBEXresItemX 3 2 8" xfId="34222"/>
    <cellStyle name="SAPBEXresItemX 3 2 9" xfId="34223"/>
    <cellStyle name="SAPBEXresItemX 3 3" xfId="34224"/>
    <cellStyle name="SAPBEXresItemX 3 3 10" xfId="34225"/>
    <cellStyle name="SAPBEXresItemX 3 3 11" xfId="34226"/>
    <cellStyle name="SAPBEXresItemX 3 3 12" xfId="34227"/>
    <cellStyle name="SAPBEXresItemX 3 3 2" xfId="34228"/>
    <cellStyle name="SAPBEXresItemX 3 3 2 2" xfId="34229"/>
    <cellStyle name="SAPBEXresItemX 3 3 2 3" xfId="34230"/>
    <cellStyle name="SAPBEXresItemX 3 3 2 4" xfId="34231"/>
    <cellStyle name="SAPBEXresItemX 3 3 2 5" xfId="34232"/>
    <cellStyle name="SAPBEXresItemX 3 3 2 6" xfId="34233"/>
    <cellStyle name="SAPBEXresItemX 3 3 2 7" xfId="34234"/>
    <cellStyle name="SAPBEXresItemX 3 3 2 8" xfId="34235"/>
    <cellStyle name="SAPBEXresItemX 3 3 3" xfId="34236"/>
    <cellStyle name="SAPBEXresItemX 3 3 3 2" xfId="34237"/>
    <cellStyle name="SAPBEXresItemX 3 3 3 3" xfId="34238"/>
    <cellStyle name="SAPBEXresItemX 3 3 3 4" xfId="34239"/>
    <cellStyle name="SAPBEXresItemX 3 3 3 5" xfId="34240"/>
    <cellStyle name="SAPBEXresItemX 3 3 3 6" xfId="34241"/>
    <cellStyle name="SAPBEXresItemX 3 3 3 7" xfId="34242"/>
    <cellStyle name="SAPBEXresItemX 3 3 3 8" xfId="34243"/>
    <cellStyle name="SAPBEXresItemX 3 3 4" xfId="34244"/>
    <cellStyle name="SAPBEXresItemX 3 3 4 2" xfId="34245"/>
    <cellStyle name="SAPBEXresItemX 3 3 4 3" xfId="34246"/>
    <cellStyle name="SAPBEXresItemX 3 3 4 4" xfId="34247"/>
    <cellStyle name="SAPBEXresItemX 3 3 4 5" xfId="34248"/>
    <cellStyle name="SAPBEXresItemX 3 3 4 6" xfId="34249"/>
    <cellStyle name="SAPBEXresItemX 3 3 4 7" xfId="34250"/>
    <cellStyle name="SAPBEXresItemX 3 3 4 8" xfId="34251"/>
    <cellStyle name="SAPBEXresItemX 3 3 5" xfId="34252"/>
    <cellStyle name="SAPBEXresItemX 3 3 6" xfId="34253"/>
    <cellStyle name="SAPBEXresItemX 3 3 7" xfId="34254"/>
    <cellStyle name="SAPBEXresItemX 3 3 8" xfId="34255"/>
    <cellStyle name="SAPBEXresItemX 3 3 9" xfId="34256"/>
    <cellStyle name="SAPBEXresItemX 3 4" xfId="34257"/>
    <cellStyle name="SAPBEXresItemX 3 4 2" xfId="34258"/>
    <cellStyle name="SAPBEXresItemX 3 4 3" xfId="34259"/>
    <cellStyle name="SAPBEXresItemX 3 4 4" xfId="34260"/>
    <cellStyle name="SAPBEXresItemX 3 4 5" xfId="34261"/>
    <cellStyle name="SAPBEXresItemX 3 4 6" xfId="34262"/>
    <cellStyle name="SAPBEXresItemX 3 4 7" xfId="34263"/>
    <cellStyle name="SAPBEXresItemX 3 4 8" xfId="34264"/>
    <cellStyle name="SAPBEXresItemX 3 5" xfId="34265"/>
    <cellStyle name="SAPBEXresItemX 3 5 2" xfId="34266"/>
    <cellStyle name="SAPBEXresItemX 3 5 3" xfId="34267"/>
    <cellStyle name="SAPBEXresItemX 3 5 4" xfId="34268"/>
    <cellStyle name="SAPBEXresItemX 3 5 5" xfId="34269"/>
    <cellStyle name="SAPBEXresItemX 3 5 6" xfId="34270"/>
    <cellStyle name="SAPBEXresItemX 3 5 7" xfId="34271"/>
    <cellStyle name="SAPBEXresItemX 3 5 8" xfId="34272"/>
    <cellStyle name="SAPBEXresItemX 3 6" xfId="34273"/>
    <cellStyle name="SAPBEXresItemX 3 6 2" xfId="34274"/>
    <cellStyle name="SAPBEXresItemX 3 6 3" xfId="34275"/>
    <cellStyle name="SAPBEXresItemX 3 6 4" xfId="34276"/>
    <cellStyle name="SAPBEXresItemX 3 6 5" xfId="34277"/>
    <cellStyle name="SAPBEXresItemX 3 6 6" xfId="34278"/>
    <cellStyle name="SAPBEXresItemX 3 6 7" xfId="34279"/>
    <cellStyle name="SAPBEXresItemX 3 6 8" xfId="34280"/>
    <cellStyle name="SAPBEXresItemX 3 7" xfId="34281"/>
    <cellStyle name="SAPBEXresItemX 3 8" xfId="34282"/>
    <cellStyle name="SAPBEXresItemX 3 9" xfId="34283"/>
    <cellStyle name="SAPBEXresItemX 4" xfId="34284"/>
    <cellStyle name="SAPBEXresItemX 4 10" xfId="34285"/>
    <cellStyle name="SAPBEXresItemX 4 11" xfId="34286"/>
    <cellStyle name="SAPBEXresItemX 4 12" xfId="34287"/>
    <cellStyle name="SAPBEXresItemX 4 13" xfId="34288"/>
    <cellStyle name="SAPBEXresItemX 4 14" xfId="34289"/>
    <cellStyle name="SAPBEXresItemX 4 15" xfId="34290"/>
    <cellStyle name="SAPBEXresItemX 4 16" xfId="34291"/>
    <cellStyle name="SAPBEXresItemX 4 2" xfId="34292"/>
    <cellStyle name="SAPBEXresItemX 4 2 10" xfId="34293"/>
    <cellStyle name="SAPBEXresItemX 4 2 11" xfId="34294"/>
    <cellStyle name="SAPBEXresItemX 4 2 12" xfId="34295"/>
    <cellStyle name="SAPBEXresItemX 4 2 13" xfId="34296"/>
    <cellStyle name="SAPBEXresItemX 4 2 14" xfId="34297"/>
    <cellStyle name="SAPBEXresItemX 4 2 2" xfId="34298"/>
    <cellStyle name="SAPBEXresItemX 4 2 2 10" xfId="34299"/>
    <cellStyle name="SAPBEXresItemX 4 2 2 2" xfId="34300"/>
    <cellStyle name="SAPBEXresItemX 4 2 2 3" xfId="34301"/>
    <cellStyle name="SAPBEXresItemX 4 2 2 4" xfId="34302"/>
    <cellStyle name="SAPBEXresItemX 4 2 2 5" xfId="34303"/>
    <cellStyle name="SAPBEXresItemX 4 2 2 6" xfId="34304"/>
    <cellStyle name="SAPBEXresItemX 4 2 2 7" xfId="34305"/>
    <cellStyle name="SAPBEXresItemX 4 2 2 8" xfId="34306"/>
    <cellStyle name="SAPBEXresItemX 4 2 2 9" xfId="34307"/>
    <cellStyle name="SAPBEXresItemX 4 2 3" xfId="34308"/>
    <cellStyle name="SAPBEXresItemX 4 2 3 2" xfId="34309"/>
    <cellStyle name="SAPBEXresItemX 4 2 3 3" xfId="34310"/>
    <cellStyle name="SAPBEXresItemX 4 2 3 4" xfId="34311"/>
    <cellStyle name="SAPBEXresItemX 4 2 3 5" xfId="34312"/>
    <cellStyle name="SAPBEXresItemX 4 2 3 6" xfId="34313"/>
    <cellStyle name="SAPBEXresItemX 4 2 3 7" xfId="34314"/>
    <cellStyle name="SAPBEXresItemX 4 2 3 8" xfId="34315"/>
    <cellStyle name="SAPBEXresItemX 4 2 4" xfId="34316"/>
    <cellStyle name="SAPBEXresItemX 4 2 4 2" xfId="34317"/>
    <cellStyle name="SAPBEXresItemX 4 2 4 3" xfId="34318"/>
    <cellStyle name="SAPBEXresItemX 4 2 4 4" xfId="34319"/>
    <cellStyle name="SAPBEXresItemX 4 2 4 5" xfId="34320"/>
    <cellStyle name="SAPBEXresItemX 4 2 4 6" xfId="34321"/>
    <cellStyle name="SAPBEXresItemX 4 2 4 7" xfId="34322"/>
    <cellStyle name="SAPBEXresItemX 4 2 4 8" xfId="34323"/>
    <cellStyle name="SAPBEXresItemX 4 2 5" xfId="34324"/>
    <cellStyle name="SAPBEXresItemX 4 2 6" xfId="34325"/>
    <cellStyle name="SAPBEXresItemX 4 2 7" xfId="34326"/>
    <cellStyle name="SAPBEXresItemX 4 2 8" xfId="34327"/>
    <cellStyle name="SAPBEXresItemX 4 2 9" xfId="34328"/>
    <cellStyle name="SAPBEXresItemX 4 3" xfId="34329"/>
    <cellStyle name="SAPBEXresItemX 4 3 10" xfId="34330"/>
    <cellStyle name="SAPBEXresItemX 4 3 2" xfId="34331"/>
    <cellStyle name="SAPBEXresItemX 4 3 3" xfId="34332"/>
    <cellStyle name="SAPBEXresItemX 4 3 4" xfId="34333"/>
    <cellStyle name="SAPBEXresItemX 4 3 5" xfId="34334"/>
    <cellStyle name="SAPBEXresItemX 4 3 6" xfId="34335"/>
    <cellStyle name="SAPBEXresItemX 4 3 7" xfId="34336"/>
    <cellStyle name="SAPBEXresItemX 4 3 8" xfId="34337"/>
    <cellStyle name="SAPBEXresItemX 4 3 9" xfId="34338"/>
    <cellStyle name="SAPBEXresItemX 4 4" xfId="34339"/>
    <cellStyle name="SAPBEXresItemX 4 4 2" xfId="34340"/>
    <cellStyle name="SAPBEXresItemX 4 4 3" xfId="34341"/>
    <cellStyle name="SAPBEXresItemX 4 4 4" xfId="34342"/>
    <cellStyle name="SAPBEXresItemX 4 4 5" xfId="34343"/>
    <cellStyle name="SAPBEXresItemX 4 4 6" xfId="34344"/>
    <cellStyle name="SAPBEXresItemX 4 4 7" xfId="34345"/>
    <cellStyle name="SAPBEXresItemX 4 4 8" xfId="34346"/>
    <cellStyle name="SAPBEXresItemX 4 5" xfId="34347"/>
    <cellStyle name="SAPBEXresItemX 4 5 2" xfId="34348"/>
    <cellStyle name="SAPBEXresItemX 4 5 3" xfId="34349"/>
    <cellStyle name="SAPBEXresItemX 4 5 4" xfId="34350"/>
    <cellStyle name="SAPBEXresItemX 4 5 5" xfId="34351"/>
    <cellStyle name="SAPBEXresItemX 4 5 6" xfId="34352"/>
    <cellStyle name="SAPBEXresItemX 4 5 7" xfId="34353"/>
    <cellStyle name="SAPBEXresItemX 4 5 8" xfId="34354"/>
    <cellStyle name="SAPBEXresItemX 4 6" xfId="34355"/>
    <cellStyle name="SAPBEXresItemX 4 7" xfId="34356"/>
    <cellStyle name="SAPBEXresItemX 4 8" xfId="34357"/>
    <cellStyle name="SAPBEXresItemX 4 9" xfId="34358"/>
    <cellStyle name="SAPBEXresItemX 5" xfId="34359"/>
    <cellStyle name="SAPBEXresItemX 5 10" xfId="34360"/>
    <cellStyle name="SAPBEXresItemX 5 11" xfId="34361"/>
    <cellStyle name="SAPBEXresItemX 5 12" xfId="34362"/>
    <cellStyle name="SAPBEXresItemX 5 13" xfId="34363"/>
    <cellStyle name="SAPBEXresItemX 5 14" xfId="34364"/>
    <cellStyle name="SAPBEXresItemX 5 2" xfId="34365"/>
    <cellStyle name="SAPBEXresItemX 5 2 10" xfId="34366"/>
    <cellStyle name="SAPBEXresItemX 5 2 2" xfId="34367"/>
    <cellStyle name="SAPBEXresItemX 5 2 3" xfId="34368"/>
    <cellStyle name="SAPBEXresItemX 5 2 4" xfId="34369"/>
    <cellStyle name="SAPBEXresItemX 5 2 5" xfId="34370"/>
    <cellStyle name="SAPBEXresItemX 5 2 6" xfId="34371"/>
    <cellStyle name="SAPBEXresItemX 5 2 7" xfId="34372"/>
    <cellStyle name="SAPBEXresItemX 5 2 8" xfId="34373"/>
    <cellStyle name="SAPBEXresItemX 5 2 9" xfId="34374"/>
    <cellStyle name="SAPBEXresItemX 5 3" xfId="34375"/>
    <cellStyle name="SAPBEXresItemX 5 3 2" xfId="34376"/>
    <cellStyle name="SAPBEXresItemX 5 3 3" xfId="34377"/>
    <cellStyle name="SAPBEXresItemX 5 3 4" xfId="34378"/>
    <cellStyle name="SAPBEXresItemX 5 3 5" xfId="34379"/>
    <cellStyle name="SAPBEXresItemX 5 3 6" xfId="34380"/>
    <cellStyle name="SAPBEXresItemX 5 3 7" xfId="34381"/>
    <cellStyle name="SAPBEXresItemX 5 3 8" xfId="34382"/>
    <cellStyle name="SAPBEXresItemX 5 4" xfId="34383"/>
    <cellStyle name="SAPBEXresItemX 5 4 2" xfId="34384"/>
    <cellStyle name="SAPBEXresItemX 5 4 3" xfId="34385"/>
    <cellStyle name="SAPBEXresItemX 5 4 4" xfId="34386"/>
    <cellStyle name="SAPBEXresItemX 5 4 5" xfId="34387"/>
    <cellStyle name="SAPBEXresItemX 5 4 6" xfId="34388"/>
    <cellStyle name="SAPBEXresItemX 5 4 7" xfId="34389"/>
    <cellStyle name="SAPBEXresItemX 5 4 8" xfId="34390"/>
    <cellStyle name="SAPBEXresItemX 5 5" xfId="34391"/>
    <cellStyle name="SAPBEXresItemX 5 6" xfId="34392"/>
    <cellStyle name="SAPBEXresItemX 5 7" xfId="34393"/>
    <cellStyle name="SAPBEXresItemX 5 8" xfId="34394"/>
    <cellStyle name="SAPBEXresItemX 5 9" xfId="34395"/>
    <cellStyle name="SAPBEXresItemX 6" xfId="34396"/>
    <cellStyle name="SAPBEXresItemX 6 10" xfId="34397"/>
    <cellStyle name="SAPBEXresItemX 6 2" xfId="34398"/>
    <cellStyle name="SAPBEXresItemX 6 2 2" xfId="34399"/>
    <cellStyle name="SAPBEXresItemX 6 2 3" xfId="34400"/>
    <cellStyle name="SAPBEXresItemX 6 2 4" xfId="34401"/>
    <cellStyle name="SAPBEXresItemX 6 2 5" xfId="34402"/>
    <cellStyle name="SAPBEXresItemX 6 2 6" xfId="34403"/>
    <cellStyle name="SAPBEXresItemX 6 3" xfId="34404"/>
    <cellStyle name="SAPBEXresItemX 6 4" xfId="34405"/>
    <cellStyle name="SAPBEXresItemX 6 5" xfId="34406"/>
    <cellStyle name="SAPBEXresItemX 6 6" xfId="34407"/>
    <cellStyle name="SAPBEXresItemX 6 7" xfId="34408"/>
    <cellStyle name="SAPBEXresItemX 6 8" xfId="34409"/>
    <cellStyle name="SAPBEXresItemX 6 9" xfId="34410"/>
    <cellStyle name="SAPBEXresItemX 7" xfId="34411"/>
    <cellStyle name="SAPBEXresItemX 7 10" xfId="34412"/>
    <cellStyle name="SAPBEXresItemX 7 2" xfId="34413"/>
    <cellStyle name="SAPBEXresItemX 7 2 2" xfId="34414"/>
    <cellStyle name="SAPBEXresItemX 7 2 3" xfId="34415"/>
    <cellStyle name="SAPBEXresItemX 7 2 4" xfId="34416"/>
    <cellStyle name="SAPBEXresItemX 7 2 5" xfId="34417"/>
    <cellStyle name="SAPBEXresItemX 7 2 6" xfId="34418"/>
    <cellStyle name="SAPBEXresItemX 7 3" xfId="34419"/>
    <cellStyle name="SAPBEXresItemX 7 4" xfId="34420"/>
    <cellStyle name="SAPBEXresItemX 7 5" xfId="34421"/>
    <cellStyle name="SAPBEXresItemX 7 6" xfId="34422"/>
    <cellStyle name="SAPBEXresItemX 7 7" xfId="34423"/>
    <cellStyle name="SAPBEXresItemX 7 8" xfId="34424"/>
    <cellStyle name="SAPBEXresItemX 7 9" xfId="34425"/>
    <cellStyle name="SAPBEXresItemX 8" xfId="34426"/>
    <cellStyle name="SAPBEXresItemX 8 10" xfId="34427"/>
    <cellStyle name="SAPBEXresItemX 8 2" xfId="34428"/>
    <cellStyle name="SAPBEXresItemX 8 2 2" xfId="34429"/>
    <cellStyle name="SAPBEXresItemX 8 2 3" xfId="34430"/>
    <cellStyle name="SAPBEXresItemX 8 2 4" xfId="34431"/>
    <cellStyle name="SAPBEXresItemX 8 2 5" xfId="34432"/>
    <cellStyle name="SAPBEXresItemX 8 2 6" xfId="34433"/>
    <cellStyle name="SAPBEXresItemX 8 3" xfId="34434"/>
    <cellStyle name="SAPBEXresItemX 8 4" xfId="34435"/>
    <cellStyle name="SAPBEXresItemX 8 5" xfId="34436"/>
    <cellStyle name="SAPBEXresItemX 8 6" xfId="34437"/>
    <cellStyle name="SAPBEXresItemX 8 7" xfId="34438"/>
    <cellStyle name="SAPBEXresItemX 8 8" xfId="34439"/>
    <cellStyle name="SAPBEXresItemX 8 9" xfId="34440"/>
    <cellStyle name="SAPBEXresItemX 9" xfId="34441"/>
    <cellStyle name="SAPBEXresItemX 9 2" xfId="34442"/>
    <cellStyle name="SAPBEXresItemX 9 2 2" xfId="34443"/>
    <cellStyle name="SAPBEXresItemX 9 2 3" xfId="34444"/>
    <cellStyle name="SAPBEXresItemX 9 2 4" xfId="34445"/>
    <cellStyle name="SAPBEXresItemX 9 2 5" xfId="34446"/>
    <cellStyle name="SAPBEXresItemX 9 2 6" xfId="34447"/>
    <cellStyle name="SAPBEXresItemX 9 3" xfId="34448"/>
    <cellStyle name="SAPBEXresItemX 9 4" xfId="34449"/>
    <cellStyle name="SAPBEXresItemX 9 5" xfId="34450"/>
    <cellStyle name="SAPBEXresItemX 9 6" xfId="34451"/>
    <cellStyle name="SAPBEXresItemX 9 7" xfId="34452"/>
    <cellStyle name="SAPBEXresItemX_реестр объектов ЕНЭС" xfId="34453"/>
    <cellStyle name="SAPBEXstdData" xfId="34454"/>
    <cellStyle name="SAPBEXstdData 10" xfId="34455"/>
    <cellStyle name="SAPBEXstdData 10 2" xfId="34456"/>
    <cellStyle name="SAPBEXstdData 10 3" xfId="34457"/>
    <cellStyle name="SAPBEXstdData 10 4" xfId="34458"/>
    <cellStyle name="SAPBEXstdData 10 5" xfId="34459"/>
    <cellStyle name="SAPBEXstdData 10 6" xfId="34460"/>
    <cellStyle name="SAPBEXstdData 11" xfId="34461"/>
    <cellStyle name="SAPBEXstdData 12" xfId="34462"/>
    <cellStyle name="SAPBEXstdData 13" xfId="34463"/>
    <cellStyle name="SAPBEXstdData 14" xfId="34464"/>
    <cellStyle name="SAPBEXstdData 15" xfId="34465"/>
    <cellStyle name="SAPBEXstdData 16" xfId="34466"/>
    <cellStyle name="SAPBEXstdData 17" xfId="34467"/>
    <cellStyle name="SAPBEXstdData 18" xfId="34468"/>
    <cellStyle name="SAPBEXstdData 2" xfId="34469"/>
    <cellStyle name="SAPBEXstdData 2 10" xfId="34470"/>
    <cellStyle name="SAPBEXstdData 2 11" xfId="34471"/>
    <cellStyle name="SAPBEXstdData 2 12" xfId="34472"/>
    <cellStyle name="SAPBEXstdData 2 13" xfId="34473"/>
    <cellStyle name="SAPBEXstdData 2 14" xfId="34474"/>
    <cellStyle name="SAPBEXstdData 2 15" xfId="34475"/>
    <cellStyle name="SAPBEXstdData 2 16" xfId="34476"/>
    <cellStyle name="SAPBEXstdData 2 2" xfId="34477"/>
    <cellStyle name="SAPBEXstdData 2 2 10" xfId="34478"/>
    <cellStyle name="SAPBEXstdData 2 2 11" xfId="34479"/>
    <cellStyle name="SAPBEXstdData 2 2 12" xfId="34480"/>
    <cellStyle name="SAPBEXstdData 2 2 13" xfId="34481"/>
    <cellStyle name="SAPBEXstdData 2 2 14" xfId="34482"/>
    <cellStyle name="SAPBEXstdData 2 2 15" xfId="34483"/>
    <cellStyle name="SAPBEXstdData 2 2 16" xfId="34484"/>
    <cellStyle name="SAPBEXstdData 2 2 2" xfId="34485"/>
    <cellStyle name="SAPBEXstdData 2 2 2 10" xfId="34486"/>
    <cellStyle name="SAPBEXstdData 2 2 2 11" xfId="34487"/>
    <cellStyle name="SAPBEXstdData 2 2 2 12" xfId="34488"/>
    <cellStyle name="SAPBEXstdData 2 2 2 13" xfId="34489"/>
    <cellStyle name="SAPBEXstdData 2 2 2 14" xfId="34490"/>
    <cellStyle name="SAPBEXstdData 2 2 2 2" xfId="34491"/>
    <cellStyle name="SAPBEXstdData 2 2 2 2 2" xfId="34492"/>
    <cellStyle name="SAPBEXstdData 2 2 2 2 3" xfId="34493"/>
    <cellStyle name="SAPBEXstdData 2 2 2 2 4" xfId="34494"/>
    <cellStyle name="SAPBEXstdData 2 2 2 2 5" xfId="34495"/>
    <cellStyle name="SAPBEXstdData 2 2 2 2 6" xfId="34496"/>
    <cellStyle name="SAPBEXstdData 2 2 2 2 7" xfId="34497"/>
    <cellStyle name="SAPBEXstdData 2 2 2 2 8" xfId="34498"/>
    <cellStyle name="SAPBEXstdData 2 2 2 3" xfId="34499"/>
    <cellStyle name="SAPBEXstdData 2 2 2 3 2" xfId="34500"/>
    <cellStyle name="SAPBEXstdData 2 2 2 3 3" xfId="34501"/>
    <cellStyle name="SAPBEXstdData 2 2 2 3 4" xfId="34502"/>
    <cellStyle name="SAPBEXstdData 2 2 2 3 5" xfId="34503"/>
    <cellStyle name="SAPBEXstdData 2 2 2 3 6" xfId="34504"/>
    <cellStyle name="SAPBEXstdData 2 2 2 3 7" xfId="34505"/>
    <cellStyle name="SAPBEXstdData 2 2 2 3 8" xfId="34506"/>
    <cellStyle name="SAPBEXstdData 2 2 2 4" xfId="34507"/>
    <cellStyle name="SAPBEXstdData 2 2 2 4 2" xfId="34508"/>
    <cellStyle name="SAPBEXstdData 2 2 2 4 3" xfId="34509"/>
    <cellStyle name="SAPBEXstdData 2 2 2 4 4" xfId="34510"/>
    <cellStyle name="SAPBEXstdData 2 2 2 4 5" xfId="34511"/>
    <cellStyle name="SAPBEXstdData 2 2 2 4 6" xfId="34512"/>
    <cellStyle name="SAPBEXstdData 2 2 2 4 7" xfId="34513"/>
    <cellStyle name="SAPBEXstdData 2 2 2 4 8" xfId="34514"/>
    <cellStyle name="SAPBEXstdData 2 2 2 5" xfId="34515"/>
    <cellStyle name="SAPBEXstdData 2 2 2 6" xfId="34516"/>
    <cellStyle name="SAPBEXstdData 2 2 2 7" xfId="34517"/>
    <cellStyle name="SAPBEXstdData 2 2 2 8" xfId="34518"/>
    <cellStyle name="SAPBEXstdData 2 2 2 9" xfId="34519"/>
    <cellStyle name="SAPBEXstdData 2 2 3" xfId="34520"/>
    <cellStyle name="SAPBEXstdData 2 2 3 2" xfId="34521"/>
    <cellStyle name="SAPBEXstdData 2 2 3 3" xfId="34522"/>
    <cellStyle name="SAPBEXstdData 2 2 3 4" xfId="34523"/>
    <cellStyle name="SAPBEXstdData 2 2 3 5" xfId="34524"/>
    <cellStyle name="SAPBEXstdData 2 2 3 6" xfId="34525"/>
    <cellStyle name="SAPBEXstdData 2 2 3 7" xfId="34526"/>
    <cellStyle name="SAPBEXstdData 2 2 3 8" xfId="34527"/>
    <cellStyle name="SAPBEXstdData 2 2 4" xfId="34528"/>
    <cellStyle name="SAPBEXstdData 2 2 4 2" xfId="34529"/>
    <cellStyle name="SAPBEXstdData 2 2 4 3" xfId="34530"/>
    <cellStyle name="SAPBEXstdData 2 2 4 4" xfId="34531"/>
    <cellStyle name="SAPBEXstdData 2 2 4 5" xfId="34532"/>
    <cellStyle name="SAPBEXstdData 2 2 4 6" xfId="34533"/>
    <cellStyle name="SAPBEXstdData 2 2 4 7" xfId="34534"/>
    <cellStyle name="SAPBEXstdData 2 2 4 8" xfId="34535"/>
    <cellStyle name="SAPBEXstdData 2 2 5" xfId="34536"/>
    <cellStyle name="SAPBEXstdData 2 2 5 2" xfId="34537"/>
    <cellStyle name="SAPBEXstdData 2 2 5 3" xfId="34538"/>
    <cellStyle name="SAPBEXstdData 2 2 5 4" xfId="34539"/>
    <cellStyle name="SAPBEXstdData 2 2 5 5" xfId="34540"/>
    <cellStyle name="SAPBEXstdData 2 2 5 6" xfId="34541"/>
    <cellStyle name="SAPBEXstdData 2 2 5 7" xfId="34542"/>
    <cellStyle name="SAPBEXstdData 2 2 5 8" xfId="34543"/>
    <cellStyle name="SAPBEXstdData 2 2 6" xfId="34544"/>
    <cellStyle name="SAPBEXstdData 2 2 7" xfId="34545"/>
    <cellStyle name="SAPBEXstdData 2 2 8" xfId="34546"/>
    <cellStyle name="SAPBEXstdData 2 2 9" xfId="34547"/>
    <cellStyle name="SAPBEXstdData 2 3" xfId="34548"/>
    <cellStyle name="SAPBEXstdData 2 3 10" xfId="34549"/>
    <cellStyle name="SAPBEXstdData 2 3 11" xfId="34550"/>
    <cellStyle name="SAPBEXstdData 2 3 12" xfId="34551"/>
    <cellStyle name="SAPBEXstdData 2 3 13" xfId="34552"/>
    <cellStyle name="SAPBEXstdData 2 3 14" xfId="34553"/>
    <cellStyle name="SAPBEXstdData 2 3 2" xfId="34554"/>
    <cellStyle name="SAPBEXstdData 2 3 2 2" xfId="34555"/>
    <cellStyle name="SAPBEXstdData 2 3 2 3" xfId="34556"/>
    <cellStyle name="SAPBEXstdData 2 3 2 4" xfId="34557"/>
    <cellStyle name="SAPBEXstdData 2 3 2 5" xfId="34558"/>
    <cellStyle name="SAPBEXstdData 2 3 2 6" xfId="34559"/>
    <cellStyle name="SAPBEXstdData 2 3 2 7" xfId="34560"/>
    <cellStyle name="SAPBEXstdData 2 3 2 8" xfId="34561"/>
    <cellStyle name="SAPBEXstdData 2 3 3" xfId="34562"/>
    <cellStyle name="SAPBEXstdData 2 3 3 2" xfId="34563"/>
    <cellStyle name="SAPBEXstdData 2 3 3 3" xfId="34564"/>
    <cellStyle name="SAPBEXstdData 2 3 3 4" xfId="34565"/>
    <cellStyle name="SAPBEXstdData 2 3 3 5" xfId="34566"/>
    <cellStyle name="SAPBEXstdData 2 3 3 6" xfId="34567"/>
    <cellStyle name="SAPBEXstdData 2 3 3 7" xfId="34568"/>
    <cellStyle name="SAPBEXstdData 2 3 3 8" xfId="34569"/>
    <cellStyle name="SAPBEXstdData 2 3 4" xfId="34570"/>
    <cellStyle name="SAPBEXstdData 2 3 4 2" xfId="34571"/>
    <cellStyle name="SAPBEXstdData 2 3 4 3" xfId="34572"/>
    <cellStyle name="SAPBEXstdData 2 3 4 4" xfId="34573"/>
    <cellStyle name="SAPBEXstdData 2 3 4 5" xfId="34574"/>
    <cellStyle name="SAPBEXstdData 2 3 4 6" xfId="34575"/>
    <cellStyle name="SAPBEXstdData 2 3 4 7" xfId="34576"/>
    <cellStyle name="SAPBEXstdData 2 3 4 8" xfId="34577"/>
    <cellStyle name="SAPBEXstdData 2 3 5" xfId="34578"/>
    <cellStyle name="SAPBEXstdData 2 3 6" xfId="34579"/>
    <cellStyle name="SAPBEXstdData 2 3 7" xfId="34580"/>
    <cellStyle name="SAPBEXstdData 2 3 8" xfId="34581"/>
    <cellStyle name="SAPBEXstdData 2 3 9" xfId="34582"/>
    <cellStyle name="SAPBEXstdData 2 4" xfId="34583"/>
    <cellStyle name="SAPBEXstdData 2 4 10" xfId="34584"/>
    <cellStyle name="SAPBEXstdData 2 4 2" xfId="34585"/>
    <cellStyle name="SAPBEXstdData 2 4 3" xfId="34586"/>
    <cellStyle name="SAPBEXstdData 2 4 4" xfId="34587"/>
    <cellStyle name="SAPBEXstdData 2 4 5" xfId="34588"/>
    <cellStyle name="SAPBEXstdData 2 4 6" xfId="34589"/>
    <cellStyle name="SAPBEXstdData 2 4 7" xfId="34590"/>
    <cellStyle name="SAPBEXstdData 2 4 8" xfId="34591"/>
    <cellStyle name="SAPBEXstdData 2 4 9" xfId="34592"/>
    <cellStyle name="SAPBEXstdData 2 5" xfId="34593"/>
    <cellStyle name="SAPBEXstdData 2 5 2" xfId="34594"/>
    <cellStyle name="SAPBEXstdData 2 5 3" xfId="34595"/>
    <cellStyle name="SAPBEXstdData 2 5 4" xfId="34596"/>
    <cellStyle name="SAPBEXstdData 2 5 5" xfId="34597"/>
    <cellStyle name="SAPBEXstdData 2 5 6" xfId="34598"/>
    <cellStyle name="SAPBEXstdData 2 5 7" xfId="34599"/>
    <cellStyle name="SAPBEXstdData 2 5 8" xfId="34600"/>
    <cellStyle name="SAPBEXstdData 2 6" xfId="34601"/>
    <cellStyle name="SAPBEXstdData 2 6 2" xfId="34602"/>
    <cellStyle name="SAPBEXstdData 2 6 3" xfId="34603"/>
    <cellStyle name="SAPBEXstdData 2 6 4" xfId="34604"/>
    <cellStyle name="SAPBEXstdData 2 6 5" xfId="34605"/>
    <cellStyle name="SAPBEXstdData 2 6 6" xfId="34606"/>
    <cellStyle name="SAPBEXstdData 2 6 7" xfId="34607"/>
    <cellStyle name="SAPBEXstdData 2 6 8" xfId="34608"/>
    <cellStyle name="SAPBEXstdData 2 7" xfId="34609"/>
    <cellStyle name="SAPBEXstdData 2 8" xfId="34610"/>
    <cellStyle name="SAPBEXstdData 2 9" xfId="34611"/>
    <cellStyle name="SAPBEXstdData 3" xfId="34612"/>
    <cellStyle name="SAPBEXstdData 3 10" xfId="34613"/>
    <cellStyle name="SAPBEXstdData 3 11" xfId="34614"/>
    <cellStyle name="SAPBEXstdData 3 12" xfId="34615"/>
    <cellStyle name="SAPBEXstdData 3 13" xfId="34616"/>
    <cellStyle name="SAPBEXstdData 3 14" xfId="34617"/>
    <cellStyle name="SAPBEXstdData 3 15" xfId="34618"/>
    <cellStyle name="SAPBEXstdData 3 16" xfId="34619"/>
    <cellStyle name="SAPBEXstdData 3 2" xfId="34620"/>
    <cellStyle name="SAPBEXstdData 3 2 10" xfId="34621"/>
    <cellStyle name="SAPBEXstdData 3 2 11" xfId="34622"/>
    <cellStyle name="SAPBEXstdData 3 2 12" xfId="34623"/>
    <cellStyle name="SAPBEXstdData 3 2 13" xfId="34624"/>
    <cellStyle name="SAPBEXstdData 3 2 14" xfId="34625"/>
    <cellStyle name="SAPBEXstdData 3 2 15" xfId="34626"/>
    <cellStyle name="SAPBEXstdData 3 2 16" xfId="34627"/>
    <cellStyle name="SAPBEXstdData 3 2 2" xfId="34628"/>
    <cellStyle name="SAPBEXstdData 3 2 2 10" xfId="34629"/>
    <cellStyle name="SAPBEXstdData 3 2 2 11" xfId="34630"/>
    <cellStyle name="SAPBEXstdData 3 2 2 12" xfId="34631"/>
    <cellStyle name="SAPBEXstdData 3 2 2 2" xfId="34632"/>
    <cellStyle name="SAPBEXstdData 3 2 2 2 2" xfId="34633"/>
    <cellStyle name="SAPBEXstdData 3 2 2 2 3" xfId="34634"/>
    <cellStyle name="SAPBEXstdData 3 2 2 2 4" xfId="34635"/>
    <cellStyle name="SAPBEXstdData 3 2 2 2 5" xfId="34636"/>
    <cellStyle name="SAPBEXstdData 3 2 2 2 6" xfId="34637"/>
    <cellStyle name="SAPBEXstdData 3 2 2 2 7" xfId="34638"/>
    <cellStyle name="SAPBEXstdData 3 2 2 2 8" xfId="34639"/>
    <cellStyle name="SAPBEXstdData 3 2 2 3" xfId="34640"/>
    <cellStyle name="SAPBEXstdData 3 2 2 3 2" xfId="34641"/>
    <cellStyle name="SAPBEXstdData 3 2 2 3 3" xfId="34642"/>
    <cellStyle name="SAPBEXstdData 3 2 2 3 4" xfId="34643"/>
    <cellStyle name="SAPBEXstdData 3 2 2 3 5" xfId="34644"/>
    <cellStyle name="SAPBEXstdData 3 2 2 3 6" xfId="34645"/>
    <cellStyle name="SAPBEXstdData 3 2 2 3 7" xfId="34646"/>
    <cellStyle name="SAPBEXstdData 3 2 2 3 8" xfId="34647"/>
    <cellStyle name="SAPBEXstdData 3 2 2 4" xfId="34648"/>
    <cellStyle name="SAPBEXstdData 3 2 2 4 2" xfId="34649"/>
    <cellStyle name="SAPBEXstdData 3 2 2 4 3" xfId="34650"/>
    <cellStyle name="SAPBEXstdData 3 2 2 4 4" xfId="34651"/>
    <cellStyle name="SAPBEXstdData 3 2 2 4 5" xfId="34652"/>
    <cellStyle name="SAPBEXstdData 3 2 2 4 6" xfId="34653"/>
    <cellStyle name="SAPBEXstdData 3 2 2 4 7" xfId="34654"/>
    <cellStyle name="SAPBEXstdData 3 2 2 4 8" xfId="34655"/>
    <cellStyle name="SAPBEXstdData 3 2 2 5" xfId="34656"/>
    <cellStyle name="SAPBEXstdData 3 2 2 6" xfId="34657"/>
    <cellStyle name="SAPBEXstdData 3 2 2 7" xfId="34658"/>
    <cellStyle name="SAPBEXstdData 3 2 2 8" xfId="34659"/>
    <cellStyle name="SAPBEXstdData 3 2 2 9" xfId="34660"/>
    <cellStyle name="SAPBEXstdData 3 2 3" xfId="34661"/>
    <cellStyle name="SAPBEXstdData 3 2 3 2" xfId="34662"/>
    <cellStyle name="SAPBEXstdData 3 2 3 3" xfId="34663"/>
    <cellStyle name="SAPBEXstdData 3 2 3 4" xfId="34664"/>
    <cellStyle name="SAPBEXstdData 3 2 3 5" xfId="34665"/>
    <cellStyle name="SAPBEXstdData 3 2 3 6" xfId="34666"/>
    <cellStyle name="SAPBEXstdData 3 2 3 7" xfId="34667"/>
    <cellStyle name="SAPBEXstdData 3 2 3 8" xfId="34668"/>
    <cellStyle name="SAPBEXstdData 3 2 4" xfId="34669"/>
    <cellStyle name="SAPBEXstdData 3 2 4 2" xfId="34670"/>
    <cellStyle name="SAPBEXstdData 3 2 4 3" xfId="34671"/>
    <cellStyle name="SAPBEXstdData 3 2 4 4" xfId="34672"/>
    <cellStyle name="SAPBEXstdData 3 2 4 5" xfId="34673"/>
    <cellStyle name="SAPBEXstdData 3 2 4 6" xfId="34674"/>
    <cellStyle name="SAPBEXstdData 3 2 4 7" xfId="34675"/>
    <cellStyle name="SAPBEXstdData 3 2 4 8" xfId="34676"/>
    <cellStyle name="SAPBEXstdData 3 2 5" xfId="34677"/>
    <cellStyle name="SAPBEXstdData 3 2 5 2" xfId="34678"/>
    <cellStyle name="SAPBEXstdData 3 2 5 3" xfId="34679"/>
    <cellStyle name="SAPBEXstdData 3 2 5 4" xfId="34680"/>
    <cellStyle name="SAPBEXstdData 3 2 5 5" xfId="34681"/>
    <cellStyle name="SAPBEXstdData 3 2 5 6" xfId="34682"/>
    <cellStyle name="SAPBEXstdData 3 2 5 7" xfId="34683"/>
    <cellStyle name="SAPBEXstdData 3 2 5 8" xfId="34684"/>
    <cellStyle name="SAPBEXstdData 3 2 6" xfId="34685"/>
    <cellStyle name="SAPBEXstdData 3 2 7" xfId="34686"/>
    <cellStyle name="SAPBEXstdData 3 2 8" xfId="34687"/>
    <cellStyle name="SAPBEXstdData 3 2 9" xfId="34688"/>
    <cellStyle name="SAPBEXstdData 3 3" xfId="34689"/>
    <cellStyle name="SAPBEXstdData 3 3 10" xfId="34690"/>
    <cellStyle name="SAPBEXstdData 3 3 11" xfId="34691"/>
    <cellStyle name="SAPBEXstdData 3 3 12" xfId="34692"/>
    <cellStyle name="SAPBEXstdData 3 3 2" xfId="34693"/>
    <cellStyle name="SAPBEXstdData 3 3 2 2" xfId="34694"/>
    <cellStyle name="SAPBEXstdData 3 3 2 3" xfId="34695"/>
    <cellStyle name="SAPBEXstdData 3 3 2 4" xfId="34696"/>
    <cellStyle name="SAPBEXstdData 3 3 2 5" xfId="34697"/>
    <cellStyle name="SAPBEXstdData 3 3 2 6" xfId="34698"/>
    <cellStyle name="SAPBEXstdData 3 3 2 7" xfId="34699"/>
    <cellStyle name="SAPBEXstdData 3 3 2 8" xfId="34700"/>
    <cellStyle name="SAPBEXstdData 3 3 3" xfId="34701"/>
    <cellStyle name="SAPBEXstdData 3 3 3 2" xfId="34702"/>
    <cellStyle name="SAPBEXstdData 3 3 3 3" xfId="34703"/>
    <cellStyle name="SAPBEXstdData 3 3 3 4" xfId="34704"/>
    <cellStyle name="SAPBEXstdData 3 3 3 5" xfId="34705"/>
    <cellStyle name="SAPBEXstdData 3 3 3 6" xfId="34706"/>
    <cellStyle name="SAPBEXstdData 3 3 3 7" xfId="34707"/>
    <cellStyle name="SAPBEXstdData 3 3 3 8" xfId="34708"/>
    <cellStyle name="SAPBEXstdData 3 3 4" xfId="34709"/>
    <cellStyle name="SAPBEXstdData 3 3 4 2" xfId="34710"/>
    <cellStyle name="SAPBEXstdData 3 3 4 3" xfId="34711"/>
    <cellStyle name="SAPBEXstdData 3 3 4 4" xfId="34712"/>
    <cellStyle name="SAPBEXstdData 3 3 4 5" xfId="34713"/>
    <cellStyle name="SAPBEXstdData 3 3 4 6" xfId="34714"/>
    <cellStyle name="SAPBEXstdData 3 3 4 7" xfId="34715"/>
    <cellStyle name="SAPBEXstdData 3 3 4 8" xfId="34716"/>
    <cellStyle name="SAPBEXstdData 3 3 5" xfId="34717"/>
    <cellStyle name="SAPBEXstdData 3 3 6" xfId="34718"/>
    <cellStyle name="SAPBEXstdData 3 3 7" xfId="34719"/>
    <cellStyle name="SAPBEXstdData 3 3 8" xfId="34720"/>
    <cellStyle name="SAPBEXstdData 3 3 9" xfId="34721"/>
    <cellStyle name="SAPBEXstdData 3 4" xfId="34722"/>
    <cellStyle name="SAPBEXstdData 3 4 2" xfId="34723"/>
    <cellStyle name="SAPBEXstdData 3 4 3" xfId="34724"/>
    <cellStyle name="SAPBEXstdData 3 4 4" xfId="34725"/>
    <cellStyle name="SAPBEXstdData 3 4 5" xfId="34726"/>
    <cellStyle name="SAPBEXstdData 3 4 6" xfId="34727"/>
    <cellStyle name="SAPBEXstdData 3 4 7" xfId="34728"/>
    <cellStyle name="SAPBEXstdData 3 4 8" xfId="34729"/>
    <cellStyle name="SAPBEXstdData 3 5" xfId="34730"/>
    <cellStyle name="SAPBEXstdData 3 5 2" xfId="34731"/>
    <cellStyle name="SAPBEXstdData 3 5 3" xfId="34732"/>
    <cellStyle name="SAPBEXstdData 3 5 4" xfId="34733"/>
    <cellStyle name="SAPBEXstdData 3 5 5" xfId="34734"/>
    <cellStyle name="SAPBEXstdData 3 5 6" xfId="34735"/>
    <cellStyle name="SAPBEXstdData 3 5 7" xfId="34736"/>
    <cellStyle name="SAPBEXstdData 3 5 8" xfId="34737"/>
    <cellStyle name="SAPBEXstdData 3 6" xfId="34738"/>
    <cellStyle name="SAPBEXstdData 3 6 2" xfId="34739"/>
    <cellStyle name="SAPBEXstdData 3 6 3" xfId="34740"/>
    <cellStyle name="SAPBEXstdData 3 6 4" xfId="34741"/>
    <cellStyle name="SAPBEXstdData 3 6 5" xfId="34742"/>
    <cellStyle name="SAPBEXstdData 3 6 6" xfId="34743"/>
    <cellStyle name="SAPBEXstdData 3 6 7" xfId="34744"/>
    <cellStyle name="SAPBEXstdData 3 6 8" xfId="34745"/>
    <cellStyle name="SAPBEXstdData 3 7" xfId="34746"/>
    <cellStyle name="SAPBEXstdData 3 8" xfId="34747"/>
    <cellStyle name="SAPBEXstdData 3 9" xfId="34748"/>
    <cellStyle name="SAPBEXstdData 4" xfId="34749"/>
    <cellStyle name="SAPBEXstdData 4 10" xfId="34750"/>
    <cellStyle name="SAPBEXstdData 4 11" xfId="34751"/>
    <cellStyle name="SAPBEXstdData 4 12" xfId="34752"/>
    <cellStyle name="SAPBEXstdData 4 13" xfId="34753"/>
    <cellStyle name="SAPBEXstdData 4 14" xfId="34754"/>
    <cellStyle name="SAPBEXstdData 4 15" xfId="34755"/>
    <cellStyle name="SAPBEXstdData 4 16" xfId="34756"/>
    <cellStyle name="SAPBEXstdData 4 2" xfId="34757"/>
    <cellStyle name="SAPBEXstdData 4 2 10" xfId="34758"/>
    <cellStyle name="SAPBEXstdData 4 2 11" xfId="34759"/>
    <cellStyle name="SAPBEXstdData 4 2 12" xfId="34760"/>
    <cellStyle name="SAPBEXstdData 4 2 13" xfId="34761"/>
    <cellStyle name="SAPBEXstdData 4 2 14" xfId="34762"/>
    <cellStyle name="SAPBEXstdData 4 2 2" xfId="34763"/>
    <cellStyle name="SAPBEXstdData 4 2 2 10" xfId="34764"/>
    <cellStyle name="SAPBEXstdData 4 2 2 2" xfId="34765"/>
    <cellStyle name="SAPBEXstdData 4 2 2 3" xfId="34766"/>
    <cellStyle name="SAPBEXstdData 4 2 2 4" xfId="34767"/>
    <cellStyle name="SAPBEXstdData 4 2 2 5" xfId="34768"/>
    <cellStyle name="SAPBEXstdData 4 2 2 6" xfId="34769"/>
    <cellStyle name="SAPBEXstdData 4 2 2 7" xfId="34770"/>
    <cellStyle name="SAPBEXstdData 4 2 2 8" xfId="34771"/>
    <cellStyle name="SAPBEXstdData 4 2 2 9" xfId="34772"/>
    <cellStyle name="SAPBEXstdData 4 2 3" xfId="34773"/>
    <cellStyle name="SAPBEXstdData 4 2 3 2" xfId="34774"/>
    <cellStyle name="SAPBEXstdData 4 2 3 3" xfId="34775"/>
    <cellStyle name="SAPBEXstdData 4 2 3 4" xfId="34776"/>
    <cellStyle name="SAPBEXstdData 4 2 3 5" xfId="34777"/>
    <cellStyle name="SAPBEXstdData 4 2 3 6" xfId="34778"/>
    <cellStyle name="SAPBEXstdData 4 2 3 7" xfId="34779"/>
    <cellStyle name="SAPBEXstdData 4 2 3 8" xfId="34780"/>
    <cellStyle name="SAPBEXstdData 4 2 4" xfId="34781"/>
    <cellStyle name="SAPBEXstdData 4 2 4 2" xfId="34782"/>
    <cellStyle name="SAPBEXstdData 4 2 4 3" xfId="34783"/>
    <cellStyle name="SAPBEXstdData 4 2 4 4" xfId="34784"/>
    <cellStyle name="SAPBEXstdData 4 2 4 5" xfId="34785"/>
    <cellStyle name="SAPBEXstdData 4 2 4 6" xfId="34786"/>
    <cellStyle name="SAPBEXstdData 4 2 4 7" xfId="34787"/>
    <cellStyle name="SAPBEXstdData 4 2 4 8" xfId="34788"/>
    <cellStyle name="SAPBEXstdData 4 2 5" xfId="34789"/>
    <cellStyle name="SAPBEXstdData 4 2 6" xfId="34790"/>
    <cellStyle name="SAPBEXstdData 4 2 7" xfId="34791"/>
    <cellStyle name="SAPBEXstdData 4 2 8" xfId="34792"/>
    <cellStyle name="SAPBEXstdData 4 2 9" xfId="34793"/>
    <cellStyle name="SAPBEXstdData 4 3" xfId="34794"/>
    <cellStyle name="SAPBEXstdData 4 3 10" xfId="34795"/>
    <cellStyle name="SAPBEXstdData 4 3 2" xfId="34796"/>
    <cellStyle name="SAPBEXstdData 4 3 3" xfId="34797"/>
    <cellStyle name="SAPBEXstdData 4 3 4" xfId="34798"/>
    <cellStyle name="SAPBEXstdData 4 3 5" xfId="34799"/>
    <cellStyle name="SAPBEXstdData 4 3 6" xfId="34800"/>
    <cellStyle name="SAPBEXstdData 4 3 7" xfId="34801"/>
    <cellStyle name="SAPBEXstdData 4 3 8" xfId="34802"/>
    <cellStyle name="SAPBEXstdData 4 3 9" xfId="34803"/>
    <cellStyle name="SAPBEXstdData 4 4" xfId="34804"/>
    <cellStyle name="SAPBEXstdData 4 4 2" xfId="34805"/>
    <cellStyle name="SAPBEXstdData 4 4 3" xfId="34806"/>
    <cellStyle name="SAPBEXstdData 4 4 4" xfId="34807"/>
    <cellStyle name="SAPBEXstdData 4 4 5" xfId="34808"/>
    <cellStyle name="SAPBEXstdData 4 4 6" xfId="34809"/>
    <cellStyle name="SAPBEXstdData 4 4 7" xfId="34810"/>
    <cellStyle name="SAPBEXstdData 4 4 8" xfId="34811"/>
    <cellStyle name="SAPBEXstdData 4 5" xfId="34812"/>
    <cellStyle name="SAPBEXstdData 4 5 2" xfId="34813"/>
    <cellStyle name="SAPBEXstdData 4 5 3" xfId="34814"/>
    <cellStyle name="SAPBEXstdData 4 5 4" xfId="34815"/>
    <cellStyle name="SAPBEXstdData 4 5 5" xfId="34816"/>
    <cellStyle name="SAPBEXstdData 4 5 6" xfId="34817"/>
    <cellStyle name="SAPBEXstdData 4 5 7" xfId="34818"/>
    <cellStyle name="SAPBEXstdData 4 5 8" xfId="34819"/>
    <cellStyle name="SAPBEXstdData 4 6" xfId="34820"/>
    <cellStyle name="SAPBEXstdData 4 7" xfId="34821"/>
    <cellStyle name="SAPBEXstdData 4 8" xfId="34822"/>
    <cellStyle name="SAPBEXstdData 4 9" xfId="34823"/>
    <cellStyle name="SAPBEXstdData 5" xfId="34824"/>
    <cellStyle name="SAPBEXstdData 5 10" xfId="34825"/>
    <cellStyle name="SAPBEXstdData 5 11" xfId="34826"/>
    <cellStyle name="SAPBEXstdData 5 12" xfId="34827"/>
    <cellStyle name="SAPBEXstdData 5 13" xfId="34828"/>
    <cellStyle name="SAPBEXstdData 5 14" xfId="34829"/>
    <cellStyle name="SAPBEXstdData 5 2" xfId="34830"/>
    <cellStyle name="SAPBEXstdData 5 2 10" xfId="34831"/>
    <cellStyle name="SAPBEXstdData 5 2 2" xfId="34832"/>
    <cellStyle name="SAPBEXstdData 5 2 3" xfId="34833"/>
    <cellStyle name="SAPBEXstdData 5 2 4" xfId="34834"/>
    <cellStyle name="SAPBEXstdData 5 2 5" xfId="34835"/>
    <cellStyle name="SAPBEXstdData 5 2 6" xfId="34836"/>
    <cellStyle name="SAPBEXstdData 5 2 7" xfId="34837"/>
    <cellStyle name="SAPBEXstdData 5 2 8" xfId="34838"/>
    <cellStyle name="SAPBEXstdData 5 2 9" xfId="34839"/>
    <cellStyle name="SAPBEXstdData 5 3" xfId="34840"/>
    <cellStyle name="SAPBEXstdData 5 3 2" xfId="34841"/>
    <cellStyle name="SAPBEXstdData 5 3 3" xfId="34842"/>
    <cellStyle name="SAPBEXstdData 5 3 4" xfId="34843"/>
    <cellStyle name="SAPBEXstdData 5 3 5" xfId="34844"/>
    <cellStyle name="SAPBEXstdData 5 3 6" xfId="34845"/>
    <cellStyle name="SAPBEXstdData 5 3 7" xfId="34846"/>
    <cellStyle name="SAPBEXstdData 5 3 8" xfId="34847"/>
    <cellStyle name="SAPBEXstdData 5 4" xfId="34848"/>
    <cellStyle name="SAPBEXstdData 5 4 2" xfId="34849"/>
    <cellStyle name="SAPBEXstdData 5 4 3" xfId="34850"/>
    <cellStyle name="SAPBEXstdData 5 4 4" xfId="34851"/>
    <cellStyle name="SAPBEXstdData 5 4 5" xfId="34852"/>
    <cellStyle name="SAPBEXstdData 5 4 6" xfId="34853"/>
    <cellStyle name="SAPBEXstdData 5 4 7" xfId="34854"/>
    <cellStyle name="SAPBEXstdData 5 4 8" xfId="34855"/>
    <cellStyle name="SAPBEXstdData 5 5" xfId="34856"/>
    <cellStyle name="SAPBEXstdData 5 6" xfId="34857"/>
    <cellStyle name="SAPBEXstdData 5 7" xfId="34858"/>
    <cellStyle name="SAPBEXstdData 5 8" xfId="34859"/>
    <cellStyle name="SAPBEXstdData 5 9" xfId="34860"/>
    <cellStyle name="SAPBEXstdData 6" xfId="34861"/>
    <cellStyle name="SAPBEXstdData 6 10" xfId="34862"/>
    <cellStyle name="SAPBEXstdData 6 2" xfId="34863"/>
    <cellStyle name="SAPBEXstdData 6 2 2" xfId="34864"/>
    <cellStyle name="SAPBEXstdData 6 2 3" xfId="34865"/>
    <cellStyle name="SAPBEXstdData 6 2 4" xfId="34866"/>
    <cellStyle name="SAPBEXstdData 6 2 5" xfId="34867"/>
    <cellStyle name="SAPBEXstdData 6 2 6" xfId="34868"/>
    <cellStyle name="SAPBEXstdData 6 3" xfId="34869"/>
    <cellStyle name="SAPBEXstdData 6 4" xfId="34870"/>
    <cellStyle name="SAPBEXstdData 6 5" xfId="34871"/>
    <cellStyle name="SAPBEXstdData 6 6" xfId="34872"/>
    <cellStyle name="SAPBEXstdData 6 7" xfId="34873"/>
    <cellStyle name="SAPBEXstdData 6 8" xfId="34874"/>
    <cellStyle name="SAPBEXstdData 6 9" xfId="34875"/>
    <cellStyle name="SAPBEXstdData 7" xfId="34876"/>
    <cellStyle name="SAPBEXstdData 7 10" xfId="34877"/>
    <cellStyle name="SAPBEXstdData 7 2" xfId="34878"/>
    <cellStyle name="SAPBEXstdData 7 2 2" xfId="34879"/>
    <cellStyle name="SAPBEXstdData 7 2 3" xfId="34880"/>
    <cellStyle name="SAPBEXstdData 7 2 4" xfId="34881"/>
    <cellStyle name="SAPBEXstdData 7 2 5" xfId="34882"/>
    <cellStyle name="SAPBEXstdData 7 2 6" xfId="34883"/>
    <cellStyle name="SAPBEXstdData 7 3" xfId="34884"/>
    <cellStyle name="SAPBEXstdData 7 4" xfId="34885"/>
    <cellStyle name="SAPBEXstdData 7 5" xfId="34886"/>
    <cellStyle name="SAPBEXstdData 7 6" xfId="34887"/>
    <cellStyle name="SAPBEXstdData 7 7" xfId="34888"/>
    <cellStyle name="SAPBEXstdData 7 8" xfId="34889"/>
    <cellStyle name="SAPBEXstdData 7 9" xfId="34890"/>
    <cellStyle name="SAPBEXstdData 8" xfId="34891"/>
    <cellStyle name="SAPBEXstdData 8 10" xfId="34892"/>
    <cellStyle name="SAPBEXstdData 8 2" xfId="34893"/>
    <cellStyle name="SAPBEXstdData 8 2 2" xfId="34894"/>
    <cellStyle name="SAPBEXstdData 8 2 3" xfId="34895"/>
    <cellStyle name="SAPBEXstdData 8 2 4" xfId="34896"/>
    <cellStyle name="SAPBEXstdData 8 2 5" xfId="34897"/>
    <cellStyle name="SAPBEXstdData 8 2 6" xfId="34898"/>
    <cellStyle name="SAPBEXstdData 8 3" xfId="34899"/>
    <cellStyle name="SAPBEXstdData 8 4" xfId="34900"/>
    <cellStyle name="SAPBEXstdData 8 5" xfId="34901"/>
    <cellStyle name="SAPBEXstdData 8 6" xfId="34902"/>
    <cellStyle name="SAPBEXstdData 8 7" xfId="34903"/>
    <cellStyle name="SAPBEXstdData 8 8" xfId="34904"/>
    <cellStyle name="SAPBEXstdData 8 9" xfId="34905"/>
    <cellStyle name="SAPBEXstdData 9" xfId="34906"/>
    <cellStyle name="SAPBEXstdData 9 2" xfId="34907"/>
    <cellStyle name="SAPBEXstdData 9 2 2" xfId="34908"/>
    <cellStyle name="SAPBEXstdData 9 2 3" xfId="34909"/>
    <cellStyle name="SAPBEXstdData 9 2 4" xfId="34910"/>
    <cellStyle name="SAPBEXstdData 9 2 5" xfId="34911"/>
    <cellStyle name="SAPBEXstdData 9 2 6" xfId="34912"/>
    <cellStyle name="SAPBEXstdData 9 3" xfId="34913"/>
    <cellStyle name="SAPBEXstdData 9 4" xfId="34914"/>
    <cellStyle name="SAPBEXstdData 9 5" xfId="34915"/>
    <cellStyle name="SAPBEXstdData 9 6" xfId="34916"/>
    <cellStyle name="SAPBEXstdData 9 7" xfId="34917"/>
    <cellStyle name="SAPBEXstdData_реестр объектов ЕНЭС" xfId="34918"/>
    <cellStyle name="SAPBEXstdDataEmph" xfId="34919"/>
    <cellStyle name="SAPBEXstdDataEmph 10" xfId="34920"/>
    <cellStyle name="SAPBEXstdDataEmph 10 2" xfId="34921"/>
    <cellStyle name="SAPBEXstdDataEmph 10 3" xfId="34922"/>
    <cellStyle name="SAPBEXstdDataEmph 10 4" xfId="34923"/>
    <cellStyle name="SAPBEXstdDataEmph 10 5" xfId="34924"/>
    <cellStyle name="SAPBEXstdDataEmph 10 6" xfId="34925"/>
    <cellStyle name="SAPBEXstdDataEmph 11" xfId="34926"/>
    <cellStyle name="SAPBEXstdDataEmph 12" xfId="34927"/>
    <cellStyle name="SAPBEXstdDataEmph 13" xfId="34928"/>
    <cellStyle name="SAPBEXstdDataEmph 14" xfId="34929"/>
    <cellStyle name="SAPBEXstdDataEmph 15" xfId="34930"/>
    <cellStyle name="SAPBEXstdDataEmph 16" xfId="34931"/>
    <cellStyle name="SAPBEXstdDataEmph 17" xfId="34932"/>
    <cellStyle name="SAPBEXstdDataEmph 18" xfId="34933"/>
    <cellStyle name="SAPBEXstdDataEmph 2" xfId="34934"/>
    <cellStyle name="SAPBEXstdDataEmph 2 10" xfId="34935"/>
    <cellStyle name="SAPBEXstdDataEmph 2 11" xfId="34936"/>
    <cellStyle name="SAPBEXstdDataEmph 2 12" xfId="34937"/>
    <cellStyle name="SAPBEXstdDataEmph 2 13" xfId="34938"/>
    <cellStyle name="SAPBEXstdDataEmph 2 14" xfId="34939"/>
    <cellStyle name="SAPBEXstdDataEmph 2 15" xfId="34940"/>
    <cellStyle name="SAPBEXstdDataEmph 2 16" xfId="34941"/>
    <cellStyle name="SAPBEXstdDataEmph 2 2" xfId="34942"/>
    <cellStyle name="SAPBEXstdDataEmph 2 2 10" xfId="34943"/>
    <cellStyle name="SAPBEXstdDataEmph 2 2 11" xfId="34944"/>
    <cellStyle name="SAPBEXstdDataEmph 2 2 12" xfId="34945"/>
    <cellStyle name="SAPBEXstdDataEmph 2 2 13" xfId="34946"/>
    <cellStyle name="SAPBEXstdDataEmph 2 2 14" xfId="34947"/>
    <cellStyle name="SAPBEXstdDataEmph 2 2 15" xfId="34948"/>
    <cellStyle name="SAPBEXstdDataEmph 2 2 16" xfId="34949"/>
    <cellStyle name="SAPBEXstdDataEmph 2 2 2" xfId="34950"/>
    <cellStyle name="SAPBEXstdDataEmph 2 2 2 10" xfId="34951"/>
    <cellStyle name="SAPBEXstdDataEmph 2 2 2 11" xfId="34952"/>
    <cellStyle name="SAPBEXstdDataEmph 2 2 2 12" xfId="34953"/>
    <cellStyle name="SAPBEXstdDataEmph 2 2 2 13" xfId="34954"/>
    <cellStyle name="SAPBEXstdDataEmph 2 2 2 14" xfId="34955"/>
    <cellStyle name="SAPBEXstdDataEmph 2 2 2 2" xfId="34956"/>
    <cellStyle name="SAPBEXstdDataEmph 2 2 2 2 2" xfId="34957"/>
    <cellStyle name="SAPBEXstdDataEmph 2 2 2 2 3" xfId="34958"/>
    <cellStyle name="SAPBEXstdDataEmph 2 2 2 2 4" xfId="34959"/>
    <cellStyle name="SAPBEXstdDataEmph 2 2 2 2 5" xfId="34960"/>
    <cellStyle name="SAPBEXstdDataEmph 2 2 2 2 6" xfId="34961"/>
    <cellStyle name="SAPBEXstdDataEmph 2 2 2 2 7" xfId="34962"/>
    <cellStyle name="SAPBEXstdDataEmph 2 2 2 2 8" xfId="34963"/>
    <cellStyle name="SAPBEXstdDataEmph 2 2 2 3" xfId="34964"/>
    <cellStyle name="SAPBEXstdDataEmph 2 2 2 3 2" xfId="34965"/>
    <cellStyle name="SAPBEXstdDataEmph 2 2 2 3 3" xfId="34966"/>
    <cellStyle name="SAPBEXstdDataEmph 2 2 2 3 4" xfId="34967"/>
    <cellStyle name="SAPBEXstdDataEmph 2 2 2 3 5" xfId="34968"/>
    <cellStyle name="SAPBEXstdDataEmph 2 2 2 3 6" xfId="34969"/>
    <cellStyle name="SAPBEXstdDataEmph 2 2 2 3 7" xfId="34970"/>
    <cellStyle name="SAPBEXstdDataEmph 2 2 2 3 8" xfId="34971"/>
    <cellStyle name="SAPBEXstdDataEmph 2 2 2 4" xfId="34972"/>
    <cellStyle name="SAPBEXstdDataEmph 2 2 2 4 2" xfId="34973"/>
    <cellStyle name="SAPBEXstdDataEmph 2 2 2 4 3" xfId="34974"/>
    <cellStyle name="SAPBEXstdDataEmph 2 2 2 4 4" xfId="34975"/>
    <cellStyle name="SAPBEXstdDataEmph 2 2 2 4 5" xfId="34976"/>
    <cellStyle name="SAPBEXstdDataEmph 2 2 2 4 6" xfId="34977"/>
    <cellStyle name="SAPBEXstdDataEmph 2 2 2 4 7" xfId="34978"/>
    <cellStyle name="SAPBEXstdDataEmph 2 2 2 4 8" xfId="34979"/>
    <cellStyle name="SAPBEXstdDataEmph 2 2 2 5" xfId="34980"/>
    <cellStyle name="SAPBEXstdDataEmph 2 2 2 6" xfId="34981"/>
    <cellStyle name="SAPBEXstdDataEmph 2 2 2 7" xfId="34982"/>
    <cellStyle name="SAPBEXstdDataEmph 2 2 2 8" xfId="34983"/>
    <cellStyle name="SAPBEXstdDataEmph 2 2 2 9" xfId="34984"/>
    <cellStyle name="SAPBEXstdDataEmph 2 2 3" xfId="34985"/>
    <cellStyle name="SAPBEXstdDataEmph 2 2 3 2" xfId="34986"/>
    <cellStyle name="SAPBEXstdDataEmph 2 2 3 3" xfId="34987"/>
    <cellStyle name="SAPBEXstdDataEmph 2 2 3 4" xfId="34988"/>
    <cellStyle name="SAPBEXstdDataEmph 2 2 3 5" xfId="34989"/>
    <cellStyle name="SAPBEXstdDataEmph 2 2 3 6" xfId="34990"/>
    <cellStyle name="SAPBEXstdDataEmph 2 2 3 7" xfId="34991"/>
    <cellStyle name="SAPBEXstdDataEmph 2 2 3 8" xfId="34992"/>
    <cellStyle name="SAPBEXstdDataEmph 2 2 4" xfId="34993"/>
    <cellStyle name="SAPBEXstdDataEmph 2 2 4 2" xfId="34994"/>
    <cellStyle name="SAPBEXstdDataEmph 2 2 4 3" xfId="34995"/>
    <cellStyle name="SAPBEXstdDataEmph 2 2 4 4" xfId="34996"/>
    <cellStyle name="SAPBEXstdDataEmph 2 2 4 5" xfId="34997"/>
    <cellStyle name="SAPBEXstdDataEmph 2 2 4 6" xfId="34998"/>
    <cellStyle name="SAPBEXstdDataEmph 2 2 4 7" xfId="34999"/>
    <cellStyle name="SAPBEXstdDataEmph 2 2 4 8" xfId="35000"/>
    <cellStyle name="SAPBEXstdDataEmph 2 2 5" xfId="35001"/>
    <cellStyle name="SAPBEXstdDataEmph 2 2 5 2" xfId="35002"/>
    <cellStyle name="SAPBEXstdDataEmph 2 2 5 3" xfId="35003"/>
    <cellStyle name="SAPBEXstdDataEmph 2 2 5 4" xfId="35004"/>
    <cellStyle name="SAPBEXstdDataEmph 2 2 5 5" xfId="35005"/>
    <cellStyle name="SAPBEXstdDataEmph 2 2 5 6" xfId="35006"/>
    <cellStyle name="SAPBEXstdDataEmph 2 2 5 7" xfId="35007"/>
    <cellStyle name="SAPBEXstdDataEmph 2 2 5 8" xfId="35008"/>
    <cellStyle name="SAPBEXstdDataEmph 2 2 6" xfId="35009"/>
    <cellStyle name="SAPBEXstdDataEmph 2 2 7" xfId="35010"/>
    <cellStyle name="SAPBEXstdDataEmph 2 2 8" xfId="35011"/>
    <cellStyle name="SAPBEXstdDataEmph 2 2 9" xfId="35012"/>
    <cellStyle name="SAPBEXstdDataEmph 2 3" xfId="35013"/>
    <cellStyle name="SAPBEXstdDataEmph 2 3 10" xfId="35014"/>
    <cellStyle name="SAPBEXstdDataEmph 2 3 11" xfId="35015"/>
    <cellStyle name="SAPBEXstdDataEmph 2 3 12" xfId="35016"/>
    <cellStyle name="SAPBEXstdDataEmph 2 3 13" xfId="35017"/>
    <cellStyle name="SAPBEXstdDataEmph 2 3 14" xfId="35018"/>
    <cellStyle name="SAPBEXstdDataEmph 2 3 2" xfId="35019"/>
    <cellStyle name="SAPBEXstdDataEmph 2 3 2 2" xfId="35020"/>
    <cellStyle name="SAPBEXstdDataEmph 2 3 2 3" xfId="35021"/>
    <cellStyle name="SAPBEXstdDataEmph 2 3 2 4" xfId="35022"/>
    <cellStyle name="SAPBEXstdDataEmph 2 3 2 5" xfId="35023"/>
    <cellStyle name="SAPBEXstdDataEmph 2 3 2 6" xfId="35024"/>
    <cellStyle name="SAPBEXstdDataEmph 2 3 2 7" xfId="35025"/>
    <cellStyle name="SAPBEXstdDataEmph 2 3 2 8" xfId="35026"/>
    <cellStyle name="SAPBEXstdDataEmph 2 3 3" xfId="35027"/>
    <cellStyle name="SAPBEXstdDataEmph 2 3 3 2" xfId="35028"/>
    <cellStyle name="SAPBEXstdDataEmph 2 3 3 3" xfId="35029"/>
    <cellStyle name="SAPBEXstdDataEmph 2 3 3 4" xfId="35030"/>
    <cellStyle name="SAPBEXstdDataEmph 2 3 3 5" xfId="35031"/>
    <cellStyle name="SAPBEXstdDataEmph 2 3 3 6" xfId="35032"/>
    <cellStyle name="SAPBEXstdDataEmph 2 3 3 7" xfId="35033"/>
    <cellStyle name="SAPBEXstdDataEmph 2 3 3 8" xfId="35034"/>
    <cellStyle name="SAPBEXstdDataEmph 2 3 4" xfId="35035"/>
    <cellStyle name="SAPBEXstdDataEmph 2 3 4 2" xfId="35036"/>
    <cellStyle name="SAPBEXstdDataEmph 2 3 4 3" xfId="35037"/>
    <cellStyle name="SAPBEXstdDataEmph 2 3 4 4" xfId="35038"/>
    <cellStyle name="SAPBEXstdDataEmph 2 3 4 5" xfId="35039"/>
    <cellStyle name="SAPBEXstdDataEmph 2 3 4 6" xfId="35040"/>
    <cellStyle name="SAPBEXstdDataEmph 2 3 4 7" xfId="35041"/>
    <cellStyle name="SAPBEXstdDataEmph 2 3 4 8" xfId="35042"/>
    <cellStyle name="SAPBEXstdDataEmph 2 3 5" xfId="35043"/>
    <cellStyle name="SAPBEXstdDataEmph 2 3 6" xfId="35044"/>
    <cellStyle name="SAPBEXstdDataEmph 2 3 7" xfId="35045"/>
    <cellStyle name="SAPBEXstdDataEmph 2 3 8" xfId="35046"/>
    <cellStyle name="SAPBEXstdDataEmph 2 3 9" xfId="35047"/>
    <cellStyle name="SAPBEXstdDataEmph 2 4" xfId="35048"/>
    <cellStyle name="SAPBEXstdDataEmph 2 4 10" xfId="35049"/>
    <cellStyle name="SAPBEXstdDataEmph 2 4 2" xfId="35050"/>
    <cellStyle name="SAPBEXstdDataEmph 2 4 3" xfId="35051"/>
    <cellStyle name="SAPBEXstdDataEmph 2 4 4" xfId="35052"/>
    <cellStyle name="SAPBEXstdDataEmph 2 4 5" xfId="35053"/>
    <cellStyle name="SAPBEXstdDataEmph 2 4 6" xfId="35054"/>
    <cellStyle name="SAPBEXstdDataEmph 2 4 7" xfId="35055"/>
    <cellStyle name="SAPBEXstdDataEmph 2 4 8" xfId="35056"/>
    <cellStyle name="SAPBEXstdDataEmph 2 4 9" xfId="35057"/>
    <cellStyle name="SAPBEXstdDataEmph 2 5" xfId="35058"/>
    <cellStyle name="SAPBEXstdDataEmph 2 5 2" xfId="35059"/>
    <cellStyle name="SAPBEXstdDataEmph 2 5 3" xfId="35060"/>
    <cellStyle name="SAPBEXstdDataEmph 2 5 4" xfId="35061"/>
    <cellStyle name="SAPBEXstdDataEmph 2 5 5" xfId="35062"/>
    <cellStyle name="SAPBEXstdDataEmph 2 5 6" xfId="35063"/>
    <cellStyle name="SAPBEXstdDataEmph 2 5 7" xfId="35064"/>
    <cellStyle name="SAPBEXstdDataEmph 2 5 8" xfId="35065"/>
    <cellStyle name="SAPBEXstdDataEmph 2 6" xfId="35066"/>
    <cellStyle name="SAPBEXstdDataEmph 2 6 2" xfId="35067"/>
    <cellStyle name="SAPBEXstdDataEmph 2 6 3" xfId="35068"/>
    <cellStyle name="SAPBEXstdDataEmph 2 6 4" xfId="35069"/>
    <cellStyle name="SAPBEXstdDataEmph 2 6 5" xfId="35070"/>
    <cellStyle name="SAPBEXstdDataEmph 2 6 6" xfId="35071"/>
    <cellStyle name="SAPBEXstdDataEmph 2 6 7" xfId="35072"/>
    <cellStyle name="SAPBEXstdDataEmph 2 6 8" xfId="35073"/>
    <cellStyle name="SAPBEXstdDataEmph 2 7" xfId="35074"/>
    <cellStyle name="SAPBEXstdDataEmph 2 8" xfId="35075"/>
    <cellStyle name="SAPBEXstdDataEmph 2 9" xfId="35076"/>
    <cellStyle name="SAPBEXstdDataEmph 3" xfId="35077"/>
    <cellStyle name="SAPBEXstdDataEmph 3 10" xfId="35078"/>
    <cellStyle name="SAPBEXstdDataEmph 3 11" xfId="35079"/>
    <cellStyle name="SAPBEXstdDataEmph 3 12" xfId="35080"/>
    <cellStyle name="SAPBEXstdDataEmph 3 13" xfId="35081"/>
    <cellStyle name="SAPBEXstdDataEmph 3 14" xfId="35082"/>
    <cellStyle name="SAPBEXstdDataEmph 3 15" xfId="35083"/>
    <cellStyle name="SAPBEXstdDataEmph 3 16" xfId="35084"/>
    <cellStyle name="SAPBEXstdDataEmph 3 2" xfId="35085"/>
    <cellStyle name="SAPBEXstdDataEmph 3 2 10" xfId="35086"/>
    <cellStyle name="SAPBEXstdDataEmph 3 2 11" xfId="35087"/>
    <cellStyle name="SAPBEXstdDataEmph 3 2 12" xfId="35088"/>
    <cellStyle name="SAPBEXstdDataEmph 3 2 13" xfId="35089"/>
    <cellStyle name="SAPBEXstdDataEmph 3 2 14" xfId="35090"/>
    <cellStyle name="SAPBEXstdDataEmph 3 2 15" xfId="35091"/>
    <cellStyle name="SAPBEXstdDataEmph 3 2 16" xfId="35092"/>
    <cellStyle name="SAPBEXstdDataEmph 3 2 2" xfId="35093"/>
    <cellStyle name="SAPBEXstdDataEmph 3 2 2 10" xfId="35094"/>
    <cellStyle name="SAPBEXstdDataEmph 3 2 2 11" xfId="35095"/>
    <cellStyle name="SAPBEXstdDataEmph 3 2 2 12" xfId="35096"/>
    <cellStyle name="SAPBEXstdDataEmph 3 2 2 2" xfId="35097"/>
    <cellStyle name="SAPBEXstdDataEmph 3 2 2 2 2" xfId="35098"/>
    <cellStyle name="SAPBEXstdDataEmph 3 2 2 2 3" xfId="35099"/>
    <cellStyle name="SAPBEXstdDataEmph 3 2 2 2 4" xfId="35100"/>
    <cellStyle name="SAPBEXstdDataEmph 3 2 2 2 5" xfId="35101"/>
    <cellStyle name="SAPBEXstdDataEmph 3 2 2 2 6" xfId="35102"/>
    <cellStyle name="SAPBEXstdDataEmph 3 2 2 2 7" xfId="35103"/>
    <cellStyle name="SAPBEXstdDataEmph 3 2 2 2 8" xfId="35104"/>
    <cellStyle name="SAPBEXstdDataEmph 3 2 2 3" xfId="35105"/>
    <cellStyle name="SAPBEXstdDataEmph 3 2 2 3 2" xfId="35106"/>
    <cellStyle name="SAPBEXstdDataEmph 3 2 2 3 3" xfId="35107"/>
    <cellStyle name="SAPBEXstdDataEmph 3 2 2 3 4" xfId="35108"/>
    <cellStyle name="SAPBEXstdDataEmph 3 2 2 3 5" xfId="35109"/>
    <cellStyle name="SAPBEXstdDataEmph 3 2 2 3 6" xfId="35110"/>
    <cellStyle name="SAPBEXstdDataEmph 3 2 2 3 7" xfId="35111"/>
    <cellStyle name="SAPBEXstdDataEmph 3 2 2 3 8" xfId="35112"/>
    <cellStyle name="SAPBEXstdDataEmph 3 2 2 4" xfId="35113"/>
    <cellStyle name="SAPBEXstdDataEmph 3 2 2 4 2" xfId="35114"/>
    <cellStyle name="SAPBEXstdDataEmph 3 2 2 4 3" xfId="35115"/>
    <cellStyle name="SAPBEXstdDataEmph 3 2 2 4 4" xfId="35116"/>
    <cellStyle name="SAPBEXstdDataEmph 3 2 2 4 5" xfId="35117"/>
    <cellStyle name="SAPBEXstdDataEmph 3 2 2 4 6" xfId="35118"/>
    <cellStyle name="SAPBEXstdDataEmph 3 2 2 4 7" xfId="35119"/>
    <cellStyle name="SAPBEXstdDataEmph 3 2 2 4 8" xfId="35120"/>
    <cellStyle name="SAPBEXstdDataEmph 3 2 2 5" xfId="35121"/>
    <cellStyle name="SAPBEXstdDataEmph 3 2 2 6" xfId="35122"/>
    <cellStyle name="SAPBEXstdDataEmph 3 2 2 7" xfId="35123"/>
    <cellStyle name="SAPBEXstdDataEmph 3 2 2 8" xfId="35124"/>
    <cellStyle name="SAPBEXstdDataEmph 3 2 2 9" xfId="35125"/>
    <cellStyle name="SAPBEXstdDataEmph 3 2 3" xfId="35126"/>
    <cellStyle name="SAPBEXstdDataEmph 3 2 3 2" xfId="35127"/>
    <cellStyle name="SAPBEXstdDataEmph 3 2 3 3" xfId="35128"/>
    <cellStyle name="SAPBEXstdDataEmph 3 2 3 4" xfId="35129"/>
    <cellStyle name="SAPBEXstdDataEmph 3 2 3 5" xfId="35130"/>
    <cellStyle name="SAPBEXstdDataEmph 3 2 3 6" xfId="35131"/>
    <cellStyle name="SAPBEXstdDataEmph 3 2 3 7" xfId="35132"/>
    <cellStyle name="SAPBEXstdDataEmph 3 2 3 8" xfId="35133"/>
    <cellStyle name="SAPBEXstdDataEmph 3 2 4" xfId="35134"/>
    <cellStyle name="SAPBEXstdDataEmph 3 2 4 2" xfId="35135"/>
    <cellStyle name="SAPBEXstdDataEmph 3 2 4 3" xfId="35136"/>
    <cellStyle name="SAPBEXstdDataEmph 3 2 4 4" xfId="35137"/>
    <cellStyle name="SAPBEXstdDataEmph 3 2 4 5" xfId="35138"/>
    <cellStyle name="SAPBEXstdDataEmph 3 2 4 6" xfId="35139"/>
    <cellStyle name="SAPBEXstdDataEmph 3 2 4 7" xfId="35140"/>
    <cellStyle name="SAPBEXstdDataEmph 3 2 4 8" xfId="35141"/>
    <cellStyle name="SAPBEXstdDataEmph 3 2 5" xfId="35142"/>
    <cellStyle name="SAPBEXstdDataEmph 3 2 5 2" xfId="35143"/>
    <cellStyle name="SAPBEXstdDataEmph 3 2 5 3" xfId="35144"/>
    <cellStyle name="SAPBEXstdDataEmph 3 2 5 4" xfId="35145"/>
    <cellStyle name="SAPBEXstdDataEmph 3 2 5 5" xfId="35146"/>
    <cellStyle name="SAPBEXstdDataEmph 3 2 5 6" xfId="35147"/>
    <cellStyle name="SAPBEXstdDataEmph 3 2 5 7" xfId="35148"/>
    <cellStyle name="SAPBEXstdDataEmph 3 2 5 8" xfId="35149"/>
    <cellStyle name="SAPBEXstdDataEmph 3 2 6" xfId="35150"/>
    <cellStyle name="SAPBEXstdDataEmph 3 2 7" xfId="35151"/>
    <cellStyle name="SAPBEXstdDataEmph 3 2 8" xfId="35152"/>
    <cellStyle name="SAPBEXstdDataEmph 3 2 9" xfId="35153"/>
    <cellStyle name="SAPBEXstdDataEmph 3 3" xfId="35154"/>
    <cellStyle name="SAPBEXstdDataEmph 3 3 10" xfId="35155"/>
    <cellStyle name="SAPBEXstdDataEmph 3 3 11" xfId="35156"/>
    <cellStyle name="SAPBEXstdDataEmph 3 3 12" xfId="35157"/>
    <cellStyle name="SAPBEXstdDataEmph 3 3 2" xfId="35158"/>
    <cellStyle name="SAPBEXstdDataEmph 3 3 2 2" xfId="35159"/>
    <cellStyle name="SAPBEXstdDataEmph 3 3 2 3" xfId="35160"/>
    <cellStyle name="SAPBEXstdDataEmph 3 3 2 4" xfId="35161"/>
    <cellStyle name="SAPBEXstdDataEmph 3 3 2 5" xfId="35162"/>
    <cellStyle name="SAPBEXstdDataEmph 3 3 2 6" xfId="35163"/>
    <cellStyle name="SAPBEXstdDataEmph 3 3 2 7" xfId="35164"/>
    <cellStyle name="SAPBEXstdDataEmph 3 3 2 8" xfId="35165"/>
    <cellStyle name="SAPBEXstdDataEmph 3 3 3" xfId="35166"/>
    <cellStyle name="SAPBEXstdDataEmph 3 3 3 2" xfId="35167"/>
    <cellStyle name="SAPBEXstdDataEmph 3 3 3 3" xfId="35168"/>
    <cellStyle name="SAPBEXstdDataEmph 3 3 3 4" xfId="35169"/>
    <cellStyle name="SAPBEXstdDataEmph 3 3 3 5" xfId="35170"/>
    <cellStyle name="SAPBEXstdDataEmph 3 3 3 6" xfId="35171"/>
    <cellStyle name="SAPBEXstdDataEmph 3 3 3 7" xfId="35172"/>
    <cellStyle name="SAPBEXstdDataEmph 3 3 3 8" xfId="35173"/>
    <cellStyle name="SAPBEXstdDataEmph 3 3 4" xfId="35174"/>
    <cellStyle name="SAPBEXstdDataEmph 3 3 4 2" xfId="35175"/>
    <cellStyle name="SAPBEXstdDataEmph 3 3 4 3" xfId="35176"/>
    <cellStyle name="SAPBEXstdDataEmph 3 3 4 4" xfId="35177"/>
    <cellStyle name="SAPBEXstdDataEmph 3 3 4 5" xfId="35178"/>
    <cellStyle name="SAPBEXstdDataEmph 3 3 4 6" xfId="35179"/>
    <cellStyle name="SAPBEXstdDataEmph 3 3 4 7" xfId="35180"/>
    <cellStyle name="SAPBEXstdDataEmph 3 3 4 8" xfId="35181"/>
    <cellStyle name="SAPBEXstdDataEmph 3 3 5" xfId="35182"/>
    <cellStyle name="SAPBEXstdDataEmph 3 3 6" xfId="35183"/>
    <cellStyle name="SAPBEXstdDataEmph 3 3 7" xfId="35184"/>
    <cellStyle name="SAPBEXstdDataEmph 3 3 8" xfId="35185"/>
    <cellStyle name="SAPBEXstdDataEmph 3 3 9" xfId="35186"/>
    <cellStyle name="SAPBEXstdDataEmph 3 4" xfId="35187"/>
    <cellStyle name="SAPBEXstdDataEmph 3 4 2" xfId="35188"/>
    <cellStyle name="SAPBEXstdDataEmph 3 4 3" xfId="35189"/>
    <cellStyle name="SAPBEXstdDataEmph 3 4 4" xfId="35190"/>
    <cellStyle name="SAPBEXstdDataEmph 3 4 5" xfId="35191"/>
    <cellStyle name="SAPBEXstdDataEmph 3 4 6" xfId="35192"/>
    <cellStyle name="SAPBEXstdDataEmph 3 4 7" xfId="35193"/>
    <cellStyle name="SAPBEXstdDataEmph 3 4 8" xfId="35194"/>
    <cellStyle name="SAPBEXstdDataEmph 3 5" xfId="35195"/>
    <cellStyle name="SAPBEXstdDataEmph 3 5 2" xfId="35196"/>
    <cellStyle name="SAPBEXstdDataEmph 3 5 3" xfId="35197"/>
    <cellStyle name="SAPBEXstdDataEmph 3 5 4" xfId="35198"/>
    <cellStyle name="SAPBEXstdDataEmph 3 5 5" xfId="35199"/>
    <cellStyle name="SAPBEXstdDataEmph 3 5 6" xfId="35200"/>
    <cellStyle name="SAPBEXstdDataEmph 3 5 7" xfId="35201"/>
    <cellStyle name="SAPBEXstdDataEmph 3 5 8" xfId="35202"/>
    <cellStyle name="SAPBEXstdDataEmph 3 6" xfId="35203"/>
    <cellStyle name="SAPBEXstdDataEmph 3 6 2" xfId="35204"/>
    <cellStyle name="SAPBEXstdDataEmph 3 6 3" xfId="35205"/>
    <cellStyle name="SAPBEXstdDataEmph 3 6 4" xfId="35206"/>
    <cellStyle name="SAPBEXstdDataEmph 3 6 5" xfId="35207"/>
    <cellStyle name="SAPBEXstdDataEmph 3 6 6" xfId="35208"/>
    <cellStyle name="SAPBEXstdDataEmph 3 6 7" xfId="35209"/>
    <cellStyle name="SAPBEXstdDataEmph 3 6 8" xfId="35210"/>
    <cellStyle name="SAPBEXstdDataEmph 3 7" xfId="35211"/>
    <cellStyle name="SAPBEXstdDataEmph 3 8" xfId="35212"/>
    <cellStyle name="SAPBEXstdDataEmph 3 9" xfId="35213"/>
    <cellStyle name="SAPBEXstdDataEmph 4" xfId="35214"/>
    <cellStyle name="SAPBEXstdDataEmph 4 10" xfId="35215"/>
    <cellStyle name="SAPBEXstdDataEmph 4 11" xfId="35216"/>
    <cellStyle name="SAPBEXstdDataEmph 4 12" xfId="35217"/>
    <cellStyle name="SAPBEXstdDataEmph 4 13" xfId="35218"/>
    <cellStyle name="SAPBEXstdDataEmph 4 14" xfId="35219"/>
    <cellStyle name="SAPBEXstdDataEmph 4 15" xfId="35220"/>
    <cellStyle name="SAPBEXstdDataEmph 4 16" xfId="35221"/>
    <cellStyle name="SAPBEXstdDataEmph 4 2" xfId="35222"/>
    <cellStyle name="SAPBEXstdDataEmph 4 2 10" xfId="35223"/>
    <cellStyle name="SAPBEXstdDataEmph 4 2 11" xfId="35224"/>
    <cellStyle name="SAPBEXstdDataEmph 4 2 12" xfId="35225"/>
    <cellStyle name="SAPBEXstdDataEmph 4 2 13" xfId="35226"/>
    <cellStyle name="SAPBEXstdDataEmph 4 2 14" xfId="35227"/>
    <cellStyle name="SAPBEXstdDataEmph 4 2 2" xfId="35228"/>
    <cellStyle name="SAPBEXstdDataEmph 4 2 2 10" xfId="35229"/>
    <cellStyle name="SAPBEXstdDataEmph 4 2 2 2" xfId="35230"/>
    <cellStyle name="SAPBEXstdDataEmph 4 2 2 3" xfId="35231"/>
    <cellStyle name="SAPBEXstdDataEmph 4 2 2 4" xfId="35232"/>
    <cellStyle name="SAPBEXstdDataEmph 4 2 2 5" xfId="35233"/>
    <cellStyle name="SAPBEXstdDataEmph 4 2 2 6" xfId="35234"/>
    <cellStyle name="SAPBEXstdDataEmph 4 2 2 7" xfId="35235"/>
    <cellStyle name="SAPBEXstdDataEmph 4 2 2 8" xfId="35236"/>
    <cellStyle name="SAPBEXstdDataEmph 4 2 2 9" xfId="35237"/>
    <cellStyle name="SAPBEXstdDataEmph 4 2 3" xfId="35238"/>
    <cellStyle name="SAPBEXstdDataEmph 4 2 3 2" xfId="35239"/>
    <cellStyle name="SAPBEXstdDataEmph 4 2 3 3" xfId="35240"/>
    <cellStyle name="SAPBEXstdDataEmph 4 2 3 4" xfId="35241"/>
    <cellStyle name="SAPBEXstdDataEmph 4 2 3 5" xfId="35242"/>
    <cellStyle name="SAPBEXstdDataEmph 4 2 3 6" xfId="35243"/>
    <cellStyle name="SAPBEXstdDataEmph 4 2 3 7" xfId="35244"/>
    <cellStyle name="SAPBEXstdDataEmph 4 2 3 8" xfId="35245"/>
    <cellStyle name="SAPBEXstdDataEmph 4 2 4" xfId="35246"/>
    <cellStyle name="SAPBEXstdDataEmph 4 2 4 2" xfId="35247"/>
    <cellStyle name="SAPBEXstdDataEmph 4 2 4 3" xfId="35248"/>
    <cellStyle name="SAPBEXstdDataEmph 4 2 4 4" xfId="35249"/>
    <cellStyle name="SAPBEXstdDataEmph 4 2 4 5" xfId="35250"/>
    <cellStyle name="SAPBEXstdDataEmph 4 2 4 6" xfId="35251"/>
    <cellStyle name="SAPBEXstdDataEmph 4 2 4 7" xfId="35252"/>
    <cellStyle name="SAPBEXstdDataEmph 4 2 4 8" xfId="35253"/>
    <cellStyle name="SAPBEXstdDataEmph 4 2 5" xfId="35254"/>
    <cellStyle name="SAPBEXstdDataEmph 4 2 6" xfId="35255"/>
    <cellStyle name="SAPBEXstdDataEmph 4 2 7" xfId="35256"/>
    <cellStyle name="SAPBEXstdDataEmph 4 2 8" xfId="35257"/>
    <cellStyle name="SAPBEXstdDataEmph 4 2 9" xfId="35258"/>
    <cellStyle name="SAPBEXstdDataEmph 4 3" xfId="35259"/>
    <cellStyle name="SAPBEXstdDataEmph 4 3 10" xfId="35260"/>
    <cellStyle name="SAPBEXstdDataEmph 4 3 2" xfId="35261"/>
    <cellStyle name="SAPBEXstdDataEmph 4 3 3" xfId="35262"/>
    <cellStyle name="SAPBEXstdDataEmph 4 3 4" xfId="35263"/>
    <cellStyle name="SAPBEXstdDataEmph 4 3 5" xfId="35264"/>
    <cellStyle name="SAPBEXstdDataEmph 4 3 6" xfId="35265"/>
    <cellStyle name="SAPBEXstdDataEmph 4 3 7" xfId="35266"/>
    <cellStyle name="SAPBEXstdDataEmph 4 3 8" xfId="35267"/>
    <cellStyle name="SAPBEXstdDataEmph 4 3 9" xfId="35268"/>
    <cellStyle name="SAPBEXstdDataEmph 4 4" xfId="35269"/>
    <cellStyle name="SAPBEXstdDataEmph 4 4 2" xfId="35270"/>
    <cellStyle name="SAPBEXstdDataEmph 4 4 3" xfId="35271"/>
    <cellStyle name="SAPBEXstdDataEmph 4 4 4" xfId="35272"/>
    <cellStyle name="SAPBEXstdDataEmph 4 4 5" xfId="35273"/>
    <cellStyle name="SAPBEXstdDataEmph 4 4 6" xfId="35274"/>
    <cellStyle name="SAPBEXstdDataEmph 4 4 7" xfId="35275"/>
    <cellStyle name="SAPBEXstdDataEmph 4 4 8" xfId="35276"/>
    <cellStyle name="SAPBEXstdDataEmph 4 5" xfId="35277"/>
    <cellStyle name="SAPBEXstdDataEmph 4 5 2" xfId="35278"/>
    <cellStyle name="SAPBEXstdDataEmph 4 5 3" xfId="35279"/>
    <cellStyle name="SAPBEXstdDataEmph 4 5 4" xfId="35280"/>
    <cellStyle name="SAPBEXstdDataEmph 4 5 5" xfId="35281"/>
    <cellStyle name="SAPBEXstdDataEmph 4 5 6" xfId="35282"/>
    <cellStyle name="SAPBEXstdDataEmph 4 5 7" xfId="35283"/>
    <cellStyle name="SAPBEXstdDataEmph 4 5 8" xfId="35284"/>
    <cellStyle name="SAPBEXstdDataEmph 4 6" xfId="35285"/>
    <cellStyle name="SAPBEXstdDataEmph 4 7" xfId="35286"/>
    <cellStyle name="SAPBEXstdDataEmph 4 8" xfId="35287"/>
    <cellStyle name="SAPBEXstdDataEmph 4 9" xfId="35288"/>
    <cellStyle name="SAPBEXstdDataEmph 5" xfId="35289"/>
    <cellStyle name="SAPBEXstdDataEmph 5 10" xfId="35290"/>
    <cellStyle name="SAPBEXstdDataEmph 5 11" xfId="35291"/>
    <cellStyle name="SAPBEXstdDataEmph 5 12" xfId="35292"/>
    <cellStyle name="SAPBEXstdDataEmph 5 13" xfId="35293"/>
    <cellStyle name="SAPBEXstdDataEmph 5 14" xfId="35294"/>
    <cellStyle name="SAPBEXstdDataEmph 5 2" xfId="35295"/>
    <cellStyle name="SAPBEXstdDataEmph 5 2 10" xfId="35296"/>
    <cellStyle name="SAPBEXstdDataEmph 5 2 2" xfId="35297"/>
    <cellStyle name="SAPBEXstdDataEmph 5 2 3" xfId="35298"/>
    <cellStyle name="SAPBEXstdDataEmph 5 2 4" xfId="35299"/>
    <cellStyle name="SAPBEXstdDataEmph 5 2 5" xfId="35300"/>
    <cellStyle name="SAPBEXstdDataEmph 5 2 6" xfId="35301"/>
    <cellStyle name="SAPBEXstdDataEmph 5 2 7" xfId="35302"/>
    <cellStyle name="SAPBEXstdDataEmph 5 2 8" xfId="35303"/>
    <cellStyle name="SAPBEXstdDataEmph 5 2 9" xfId="35304"/>
    <cellStyle name="SAPBEXstdDataEmph 5 3" xfId="35305"/>
    <cellStyle name="SAPBEXstdDataEmph 5 3 2" xfId="35306"/>
    <cellStyle name="SAPBEXstdDataEmph 5 3 3" xfId="35307"/>
    <cellStyle name="SAPBEXstdDataEmph 5 3 4" xfId="35308"/>
    <cellStyle name="SAPBEXstdDataEmph 5 3 5" xfId="35309"/>
    <cellStyle name="SAPBEXstdDataEmph 5 3 6" xfId="35310"/>
    <cellStyle name="SAPBEXstdDataEmph 5 3 7" xfId="35311"/>
    <cellStyle name="SAPBEXstdDataEmph 5 3 8" xfId="35312"/>
    <cellStyle name="SAPBEXstdDataEmph 5 4" xfId="35313"/>
    <cellStyle name="SAPBEXstdDataEmph 5 4 2" xfId="35314"/>
    <cellStyle name="SAPBEXstdDataEmph 5 4 3" xfId="35315"/>
    <cellStyle name="SAPBEXstdDataEmph 5 4 4" xfId="35316"/>
    <cellStyle name="SAPBEXstdDataEmph 5 4 5" xfId="35317"/>
    <cellStyle name="SAPBEXstdDataEmph 5 4 6" xfId="35318"/>
    <cellStyle name="SAPBEXstdDataEmph 5 4 7" xfId="35319"/>
    <cellStyle name="SAPBEXstdDataEmph 5 4 8" xfId="35320"/>
    <cellStyle name="SAPBEXstdDataEmph 5 5" xfId="35321"/>
    <cellStyle name="SAPBEXstdDataEmph 5 6" xfId="35322"/>
    <cellStyle name="SAPBEXstdDataEmph 5 7" xfId="35323"/>
    <cellStyle name="SAPBEXstdDataEmph 5 8" xfId="35324"/>
    <cellStyle name="SAPBEXstdDataEmph 5 9" xfId="35325"/>
    <cellStyle name="SAPBEXstdDataEmph 6" xfId="35326"/>
    <cellStyle name="SAPBEXstdDataEmph 6 10" xfId="35327"/>
    <cellStyle name="SAPBEXstdDataEmph 6 2" xfId="35328"/>
    <cellStyle name="SAPBEXstdDataEmph 6 2 2" xfId="35329"/>
    <cellStyle name="SAPBEXstdDataEmph 6 2 3" xfId="35330"/>
    <cellStyle name="SAPBEXstdDataEmph 6 2 4" xfId="35331"/>
    <cellStyle name="SAPBEXstdDataEmph 6 2 5" xfId="35332"/>
    <cellStyle name="SAPBEXstdDataEmph 6 2 6" xfId="35333"/>
    <cellStyle name="SAPBEXstdDataEmph 6 3" xfId="35334"/>
    <cellStyle name="SAPBEXstdDataEmph 6 4" xfId="35335"/>
    <cellStyle name="SAPBEXstdDataEmph 6 5" xfId="35336"/>
    <cellStyle name="SAPBEXstdDataEmph 6 6" xfId="35337"/>
    <cellStyle name="SAPBEXstdDataEmph 6 7" xfId="35338"/>
    <cellStyle name="SAPBEXstdDataEmph 6 8" xfId="35339"/>
    <cellStyle name="SAPBEXstdDataEmph 6 9" xfId="35340"/>
    <cellStyle name="SAPBEXstdDataEmph 7" xfId="35341"/>
    <cellStyle name="SAPBEXstdDataEmph 7 10" xfId="35342"/>
    <cellStyle name="SAPBEXstdDataEmph 7 2" xfId="35343"/>
    <cellStyle name="SAPBEXstdDataEmph 7 2 2" xfId="35344"/>
    <cellStyle name="SAPBEXstdDataEmph 7 2 3" xfId="35345"/>
    <cellStyle name="SAPBEXstdDataEmph 7 2 4" xfId="35346"/>
    <cellStyle name="SAPBEXstdDataEmph 7 2 5" xfId="35347"/>
    <cellStyle name="SAPBEXstdDataEmph 7 2 6" xfId="35348"/>
    <cellStyle name="SAPBEXstdDataEmph 7 3" xfId="35349"/>
    <cellStyle name="SAPBEXstdDataEmph 7 4" xfId="35350"/>
    <cellStyle name="SAPBEXstdDataEmph 7 5" xfId="35351"/>
    <cellStyle name="SAPBEXstdDataEmph 7 6" xfId="35352"/>
    <cellStyle name="SAPBEXstdDataEmph 7 7" xfId="35353"/>
    <cellStyle name="SAPBEXstdDataEmph 7 8" xfId="35354"/>
    <cellStyle name="SAPBEXstdDataEmph 7 9" xfId="35355"/>
    <cellStyle name="SAPBEXstdDataEmph 8" xfId="35356"/>
    <cellStyle name="SAPBEXstdDataEmph 8 10" xfId="35357"/>
    <cellStyle name="SAPBEXstdDataEmph 8 2" xfId="35358"/>
    <cellStyle name="SAPBEXstdDataEmph 8 2 2" xfId="35359"/>
    <cellStyle name="SAPBEXstdDataEmph 8 2 3" xfId="35360"/>
    <cellStyle name="SAPBEXstdDataEmph 8 2 4" xfId="35361"/>
    <cellStyle name="SAPBEXstdDataEmph 8 2 5" xfId="35362"/>
    <cellStyle name="SAPBEXstdDataEmph 8 2 6" xfId="35363"/>
    <cellStyle name="SAPBEXstdDataEmph 8 3" xfId="35364"/>
    <cellStyle name="SAPBEXstdDataEmph 8 4" xfId="35365"/>
    <cellStyle name="SAPBEXstdDataEmph 8 5" xfId="35366"/>
    <cellStyle name="SAPBEXstdDataEmph 8 6" xfId="35367"/>
    <cellStyle name="SAPBEXstdDataEmph 8 7" xfId="35368"/>
    <cellStyle name="SAPBEXstdDataEmph 8 8" xfId="35369"/>
    <cellStyle name="SAPBEXstdDataEmph 8 9" xfId="35370"/>
    <cellStyle name="SAPBEXstdDataEmph 9" xfId="35371"/>
    <cellStyle name="SAPBEXstdDataEmph 9 2" xfId="35372"/>
    <cellStyle name="SAPBEXstdDataEmph 9 2 2" xfId="35373"/>
    <cellStyle name="SAPBEXstdDataEmph 9 2 3" xfId="35374"/>
    <cellStyle name="SAPBEXstdDataEmph 9 2 4" xfId="35375"/>
    <cellStyle name="SAPBEXstdDataEmph 9 2 5" xfId="35376"/>
    <cellStyle name="SAPBEXstdDataEmph 9 2 6" xfId="35377"/>
    <cellStyle name="SAPBEXstdDataEmph 9 3" xfId="35378"/>
    <cellStyle name="SAPBEXstdDataEmph 9 4" xfId="35379"/>
    <cellStyle name="SAPBEXstdDataEmph 9 5" xfId="35380"/>
    <cellStyle name="SAPBEXstdDataEmph 9 6" xfId="35381"/>
    <cellStyle name="SAPBEXstdDataEmph 9 7" xfId="35382"/>
    <cellStyle name="SAPBEXstdDataEmph_реестр объектов ЕНЭС" xfId="35383"/>
    <cellStyle name="SAPBEXstdItem" xfId="35384"/>
    <cellStyle name="SAPBEXstdItem 10" xfId="35385"/>
    <cellStyle name="SAPBEXstdItem 10 2" xfId="35386"/>
    <cellStyle name="SAPBEXstdItem 10 2 2" xfId="35387"/>
    <cellStyle name="SAPBEXstdItem 10 2 3" xfId="35388"/>
    <cellStyle name="SAPBEXstdItem 10 2 4" xfId="35389"/>
    <cellStyle name="SAPBEXstdItem 10 2 5" xfId="35390"/>
    <cellStyle name="SAPBEXstdItem 10 2 6" xfId="35391"/>
    <cellStyle name="SAPBEXstdItem 10 3" xfId="35392"/>
    <cellStyle name="SAPBEXstdItem 10 4" xfId="35393"/>
    <cellStyle name="SAPBEXstdItem 10 5" xfId="35394"/>
    <cellStyle name="SAPBEXstdItem 10 6" xfId="35395"/>
    <cellStyle name="SAPBEXstdItem 10 7" xfId="35396"/>
    <cellStyle name="SAPBEXstdItem 11" xfId="35397"/>
    <cellStyle name="SAPBEXstdItem 11 2" xfId="35398"/>
    <cellStyle name="SAPBEXstdItem 11 3" xfId="35399"/>
    <cellStyle name="SAPBEXstdItem 11 4" xfId="35400"/>
    <cellStyle name="SAPBEXstdItem 11 5" xfId="35401"/>
    <cellStyle name="SAPBEXstdItem 11 6" xfId="35402"/>
    <cellStyle name="SAPBEXstdItem 12" xfId="35403"/>
    <cellStyle name="SAPBEXstdItem 13" xfId="35404"/>
    <cellStyle name="SAPBEXstdItem 14" xfId="35405"/>
    <cellStyle name="SAPBEXstdItem 15" xfId="35406"/>
    <cellStyle name="SAPBEXstdItem 16" xfId="35407"/>
    <cellStyle name="SAPBEXstdItem 17" xfId="35408"/>
    <cellStyle name="SAPBEXstdItem 18" xfId="35409"/>
    <cellStyle name="SAPBEXstdItem 19" xfId="35410"/>
    <cellStyle name="SAPBEXstdItem 2" xfId="35411"/>
    <cellStyle name="SAPBEXstdItem 2 10" xfId="35412"/>
    <cellStyle name="SAPBEXstdItem 2 11" xfId="35413"/>
    <cellStyle name="SAPBEXstdItem 2 12" xfId="35414"/>
    <cellStyle name="SAPBEXstdItem 2 13" xfId="35415"/>
    <cellStyle name="SAPBEXstdItem 2 14" xfId="35416"/>
    <cellStyle name="SAPBEXstdItem 2 15" xfId="35417"/>
    <cellStyle name="SAPBEXstdItem 2 16" xfId="35418"/>
    <cellStyle name="SAPBEXstdItem 2 2" xfId="35419"/>
    <cellStyle name="SAPBEXstdItem 2 2 10" xfId="35420"/>
    <cellStyle name="SAPBEXstdItem 2 2 11" xfId="35421"/>
    <cellStyle name="SAPBEXstdItem 2 2 12" xfId="35422"/>
    <cellStyle name="SAPBEXstdItem 2 2 13" xfId="35423"/>
    <cellStyle name="SAPBEXstdItem 2 2 14" xfId="35424"/>
    <cellStyle name="SAPBEXstdItem 2 2 15" xfId="35425"/>
    <cellStyle name="SAPBEXstdItem 2 2 16" xfId="35426"/>
    <cellStyle name="SAPBEXstdItem 2 2 2" xfId="35427"/>
    <cellStyle name="SAPBEXstdItem 2 2 2 10" xfId="35428"/>
    <cellStyle name="SAPBEXstdItem 2 2 2 11" xfId="35429"/>
    <cellStyle name="SAPBEXstdItem 2 2 2 12" xfId="35430"/>
    <cellStyle name="SAPBEXstdItem 2 2 2 13" xfId="35431"/>
    <cellStyle name="SAPBEXstdItem 2 2 2 14" xfId="35432"/>
    <cellStyle name="SAPBEXstdItem 2 2 2 2" xfId="35433"/>
    <cellStyle name="SAPBEXstdItem 2 2 2 2 2" xfId="35434"/>
    <cellStyle name="SAPBEXstdItem 2 2 2 2 3" xfId="35435"/>
    <cellStyle name="SAPBEXstdItem 2 2 2 2 4" xfId="35436"/>
    <cellStyle name="SAPBEXstdItem 2 2 2 2 5" xfId="35437"/>
    <cellStyle name="SAPBEXstdItem 2 2 2 2 6" xfId="35438"/>
    <cellStyle name="SAPBEXstdItem 2 2 2 2 7" xfId="35439"/>
    <cellStyle name="SAPBEXstdItem 2 2 2 2 8" xfId="35440"/>
    <cellStyle name="SAPBEXstdItem 2 2 2 3" xfId="35441"/>
    <cellStyle name="SAPBEXstdItem 2 2 2 3 2" xfId="35442"/>
    <cellStyle name="SAPBEXstdItem 2 2 2 3 3" xfId="35443"/>
    <cellStyle name="SAPBEXstdItem 2 2 2 3 4" xfId="35444"/>
    <cellStyle name="SAPBEXstdItem 2 2 2 3 5" xfId="35445"/>
    <cellStyle name="SAPBEXstdItem 2 2 2 3 6" xfId="35446"/>
    <cellStyle name="SAPBEXstdItem 2 2 2 3 7" xfId="35447"/>
    <cellStyle name="SAPBEXstdItem 2 2 2 3 8" xfId="35448"/>
    <cellStyle name="SAPBEXstdItem 2 2 2 4" xfId="35449"/>
    <cellStyle name="SAPBEXstdItem 2 2 2 4 2" xfId="35450"/>
    <cellStyle name="SAPBEXstdItem 2 2 2 4 3" xfId="35451"/>
    <cellStyle name="SAPBEXstdItem 2 2 2 4 4" xfId="35452"/>
    <cellStyle name="SAPBEXstdItem 2 2 2 4 5" xfId="35453"/>
    <cellStyle name="SAPBEXstdItem 2 2 2 4 6" xfId="35454"/>
    <cellStyle name="SAPBEXstdItem 2 2 2 4 7" xfId="35455"/>
    <cellStyle name="SAPBEXstdItem 2 2 2 4 8" xfId="35456"/>
    <cellStyle name="SAPBEXstdItem 2 2 2 5" xfId="35457"/>
    <cellStyle name="SAPBEXstdItem 2 2 2 6" xfId="35458"/>
    <cellStyle name="SAPBEXstdItem 2 2 2 7" xfId="35459"/>
    <cellStyle name="SAPBEXstdItem 2 2 2 8" xfId="35460"/>
    <cellStyle name="SAPBEXstdItem 2 2 2 9" xfId="35461"/>
    <cellStyle name="SAPBEXstdItem 2 2 3" xfId="35462"/>
    <cellStyle name="SAPBEXstdItem 2 2 3 2" xfId="35463"/>
    <cellStyle name="SAPBEXstdItem 2 2 3 3" xfId="35464"/>
    <cellStyle name="SAPBEXstdItem 2 2 3 4" xfId="35465"/>
    <cellStyle name="SAPBEXstdItem 2 2 3 5" xfId="35466"/>
    <cellStyle name="SAPBEXstdItem 2 2 3 6" xfId="35467"/>
    <cellStyle name="SAPBEXstdItem 2 2 3 7" xfId="35468"/>
    <cellStyle name="SAPBEXstdItem 2 2 3 8" xfId="35469"/>
    <cellStyle name="SAPBEXstdItem 2 2 4" xfId="35470"/>
    <cellStyle name="SAPBEXstdItem 2 2 4 2" xfId="35471"/>
    <cellStyle name="SAPBEXstdItem 2 2 4 3" xfId="35472"/>
    <cellStyle name="SAPBEXstdItem 2 2 4 4" xfId="35473"/>
    <cellStyle name="SAPBEXstdItem 2 2 4 5" xfId="35474"/>
    <cellStyle name="SAPBEXstdItem 2 2 4 6" xfId="35475"/>
    <cellStyle name="SAPBEXstdItem 2 2 4 7" xfId="35476"/>
    <cellStyle name="SAPBEXstdItem 2 2 4 8" xfId="35477"/>
    <cellStyle name="SAPBEXstdItem 2 2 5" xfId="35478"/>
    <cellStyle name="SAPBEXstdItem 2 2 5 2" xfId="35479"/>
    <cellStyle name="SAPBEXstdItem 2 2 5 3" xfId="35480"/>
    <cellStyle name="SAPBEXstdItem 2 2 5 4" xfId="35481"/>
    <cellStyle name="SAPBEXstdItem 2 2 5 5" xfId="35482"/>
    <cellStyle name="SAPBEXstdItem 2 2 5 6" xfId="35483"/>
    <cellStyle name="SAPBEXstdItem 2 2 5 7" xfId="35484"/>
    <cellStyle name="SAPBEXstdItem 2 2 5 8" xfId="35485"/>
    <cellStyle name="SAPBEXstdItem 2 2 6" xfId="35486"/>
    <cellStyle name="SAPBEXstdItem 2 2 7" xfId="35487"/>
    <cellStyle name="SAPBEXstdItem 2 2 8" xfId="35488"/>
    <cellStyle name="SAPBEXstdItem 2 2 9" xfId="35489"/>
    <cellStyle name="SAPBEXstdItem 2 3" xfId="35490"/>
    <cellStyle name="SAPBEXstdItem 2 3 10" xfId="35491"/>
    <cellStyle name="SAPBEXstdItem 2 3 11" xfId="35492"/>
    <cellStyle name="SAPBEXstdItem 2 3 12" xfId="35493"/>
    <cellStyle name="SAPBEXstdItem 2 3 13" xfId="35494"/>
    <cellStyle name="SAPBEXstdItem 2 3 14" xfId="35495"/>
    <cellStyle name="SAPBEXstdItem 2 3 2" xfId="35496"/>
    <cellStyle name="SAPBEXstdItem 2 3 2 2" xfId="35497"/>
    <cellStyle name="SAPBEXstdItem 2 3 2 3" xfId="35498"/>
    <cellStyle name="SAPBEXstdItem 2 3 2 4" xfId="35499"/>
    <cellStyle name="SAPBEXstdItem 2 3 2 5" xfId="35500"/>
    <cellStyle name="SAPBEXstdItem 2 3 2 6" xfId="35501"/>
    <cellStyle name="SAPBEXstdItem 2 3 2 7" xfId="35502"/>
    <cellStyle name="SAPBEXstdItem 2 3 2 8" xfId="35503"/>
    <cellStyle name="SAPBEXstdItem 2 3 3" xfId="35504"/>
    <cellStyle name="SAPBEXstdItem 2 3 3 2" xfId="35505"/>
    <cellStyle name="SAPBEXstdItem 2 3 3 3" xfId="35506"/>
    <cellStyle name="SAPBEXstdItem 2 3 3 4" xfId="35507"/>
    <cellStyle name="SAPBEXstdItem 2 3 3 5" xfId="35508"/>
    <cellStyle name="SAPBEXstdItem 2 3 3 6" xfId="35509"/>
    <cellStyle name="SAPBEXstdItem 2 3 3 7" xfId="35510"/>
    <cellStyle name="SAPBEXstdItem 2 3 3 8" xfId="35511"/>
    <cellStyle name="SAPBEXstdItem 2 3 4" xfId="35512"/>
    <cellStyle name="SAPBEXstdItem 2 3 4 2" xfId="35513"/>
    <cellStyle name="SAPBEXstdItem 2 3 4 3" xfId="35514"/>
    <cellStyle name="SAPBEXstdItem 2 3 4 4" xfId="35515"/>
    <cellStyle name="SAPBEXstdItem 2 3 4 5" xfId="35516"/>
    <cellStyle name="SAPBEXstdItem 2 3 4 6" xfId="35517"/>
    <cellStyle name="SAPBEXstdItem 2 3 4 7" xfId="35518"/>
    <cellStyle name="SAPBEXstdItem 2 3 4 8" xfId="35519"/>
    <cellStyle name="SAPBEXstdItem 2 3 5" xfId="35520"/>
    <cellStyle name="SAPBEXstdItem 2 3 6" xfId="35521"/>
    <cellStyle name="SAPBEXstdItem 2 3 7" xfId="35522"/>
    <cellStyle name="SAPBEXstdItem 2 3 8" xfId="35523"/>
    <cellStyle name="SAPBEXstdItem 2 3 9" xfId="35524"/>
    <cellStyle name="SAPBEXstdItem 2 4" xfId="35525"/>
    <cellStyle name="SAPBEXstdItem 2 4 10" xfId="35526"/>
    <cellStyle name="SAPBEXstdItem 2 4 2" xfId="35527"/>
    <cellStyle name="SAPBEXstdItem 2 4 3" xfId="35528"/>
    <cellStyle name="SAPBEXstdItem 2 4 4" xfId="35529"/>
    <cellStyle name="SAPBEXstdItem 2 4 5" xfId="35530"/>
    <cellStyle name="SAPBEXstdItem 2 4 6" xfId="35531"/>
    <cellStyle name="SAPBEXstdItem 2 4 7" xfId="35532"/>
    <cellStyle name="SAPBEXstdItem 2 4 8" xfId="35533"/>
    <cellStyle name="SAPBEXstdItem 2 4 9" xfId="35534"/>
    <cellStyle name="SAPBEXstdItem 2 5" xfId="35535"/>
    <cellStyle name="SAPBEXstdItem 2 5 2" xfId="35536"/>
    <cellStyle name="SAPBEXstdItem 2 5 3" xfId="35537"/>
    <cellStyle name="SAPBEXstdItem 2 5 4" xfId="35538"/>
    <cellStyle name="SAPBEXstdItem 2 5 5" xfId="35539"/>
    <cellStyle name="SAPBEXstdItem 2 5 6" xfId="35540"/>
    <cellStyle name="SAPBEXstdItem 2 5 7" xfId="35541"/>
    <cellStyle name="SAPBEXstdItem 2 5 8" xfId="35542"/>
    <cellStyle name="SAPBEXstdItem 2 6" xfId="35543"/>
    <cellStyle name="SAPBEXstdItem 2 6 2" xfId="35544"/>
    <cellStyle name="SAPBEXstdItem 2 6 3" xfId="35545"/>
    <cellStyle name="SAPBEXstdItem 2 6 4" xfId="35546"/>
    <cellStyle name="SAPBEXstdItem 2 6 5" xfId="35547"/>
    <cellStyle name="SAPBEXstdItem 2 6 6" xfId="35548"/>
    <cellStyle name="SAPBEXstdItem 2 6 7" xfId="35549"/>
    <cellStyle name="SAPBEXstdItem 2 6 8" xfId="35550"/>
    <cellStyle name="SAPBEXstdItem 2 7" xfId="35551"/>
    <cellStyle name="SAPBEXstdItem 2 8" xfId="35552"/>
    <cellStyle name="SAPBEXstdItem 2 9" xfId="35553"/>
    <cellStyle name="SAPBEXstdItem 3" xfId="35554"/>
    <cellStyle name="SAPBEXstdItem 3 10" xfId="35555"/>
    <cellStyle name="SAPBEXstdItem 3 11" xfId="35556"/>
    <cellStyle name="SAPBEXstdItem 3 12" xfId="35557"/>
    <cellStyle name="SAPBEXstdItem 3 13" xfId="35558"/>
    <cellStyle name="SAPBEXstdItem 3 14" xfId="35559"/>
    <cellStyle name="SAPBEXstdItem 3 15" xfId="35560"/>
    <cellStyle name="SAPBEXstdItem 3 16" xfId="35561"/>
    <cellStyle name="SAPBEXstdItem 3 2" xfId="35562"/>
    <cellStyle name="SAPBEXstdItem 3 2 10" xfId="35563"/>
    <cellStyle name="SAPBEXstdItem 3 2 11" xfId="35564"/>
    <cellStyle name="SAPBEXstdItem 3 2 12" xfId="35565"/>
    <cellStyle name="SAPBEXstdItem 3 2 13" xfId="35566"/>
    <cellStyle name="SAPBEXstdItem 3 2 14" xfId="35567"/>
    <cellStyle name="SAPBEXstdItem 3 2 15" xfId="35568"/>
    <cellStyle name="SAPBEXstdItem 3 2 16" xfId="35569"/>
    <cellStyle name="SAPBEXstdItem 3 2 2" xfId="35570"/>
    <cellStyle name="SAPBEXstdItem 3 2 2 10" xfId="35571"/>
    <cellStyle name="SAPBEXstdItem 3 2 2 11" xfId="35572"/>
    <cellStyle name="SAPBEXstdItem 3 2 2 12" xfId="35573"/>
    <cellStyle name="SAPBEXstdItem 3 2 2 2" xfId="35574"/>
    <cellStyle name="SAPBEXstdItem 3 2 2 2 2" xfId="35575"/>
    <cellStyle name="SAPBEXstdItem 3 2 2 2 3" xfId="35576"/>
    <cellStyle name="SAPBEXstdItem 3 2 2 2 4" xfId="35577"/>
    <cellStyle name="SAPBEXstdItem 3 2 2 2 5" xfId="35578"/>
    <cellStyle name="SAPBEXstdItem 3 2 2 2 6" xfId="35579"/>
    <cellStyle name="SAPBEXstdItem 3 2 2 2 7" xfId="35580"/>
    <cellStyle name="SAPBEXstdItem 3 2 2 2 8" xfId="35581"/>
    <cellStyle name="SAPBEXstdItem 3 2 2 3" xfId="35582"/>
    <cellStyle name="SAPBEXstdItem 3 2 2 3 2" xfId="35583"/>
    <cellStyle name="SAPBEXstdItem 3 2 2 3 3" xfId="35584"/>
    <cellStyle name="SAPBEXstdItem 3 2 2 3 4" xfId="35585"/>
    <cellStyle name="SAPBEXstdItem 3 2 2 3 5" xfId="35586"/>
    <cellStyle name="SAPBEXstdItem 3 2 2 3 6" xfId="35587"/>
    <cellStyle name="SAPBEXstdItem 3 2 2 3 7" xfId="35588"/>
    <cellStyle name="SAPBEXstdItem 3 2 2 3 8" xfId="35589"/>
    <cellStyle name="SAPBEXstdItem 3 2 2 4" xfId="35590"/>
    <cellStyle name="SAPBEXstdItem 3 2 2 4 2" xfId="35591"/>
    <cellStyle name="SAPBEXstdItem 3 2 2 4 3" xfId="35592"/>
    <cellStyle name="SAPBEXstdItem 3 2 2 4 4" xfId="35593"/>
    <cellStyle name="SAPBEXstdItem 3 2 2 4 5" xfId="35594"/>
    <cellStyle name="SAPBEXstdItem 3 2 2 4 6" xfId="35595"/>
    <cellStyle name="SAPBEXstdItem 3 2 2 4 7" xfId="35596"/>
    <cellStyle name="SAPBEXstdItem 3 2 2 4 8" xfId="35597"/>
    <cellStyle name="SAPBEXstdItem 3 2 2 5" xfId="35598"/>
    <cellStyle name="SAPBEXstdItem 3 2 2 6" xfId="35599"/>
    <cellStyle name="SAPBEXstdItem 3 2 2 7" xfId="35600"/>
    <cellStyle name="SAPBEXstdItem 3 2 2 8" xfId="35601"/>
    <cellStyle name="SAPBEXstdItem 3 2 2 9" xfId="35602"/>
    <cellStyle name="SAPBEXstdItem 3 2 3" xfId="35603"/>
    <cellStyle name="SAPBEXstdItem 3 2 3 2" xfId="35604"/>
    <cellStyle name="SAPBEXstdItem 3 2 3 3" xfId="35605"/>
    <cellStyle name="SAPBEXstdItem 3 2 3 4" xfId="35606"/>
    <cellStyle name="SAPBEXstdItem 3 2 3 5" xfId="35607"/>
    <cellStyle name="SAPBEXstdItem 3 2 3 6" xfId="35608"/>
    <cellStyle name="SAPBEXstdItem 3 2 3 7" xfId="35609"/>
    <cellStyle name="SAPBEXstdItem 3 2 3 8" xfId="35610"/>
    <cellStyle name="SAPBEXstdItem 3 2 4" xfId="35611"/>
    <cellStyle name="SAPBEXstdItem 3 2 4 2" xfId="35612"/>
    <cellStyle name="SAPBEXstdItem 3 2 4 3" xfId="35613"/>
    <cellStyle name="SAPBEXstdItem 3 2 4 4" xfId="35614"/>
    <cellStyle name="SAPBEXstdItem 3 2 4 5" xfId="35615"/>
    <cellStyle name="SAPBEXstdItem 3 2 4 6" xfId="35616"/>
    <cellStyle name="SAPBEXstdItem 3 2 4 7" xfId="35617"/>
    <cellStyle name="SAPBEXstdItem 3 2 4 8" xfId="35618"/>
    <cellStyle name="SAPBEXstdItem 3 2 5" xfId="35619"/>
    <cellStyle name="SAPBEXstdItem 3 2 5 2" xfId="35620"/>
    <cellStyle name="SAPBEXstdItem 3 2 5 3" xfId="35621"/>
    <cellStyle name="SAPBEXstdItem 3 2 5 4" xfId="35622"/>
    <cellStyle name="SAPBEXstdItem 3 2 5 5" xfId="35623"/>
    <cellStyle name="SAPBEXstdItem 3 2 5 6" xfId="35624"/>
    <cellStyle name="SAPBEXstdItem 3 2 5 7" xfId="35625"/>
    <cellStyle name="SAPBEXstdItem 3 2 5 8" xfId="35626"/>
    <cellStyle name="SAPBEXstdItem 3 2 6" xfId="35627"/>
    <cellStyle name="SAPBEXstdItem 3 2 7" xfId="35628"/>
    <cellStyle name="SAPBEXstdItem 3 2 8" xfId="35629"/>
    <cellStyle name="SAPBEXstdItem 3 2 9" xfId="35630"/>
    <cellStyle name="SAPBEXstdItem 3 3" xfId="35631"/>
    <cellStyle name="SAPBEXstdItem 3 3 10" xfId="35632"/>
    <cellStyle name="SAPBEXstdItem 3 3 11" xfId="35633"/>
    <cellStyle name="SAPBEXstdItem 3 3 12" xfId="35634"/>
    <cellStyle name="SAPBEXstdItem 3 3 2" xfId="35635"/>
    <cellStyle name="SAPBEXstdItem 3 3 2 2" xfId="35636"/>
    <cellStyle name="SAPBEXstdItem 3 3 2 3" xfId="35637"/>
    <cellStyle name="SAPBEXstdItem 3 3 2 4" xfId="35638"/>
    <cellStyle name="SAPBEXstdItem 3 3 2 5" xfId="35639"/>
    <cellStyle name="SAPBEXstdItem 3 3 2 6" xfId="35640"/>
    <cellStyle name="SAPBEXstdItem 3 3 2 7" xfId="35641"/>
    <cellStyle name="SAPBEXstdItem 3 3 2 8" xfId="35642"/>
    <cellStyle name="SAPBEXstdItem 3 3 3" xfId="35643"/>
    <cellStyle name="SAPBEXstdItem 3 3 3 2" xfId="35644"/>
    <cellStyle name="SAPBEXstdItem 3 3 3 3" xfId="35645"/>
    <cellStyle name="SAPBEXstdItem 3 3 3 4" xfId="35646"/>
    <cellStyle name="SAPBEXstdItem 3 3 3 5" xfId="35647"/>
    <cellStyle name="SAPBEXstdItem 3 3 3 6" xfId="35648"/>
    <cellStyle name="SAPBEXstdItem 3 3 3 7" xfId="35649"/>
    <cellStyle name="SAPBEXstdItem 3 3 3 8" xfId="35650"/>
    <cellStyle name="SAPBEXstdItem 3 3 4" xfId="35651"/>
    <cellStyle name="SAPBEXstdItem 3 3 4 2" xfId="35652"/>
    <cellStyle name="SAPBEXstdItem 3 3 4 3" xfId="35653"/>
    <cellStyle name="SAPBEXstdItem 3 3 4 4" xfId="35654"/>
    <cellStyle name="SAPBEXstdItem 3 3 4 5" xfId="35655"/>
    <cellStyle name="SAPBEXstdItem 3 3 4 6" xfId="35656"/>
    <cellStyle name="SAPBEXstdItem 3 3 4 7" xfId="35657"/>
    <cellStyle name="SAPBEXstdItem 3 3 4 8" xfId="35658"/>
    <cellStyle name="SAPBEXstdItem 3 3 5" xfId="35659"/>
    <cellStyle name="SAPBEXstdItem 3 3 6" xfId="35660"/>
    <cellStyle name="SAPBEXstdItem 3 3 7" xfId="35661"/>
    <cellStyle name="SAPBEXstdItem 3 3 8" xfId="35662"/>
    <cellStyle name="SAPBEXstdItem 3 3 9" xfId="35663"/>
    <cellStyle name="SAPBEXstdItem 3 4" xfId="35664"/>
    <cellStyle name="SAPBEXstdItem 3 4 2" xfId="35665"/>
    <cellStyle name="SAPBEXstdItem 3 4 3" xfId="35666"/>
    <cellStyle name="SAPBEXstdItem 3 4 4" xfId="35667"/>
    <cellStyle name="SAPBEXstdItem 3 4 5" xfId="35668"/>
    <cellStyle name="SAPBEXstdItem 3 4 6" xfId="35669"/>
    <cellStyle name="SAPBEXstdItem 3 4 7" xfId="35670"/>
    <cellStyle name="SAPBEXstdItem 3 4 8" xfId="35671"/>
    <cellStyle name="SAPBEXstdItem 3 5" xfId="35672"/>
    <cellStyle name="SAPBEXstdItem 3 5 2" xfId="35673"/>
    <cellStyle name="SAPBEXstdItem 3 5 3" xfId="35674"/>
    <cellStyle name="SAPBEXstdItem 3 5 4" xfId="35675"/>
    <cellStyle name="SAPBEXstdItem 3 5 5" xfId="35676"/>
    <cellStyle name="SAPBEXstdItem 3 5 6" xfId="35677"/>
    <cellStyle name="SAPBEXstdItem 3 5 7" xfId="35678"/>
    <cellStyle name="SAPBEXstdItem 3 5 8" xfId="35679"/>
    <cellStyle name="SAPBEXstdItem 3 6" xfId="35680"/>
    <cellStyle name="SAPBEXstdItem 3 6 2" xfId="35681"/>
    <cellStyle name="SAPBEXstdItem 3 6 3" xfId="35682"/>
    <cellStyle name="SAPBEXstdItem 3 6 4" xfId="35683"/>
    <cellStyle name="SAPBEXstdItem 3 6 5" xfId="35684"/>
    <cellStyle name="SAPBEXstdItem 3 6 6" xfId="35685"/>
    <cellStyle name="SAPBEXstdItem 3 6 7" xfId="35686"/>
    <cellStyle name="SAPBEXstdItem 3 6 8" xfId="35687"/>
    <cellStyle name="SAPBEXstdItem 3 7" xfId="35688"/>
    <cellStyle name="SAPBEXstdItem 3 8" xfId="35689"/>
    <cellStyle name="SAPBEXstdItem 3 9" xfId="35690"/>
    <cellStyle name="SAPBEXstdItem 4" xfId="35691"/>
    <cellStyle name="SAPBEXstdItem 4 10" xfId="35692"/>
    <cellStyle name="SAPBEXstdItem 4 11" xfId="35693"/>
    <cellStyle name="SAPBEXstdItem 4 12" xfId="35694"/>
    <cellStyle name="SAPBEXstdItem 4 13" xfId="35695"/>
    <cellStyle name="SAPBEXstdItem 4 14" xfId="35696"/>
    <cellStyle name="SAPBEXstdItem 4 15" xfId="35697"/>
    <cellStyle name="SAPBEXstdItem 4 16" xfId="35698"/>
    <cellStyle name="SAPBEXstdItem 4 2" xfId="35699"/>
    <cellStyle name="SAPBEXstdItem 4 2 10" xfId="35700"/>
    <cellStyle name="SAPBEXstdItem 4 2 11" xfId="35701"/>
    <cellStyle name="SAPBEXstdItem 4 2 12" xfId="35702"/>
    <cellStyle name="SAPBEXstdItem 4 2 13" xfId="35703"/>
    <cellStyle name="SAPBEXstdItem 4 2 14" xfId="35704"/>
    <cellStyle name="SAPBEXstdItem 4 2 15" xfId="35705"/>
    <cellStyle name="SAPBEXstdItem 4 2 16" xfId="35706"/>
    <cellStyle name="SAPBEXstdItem 4 2 2" xfId="35707"/>
    <cellStyle name="SAPBEXstdItem 4 2 2 10" xfId="35708"/>
    <cellStyle name="SAPBEXstdItem 4 2 2 11" xfId="35709"/>
    <cellStyle name="SAPBEXstdItem 4 2 2 12" xfId="35710"/>
    <cellStyle name="SAPBEXstdItem 4 2 2 13" xfId="35711"/>
    <cellStyle name="SAPBEXstdItem 4 2 2 14" xfId="35712"/>
    <cellStyle name="SAPBEXstdItem 4 2 2 2" xfId="35713"/>
    <cellStyle name="SAPBEXstdItem 4 2 2 2 2" xfId="35714"/>
    <cellStyle name="SAPBEXstdItem 4 2 2 2 3" xfId="35715"/>
    <cellStyle name="SAPBEXstdItem 4 2 2 2 4" xfId="35716"/>
    <cellStyle name="SAPBEXstdItem 4 2 2 2 5" xfId="35717"/>
    <cellStyle name="SAPBEXstdItem 4 2 2 2 6" xfId="35718"/>
    <cellStyle name="SAPBEXstdItem 4 2 2 2 7" xfId="35719"/>
    <cellStyle name="SAPBEXstdItem 4 2 2 2 8" xfId="35720"/>
    <cellStyle name="SAPBEXstdItem 4 2 2 3" xfId="35721"/>
    <cellStyle name="SAPBEXstdItem 4 2 2 3 2" xfId="35722"/>
    <cellStyle name="SAPBEXstdItem 4 2 2 3 3" xfId="35723"/>
    <cellStyle name="SAPBEXstdItem 4 2 2 3 4" xfId="35724"/>
    <cellStyle name="SAPBEXstdItem 4 2 2 3 5" xfId="35725"/>
    <cellStyle name="SAPBEXstdItem 4 2 2 3 6" xfId="35726"/>
    <cellStyle name="SAPBEXstdItem 4 2 2 3 7" xfId="35727"/>
    <cellStyle name="SAPBEXstdItem 4 2 2 3 8" xfId="35728"/>
    <cellStyle name="SAPBEXstdItem 4 2 2 4" xfId="35729"/>
    <cellStyle name="SAPBEXstdItem 4 2 2 4 2" xfId="35730"/>
    <cellStyle name="SAPBEXstdItem 4 2 2 4 3" xfId="35731"/>
    <cellStyle name="SAPBEXstdItem 4 2 2 4 4" xfId="35732"/>
    <cellStyle name="SAPBEXstdItem 4 2 2 4 5" xfId="35733"/>
    <cellStyle name="SAPBEXstdItem 4 2 2 4 6" xfId="35734"/>
    <cellStyle name="SAPBEXstdItem 4 2 2 4 7" xfId="35735"/>
    <cellStyle name="SAPBEXstdItem 4 2 2 4 8" xfId="35736"/>
    <cellStyle name="SAPBEXstdItem 4 2 2 5" xfId="35737"/>
    <cellStyle name="SAPBEXstdItem 4 2 2 6" xfId="35738"/>
    <cellStyle name="SAPBEXstdItem 4 2 2 7" xfId="35739"/>
    <cellStyle name="SAPBEXstdItem 4 2 2 8" xfId="35740"/>
    <cellStyle name="SAPBEXstdItem 4 2 2 9" xfId="35741"/>
    <cellStyle name="SAPBEXstdItem 4 2 3" xfId="35742"/>
    <cellStyle name="SAPBEXstdItem 4 2 3 2" xfId="35743"/>
    <cellStyle name="SAPBEXstdItem 4 2 3 3" xfId="35744"/>
    <cellStyle name="SAPBEXstdItem 4 2 3 4" xfId="35745"/>
    <cellStyle name="SAPBEXstdItem 4 2 3 5" xfId="35746"/>
    <cellStyle name="SAPBEXstdItem 4 2 3 6" xfId="35747"/>
    <cellStyle name="SAPBEXstdItem 4 2 3 7" xfId="35748"/>
    <cellStyle name="SAPBEXstdItem 4 2 3 8" xfId="35749"/>
    <cellStyle name="SAPBEXstdItem 4 2 4" xfId="35750"/>
    <cellStyle name="SAPBEXstdItem 4 2 4 2" xfId="35751"/>
    <cellStyle name="SAPBEXstdItem 4 2 4 3" xfId="35752"/>
    <cellStyle name="SAPBEXstdItem 4 2 4 4" xfId="35753"/>
    <cellStyle name="SAPBEXstdItem 4 2 4 5" xfId="35754"/>
    <cellStyle name="SAPBEXstdItem 4 2 4 6" xfId="35755"/>
    <cellStyle name="SAPBEXstdItem 4 2 4 7" xfId="35756"/>
    <cellStyle name="SAPBEXstdItem 4 2 4 8" xfId="35757"/>
    <cellStyle name="SAPBEXstdItem 4 2 5" xfId="35758"/>
    <cellStyle name="SAPBEXstdItem 4 2 5 2" xfId="35759"/>
    <cellStyle name="SAPBEXstdItem 4 2 5 3" xfId="35760"/>
    <cellStyle name="SAPBEXstdItem 4 2 5 4" xfId="35761"/>
    <cellStyle name="SAPBEXstdItem 4 2 5 5" xfId="35762"/>
    <cellStyle name="SAPBEXstdItem 4 2 5 6" xfId="35763"/>
    <cellStyle name="SAPBEXstdItem 4 2 5 7" xfId="35764"/>
    <cellStyle name="SAPBEXstdItem 4 2 5 8" xfId="35765"/>
    <cellStyle name="SAPBEXstdItem 4 2 6" xfId="35766"/>
    <cellStyle name="SAPBEXstdItem 4 2 7" xfId="35767"/>
    <cellStyle name="SAPBEXstdItem 4 2 8" xfId="35768"/>
    <cellStyle name="SAPBEXstdItem 4 2 9" xfId="35769"/>
    <cellStyle name="SAPBEXstdItem 4 3" xfId="35770"/>
    <cellStyle name="SAPBEXstdItem 4 3 10" xfId="35771"/>
    <cellStyle name="SAPBEXstdItem 4 3 11" xfId="35772"/>
    <cellStyle name="SAPBEXstdItem 4 3 12" xfId="35773"/>
    <cellStyle name="SAPBEXstdItem 4 3 13" xfId="35774"/>
    <cellStyle name="SAPBEXstdItem 4 3 14" xfId="35775"/>
    <cellStyle name="SAPBEXstdItem 4 3 2" xfId="35776"/>
    <cellStyle name="SAPBEXstdItem 4 3 2 2" xfId="35777"/>
    <cellStyle name="SAPBEXstdItem 4 3 2 3" xfId="35778"/>
    <cellStyle name="SAPBEXstdItem 4 3 2 4" xfId="35779"/>
    <cellStyle name="SAPBEXstdItem 4 3 2 5" xfId="35780"/>
    <cellStyle name="SAPBEXstdItem 4 3 2 6" xfId="35781"/>
    <cellStyle name="SAPBEXstdItem 4 3 2 7" xfId="35782"/>
    <cellStyle name="SAPBEXstdItem 4 3 2 8" xfId="35783"/>
    <cellStyle name="SAPBEXstdItem 4 3 3" xfId="35784"/>
    <cellStyle name="SAPBEXstdItem 4 3 3 2" xfId="35785"/>
    <cellStyle name="SAPBEXstdItem 4 3 3 3" xfId="35786"/>
    <cellStyle name="SAPBEXstdItem 4 3 3 4" xfId="35787"/>
    <cellStyle name="SAPBEXstdItem 4 3 3 5" xfId="35788"/>
    <cellStyle name="SAPBEXstdItem 4 3 3 6" xfId="35789"/>
    <cellStyle name="SAPBEXstdItem 4 3 3 7" xfId="35790"/>
    <cellStyle name="SAPBEXstdItem 4 3 3 8" xfId="35791"/>
    <cellStyle name="SAPBEXstdItem 4 3 4" xfId="35792"/>
    <cellStyle name="SAPBEXstdItem 4 3 4 2" xfId="35793"/>
    <cellStyle name="SAPBEXstdItem 4 3 4 3" xfId="35794"/>
    <cellStyle name="SAPBEXstdItem 4 3 4 4" xfId="35795"/>
    <cellStyle name="SAPBEXstdItem 4 3 4 5" xfId="35796"/>
    <cellStyle name="SAPBEXstdItem 4 3 4 6" xfId="35797"/>
    <cellStyle name="SAPBEXstdItem 4 3 4 7" xfId="35798"/>
    <cellStyle name="SAPBEXstdItem 4 3 4 8" xfId="35799"/>
    <cellStyle name="SAPBEXstdItem 4 3 5" xfId="35800"/>
    <cellStyle name="SAPBEXstdItem 4 3 6" xfId="35801"/>
    <cellStyle name="SAPBEXstdItem 4 3 7" xfId="35802"/>
    <cellStyle name="SAPBEXstdItem 4 3 8" xfId="35803"/>
    <cellStyle name="SAPBEXstdItem 4 3 9" xfId="35804"/>
    <cellStyle name="SAPBEXstdItem 4 4" xfId="35805"/>
    <cellStyle name="SAPBEXstdItem 4 4 2" xfId="35806"/>
    <cellStyle name="SAPBEXstdItem 4 4 3" xfId="35807"/>
    <cellStyle name="SAPBEXstdItem 4 4 4" xfId="35808"/>
    <cellStyle name="SAPBEXstdItem 4 4 5" xfId="35809"/>
    <cellStyle name="SAPBEXstdItem 4 4 6" xfId="35810"/>
    <cellStyle name="SAPBEXstdItem 4 4 7" xfId="35811"/>
    <cellStyle name="SAPBEXstdItem 4 4 8" xfId="35812"/>
    <cellStyle name="SAPBEXstdItem 4 5" xfId="35813"/>
    <cellStyle name="SAPBEXstdItem 4 5 2" xfId="35814"/>
    <cellStyle name="SAPBEXstdItem 4 5 3" xfId="35815"/>
    <cellStyle name="SAPBEXstdItem 4 5 4" xfId="35816"/>
    <cellStyle name="SAPBEXstdItem 4 5 5" xfId="35817"/>
    <cellStyle name="SAPBEXstdItem 4 5 6" xfId="35818"/>
    <cellStyle name="SAPBEXstdItem 4 5 7" xfId="35819"/>
    <cellStyle name="SAPBEXstdItem 4 5 8" xfId="35820"/>
    <cellStyle name="SAPBEXstdItem 4 6" xfId="35821"/>
    <cellStyle name="SAPBEXstdItem 4 6 2" xfId="35822"/>
    <cellStyle name="SAPBEXstdItem 4 6 3" xfId="35823"/>
    <cellStyle name="SAPBEXstdItem 4 6 4" xfId="35824"/>
    <cellStyle name="SAPBEXstdItem 4 6 5" xfId="35825"/>
    <cellStyle name="SAPBEXstdItem 4 6 6" xfId="35826"/>
    <cellStyle name="SAPBEXstdItem 4 6 7" xfId="35827"/>
    <cellStyle name="SAPBEXstdItem 4 6 8" xfId="35828"/>
    <cellStyle name="SAPBEXstdItem 4 7" xfId="35829"/>
    <cellStyle name="SAPBEXstdItem 4 8" xfId="35830"/>
    <cellStyle name="SAPBEXstdItem 4 9" xfId="35831"/>
    <cellStyle name="SAPBEXstdItem 5" xfId="35832"/>
    <cellStyle name="SAPBEXstdItem 5 10" xfId="35833"/>
    <cellStyle name="SAPBEXstdItem 5 11" xfId="35834"/>
    <cellStyle name="SAPBEXstdItem 5 12" xfId="35835"/>
    <cellStyle name="SAPBEXstdItem 5 13" xfId="35836"/>
    <cellStyle name="SAPBEXstdItem 5 14" xfId="35837"/>
    <cellStyle name="SAPBEXstdItem 5 15" xfId="35838"/>
    <cellStyle name="SAPBEXstdItem 5 16" xfId="35839"/>
    <cellStyle name="SAPBEXstdItem 5 2" xfId="35840"/>
    <cellStyle name="SAPBEXstdItem 5 2 10" xfId="35841"/>
    <cellStyle name="SAPBEXstdItem 5 2 11" xfId="35842"/>
    <cellStyle name="SAPBEXstdItem 5 2 12" xfId="35843"/>
    <cellStyle name="SAPBEXstdItem 5 2 13" xfId="35844"/>
    <cellStyle name="SAPBEXstdItem 5 2 14" xfId="35845"/>
    <cellStyle name="SAPBEXstdItem 5 2 2" xfId="35846"/>
    <cellStyle name="SAPBEXstdItem 5 2 2 2" xfId="35847"/>
    <cellStyle name="SAPBEXstdItem 5 2 2 3" xfId="35848"/>
    <cellStyle name="SAPBEXstdItem 5 2 2 4" xfId="35849"/>
    <cellStyle name="SAPBEXstdItem 5 2 2 5" xfId="35850"/>
    <cellStyle name="SAPBEXstdItem 5 2 2 6" xfId="35851"/>
    <cellStyle name="SAPBEXstdItem 5 2 2 7" xfId="35852"/>
    <cellStyle name="SAPBEXstdItem 5 2 2 8" xfId="35853"/>
    <cellStyle name="SAPBEXstdItem 5 2 3" xfId="35854"/>
    <cellStyle name="SAPBEXstdItem 5 2 3 2" xfId="35855"/>
    <cellStyle name="SAPBEXstdItem 5 2 3 3" xfId="35856"/>
    <cellStyle name="SAPBEXstdItem 5 2 3 4" xfId="35857"/>
    <cellStyle name="SAPBEXstdItem 5 2 3 5" xfId="35858"/>
    <cellStyle name="SAPBEXstdItem 5 2 3 6" xfId="35859"/>
    <cellStyle name="SAPBEXstdItem 5 2 3 7" xfId="35860"/>
    <cellStyle name="SAPBEXstdItem 5 2 3 8" xfId="35861"/>
    <cellStyle name="SAPBEXstdItem 5 2 4" xfId="35862"/>
    <cellStyle name="SAPBEXstdItem 5 2 4 2" xfId="35863"/>
    <cellStyle name="SAPBEXstdItem 5 2 4 3" xfId="35864"/>
    <cellStyle name="SAPBEXstdItem 5 2 4 4" xfId="35865"/>
    <cellStyle name="SAPBEXstdItem 5 2 4 5" xfId="35866"/>
    <cellStyle name="SAPBEXstdItem 5 2 4 6" xfId="35867"/>
    <cellStyle name="SAPBEXstdItem 5 2 4 7" xfId="35868"/>
    <cellStyle name="SAPBEXstdItem 5 2 4 8" xfId="35869"/>
    <cellStyle name="SAPBEXstdItem 5 2 5" xfId="35870"/>
    <cellStyle name="SAPBEXstdItem 5 2 6" xfId="35871"/>
    <cellStyle name="SAPBEXstdItem 5 2 7" xfId="35872"/>
    <cellStyle name="SAPBEXstdItem 5 2 8" xfId="35873"/>
    <cellStyle name="SAPBEXstdItem 5 2 9" xfId="35874"/>
    <cellStyle name="SAPBEXstdItem 5 3" xfId="35875"/>
    <cellStyle name="SAPBEXstdItem 5 3 2" xfId="35876"/>
    <cellStyle name="SAPBEXstdItem 5 3 3" xfId="35877"/>
    <cellStyle name="SAPBEXstdItem 5 3 4" xfId="35878"/>
    <cellStyle name="SAPBEXstdItem 5 3 5" xfId="35879"/>
    <cellStyle name="SAPBEXstdItem 5 3 6" xfId="35880"/>
    <cellStyle name="SAPBEXstdItem 5 3 7" xfId="35881"/>
    <cellStyle name="SAPBEXstdItem 5 3 8" xfId="35882"/>
    <cellStyle name="SAPBEXstdItem 5 4" xfId="35883"/>
    <cellStyle name="SAPBEXstdItem 5 4 2" xfId="35884"/>
    <cellStyle name="SAPBEXstdItem 5 4 3" xfId="35885"/>
    <cellStyle name="SAPBEXstdItem 5 4 4" xfId="35886"/>
    <cellStyle name="SAPBEXstdItem 5 4 5" xfId="35887"/>
    <cellStyle name="SAPBEXstdItem 5 4 6" xfId="35888"/>
    <cellStyle name="SAPBEXstdItem 5 4 7" xfId="35889"/>
    <cellStyle name="SAPBEXstdItem 5 4 8" xfId="35890"/>
    <cellStyle name="SAPBEXstdItem 5 5" xfId="35891"/>
    <cellStyle name="SAPBEXstdItem 5 5 2" xfId="35892"/>
    <cellStyle name="SAPBEXstdItem 5 5 3" xfId="35893"/>
    <cellStyle name="SAPBEXstdItem 5 5 4" xfId="35894"/>
    <cellStyle name="SAPBEXstdItem 5 5 5" xfId="35895"/>
    <cellStyle name="SAPBEXstdItem 5 5 6" xfId="35896"/>
    <cellStyle name="SAPBEXstdItem 5 5 7" xfId="35897"/>
    <cellStyle name="SAPBEXstdItem 5 5 8" xfId="35898"/>
    <cellStyle name="SAPBEXstdItem 5 6" xfId="35899"/>
    <cellStyle name="SAPBEXstdItem 5 7" xfId="35900"/>
    <cellStyle name="SAPBEXstdItem 5 8" xfId="35901"/>
    <cellStyle name="SAPBEXstdItem 5 9" xfId="35902"/>
    <cellStyle name="SAPBEXstdItem 6" xfId="35903"/>
    <cellStyle name="SAPBEXstdItem 6 10" xfId="35904"/>
    <cellStyle name="SAPBEXstdItem 6 11" xfId="35905"/>
    <cellStyle name="SAPBEXstdItem 6 12" xfId="35906"/>
    <cellStyle name="SAPBEXstdItem 6 13" xfId="35907"/>
    <cellStyle name="SAPBEXstdItem 6 14" xfId="35908"/>
    <cellStyle name="SAPBEXstdItem 6 2" xfId="35909"/>
    <cellStyle name="SAPBEXstdItem 6 2 10" xfId="35910"/>
    <cellStyle name="SAPBEXstdItem 6 2 2" xfId="35911"/>
    <cellStyle name="SAPBEXstdItem 6 2 3" xfId="35912"/>
    <cellStyle name="SAPBEXstdItem 6 2 4" xfId="35913"/>
    <cellStyle name="SAPBEXstdItem 6 2 5" xfId="35914"/>
    <cellStyle name="SAPBEXstdItem 6 2 6" xfId="35915"/>
    <cellStyle name="SAPBEXstdItem 6 2 7" xfId="35916"/>
    <cellStyle name="SAPBEXstdItem 6 2 8" xfId="35917"/>
    <cellStyle name="SAPBEXstdItem 6 2 9" xfId="35918"/>
    <cellStyle name="SAPBEXstdItem 6 3" xfId="35919"/>
    <cellStyle name="SAPBEXstdItem 6 3 2" xfId="35920"/>
    <cellStyle name="SAPBEXstdItem 6 3 3" xfId="35921"/>
    <cellStyle name="SAPBEXstdItem 6 3 4" xfId="35922"/>
    <cellStyle name="SAPBEXstdItem 6 3 5" xfId="35923"/>
    <cellStyle name="SAPBEXstdItem 6 3 6" xfId="35924"/>
    <cellStyle name="SAPBEXstdItem 6 3 7" xfId="35925"/>
    <cellStyle name="SAPBEXstdItem 6 3 8" xfId="35926"/>
    <cellStyle name="SAPBEXstdItem 6 4" xfId="35927"/>
    <cellStyle name="SAPBEXstdItem 6 4 2" xfId="35928"/>
    <cellStyle name="SAPBEXstdItem 6 4 3" xfId="35929"/>
    <cellStyle name="SAPBEXstdItem 6 4 4" xfId="35930"/>
    <cellStyle name="SAPBEXstdItem 6 4 5" xfId="35931"/>
    <cellStyle name="SAPBEXstdItem 6 4 6" xfId="35932"/>
    <cellStyle name="SAPBEXstdItem 6 4 7" xfId="35933"/>
    <cellStyle name="SAPBEXstdItem 6 4 8" xfId="35934"/>
    <cellStyle name="SAPBEXstdItem 6 5" xfId="35935"/>
    <cellStyle name="SAPBEXstdItem 6 6" xfId="35936"/>
    <cellStyle name="SAPBEXstdItem 6 7" xfId="35937"/>
    <cellStyle name="SAPBEXstdItem 6 8" xfId="35938"/>
    <cellStyle name="SAPBEXstdItem 6 9" xfId="35939"/>
    <cellStyle name="SAPBEXstdItem 7" xfId="35940"/>
    <cellStyle name="SAPBEXstdItem 7 10" xfId="35941"/>
    <cellStyle name="SAPBEXstdItem 7 2" xfId="35942"/>
    <cellStyle name="SAPBEXstdItem 7 2 2" xfId="35943"/>
    <cellStyle name="SAPBEXstdItem 7 2 3" xfId="35944"/>
    <cellStyle name="SAPBEXstdItem 7 2 4" xfId="35945"/>
    <cellStyle name="SAPBEXstdItem 7 2 5" xfId="35946"/>
    <cellStyle name="SAPBEXstdItem 7 2 6" xfId="35947"/>
    <cellStyle name="SAPBEXstdItem 7 3" xfId="35948"/>
    <cellStyle name="SAPBEXstdItem 7 4" xfId="35949"/>
    <cellStyle name="SAPBEXstdItem 7 5" xfId="35950"/>
    <cellStyle name="SAPBEXstdItem 7 6" xfId="35951"/>
    <cellStyle name="SAPBEXstdItem 7 7" xfId="35952"/>
    <cellStyle name="SAPBEXstdItem 7 8" xfId="35953"/>
    <cellStyle name="SAPBEXstdItem 7 9" xfId="35954"/>
    <cellStyle name="SAPBEXstdItem 8" xfId="35955"/>
    <cellStyle name="SAPBEXstdItem 8 10" xfId="35956"/>
    <cellStyle name="SAPBEXstdItem 8 2" xfId="35957"/>
    <cellStyle name="SAPBEXstdItem 8 2 2" xfId="35958"/>
    <cellStyle name="SAPBEXstdItem 8 2 3" xfId="35959"/>
    <cellStyle name="SAPBEXstdItem 8 2 4" xfId="35960"/>
    <cellStyle name="SAPBEXstdItem 8 2 5" xfId="35961"/>
    <cellStyle name="SAPBEXstdItem 8 2 6" xfId="35962"/>
    <cellStyle name="SAPBEXstdItem 8 3" xfId="35963"/>
    <cellStyle name="SAPBEXstdItem 8 4" xfId="35964"/>
    <cellStyle name="SAPBEXstdItem 8 5" xfId="35965"/>
    <cellStyle name="SAPBEXstdItem 8 6" xfId="35966"/>
    <cellStyle name="SAPBEXstdItem 8 7" xfId="35967"/>
    <cellStyle name="SAPBEXstdItem 8 8" xfId="35968"/>
    <cellStyle name="SAPBEXstdItem 8 9" xfId="35969"/>
    <cellStyle name="SAPBEXstdItem 9" xfId="35970"/>
    <cellStyle name="SAPBEXstdItem 9 10" xfId="35971"/>
    <cellStyle name="SAPBEXstdItem 9 2" xfId="35972"/>
    <cellStyle name="SAPBEXstdItem 9 2 2" xfId="35973"/>
    <cellStyle name="SAPBEXstdItem 9 2 3" xfId="35974"/>
    <cellStyle name="SAPBEXstdItem 9 2 4" xfId="35975"/>
    <cellStyle name="SAPBEXstdItem 9 2 5" xfId="35976"/>
    <cellStyle name="SAPBEXstdItem 9 2 6" xfId="35977"/>
    <cellStyle name="SAPBEXstdItem 9 3" xfId="35978"/>
    <cellStyle name="SAPBEXstdItem 9 4" xfId="35979"/>
    <cellStyle name="SAPBEXstdItem 9 5" xfId="35980"/>
    <cellStyle name="SAPBEXstdItem 9 6" xfId="35981"/>
    <cellStyle name="SAPBEXstdItem 9 7" xfId="35982"/>
    <cellStyle name="SAPBEXstdItem 9 8" xfId="35983"/>
    <cellStyle name="SAPBEXstdItem 9 9" xfId="35984"/>
    <cellStyle name="SAPBEXstdItem_2. Приложение Доп материалы согласованияБП_БП" xfId="35985"/>
    <cellStyle name="SAPBEXstdItemX" xfId="35986"/>
    <cellStyle name="SAPBEXstdItemX 10" xfId="35987"/>
    <cellStyle name="SAPBEXstdItemX 10 2" xfId="35988"/>
    <cellStyle name="SAPBEXstdItemX 10 2 2" xfId="35989"/>
    <cellStyle name="SAPBEXstdItemX 10 2 3" xfId="35990"/>
    <cellStyle name="SAPBEXstdItemX 10 2 4" xfId="35991"/>
    <cellStyle name="SAPBEXstdItemX 10 2 5" xfId="35992"/>
    <cellStyle name="SAPBEXstdItemX 10 2 6" xfId="35993"/>
    <cellStyle name="SAPBEXstdItemX 10 3" xfId="35994"/>
    <cellStyle name="SAPBEXstdItemX 10 4" xfId="35995"/>
    <cellStyle name="SAPBEXstdItemX 10 5" xfId="35996"/>
    <cellStyle name="SAPBEXstdItemX 10 6" xfId="35997"/>
    <cellStyle name="SAPBEXstdItemX 10 7" xfId="35998"/>
    <cellStyle name="SAPBEXstdItemX 11" xfId="35999"/>
    <cellStyle name="SAPBEXstdItemX 11 2" xfId="36000"/>
    <cellStyle name="SAPBEXstdItemX 11 3" xfId="36001"/>
    <cellStyle name="SAPBEXstdItemX 11 4" xfId="36002"/>
    <cellStyle name="SAPBEXstdItemX 11 5" xfId="36003"/>
    <cellStyle name="SAPBEXstdItemX 11 6" xfId="36004"/>
    <cellStyle name="SAPBEXstdItemX 12" xfId="36005"/>
    <cellStyle name="SAPBEXstdItemX 13" xfId="36006"/>
    <cellStyle name="SAPBEXstdItemX 14" xfId="36007"/>
    <cellStyle name="SAPBEXstdItemX 15" xfId="36008"/>
    <cellStyle name="SAPBEXstdItemX 16" xfId="36009"/>
    <cellStyle name="SAPBEXstdItemX 17" xfId="36010"/>
    <cellStyle name="SAPBEXstdItemX 18" xfId="36011"/>
    <cellStyle name="SAPBEXstdItemX 19" xfId="36012"/>
    <cellStyle name="SAPBEXstdItemX 2" xfId="36013"/>
    <cellStyle name="SAPBEXstdItemX 2 10" xfId="36014"/>
    <cellStyle name="SAPBEXstdItemX 2 11" xfId="36015"/>
    <cellStyle name="SAPBEXstdItemX 2 12" xfId="36016"/>
    <cellStyle name="SAPBEXstdItemX 2 13" xfId="36017"/>
    <cellStyle name="SAPBEXstdItemX 2 14" xfId="36018"/>
    <cellStyle name="SAPBEXstdItemX 2 15" xfId="36019"/>
    <cellStyle name="SAPBEXstdItemX 2 16" xfId="36020"/>
    <cellStyle name="SAPBEXstdItemX 2 2" xfId="36021"/>
    <cellStyle name="SAPBEXstdItemX 2 2 10" xfId="36022"/>
    <cellStyle name="SAPBEXstdItemX 2 2 11" xfId="36023"/>
    <cellStyle name="SAPBEXstdItemX 2 2 12" xfId="36024"/>
    <cellStyle name="SAPBEXstdItemX 2 2 13" xfId="36025"/>
    <cellStyle name="SAPBEXstdItemX 2 2 14" xfId="36026"/>
    <cellStyle name="SAPBEXstdItemX 2 2 15" xfId="36027"/>
    <cellStyle name="SAPBEXstdItemX 2 2 16" xfId="36028"/>
    <cellStyle name="SAPBEXstdItemX 2 2 2" xfId="36029"/>
    <cellStyle name="SAPBEXstdItemX 2 2 2 10" xfId="36030"/>
    <cellStyle name="SAPBEXstdItemX 2 2 2 11" xfId="36031"/>
    <cellStyle name="SAPBEXstdItemX 2 2 2 12" xfId="36032"/>
    <cellStyle name="SAPBEXstdItemX 2 2 2 13" xfId="36033"/>
    <cellStyle name="SAPBEXstdItemX 2 2 2 14" xfId="36034"/>
    <cellStyle name="SAPBEXstdItemX 2 2 2 2" xfId="36035"/>
    <cellStyle name="SAPBEXstdItemX 2 2 2 2 2" xfId="36036"/>
    <cellStyle name="SAPBEXstdItemX 2 2 2 2 3" xfId="36037"/>
    <cellStyle name="SAPBEXstdItemX 2 2 2 2 4" xfId="36038"/>
    <cellStyle name="SAPBEXstdItemX 2 2 2 2 5" xfId="36039"/>
    <cellStyle name="SAPBEXstdItemX 2 2 2 2 6" xfId="36040"/>
    <cellStyle name="SAPBEXstdItemX 2 2 2 2 7" xfId="36041"/>
    <cellStyle name="SAPBEXstdItemX 2 2 2 2 8" xfId="36042"/>
    <cellStyle name="SAPBEXstdItemX 2 2 2 3" xfId="36043"/>
    <cellStyle name="SAPBEXstdItemX 2 2 2 3 2" xfId="36044"/>
    <cellStyle name="SAPBEXstdItemX 2 2 2 3 3" xfId="36045"/>
    <cellStyle name="SAPBEXstdItemX 2 2 2 3 4" xfId="36046"/>
    <cellStyle name="SAPBEXstdItemX 2 2 2 3 5" xfId="36047"/>
    <cellStyle name="SAPBEXstdItemX 2 2 2 3 6" xfId="36048"/>
    <cellStyle name="SAPBEXstdItemX 2 2 2 3 7" xfId="36049"/>
    <cellStyle name="SAPBEXstdItemX 2 2 2 3 8" xfId="36050"/>
    <cellStyle name="SAPBEXstdItemX 2 2 2 4" xfId="36051"/>
    <cellStyle name="SAPBEXstdItemX 2 2 2 4 2" xfId="36052"/>
    <cellStyle name="SAPBEXstdItemX 2 2 2 4 3" xfId="36053"/>
    <cellStyle name="SAPBEXstdItemX 2 2 2 4 4" xfId="36054"/>
    <cellStyle name="SAPBEXstdItemX 2 2 2 4 5" xfId="36055"/>
    <cellStyle name="SAPBEXstdItemX 2 2 2 4 6" xfId="36056"/>
    <cellStyle name="SAPBEXstdItemX 2 2 2 4 7" xfId="36057"/>
    <cellStyle name="SAPBEXstdItemX 2 2 2 4 8" xfId="36058"/>
    <cellStyle name="SAPBEXstdItemX 2 2 2 5" xfId="36059"/>
    <cellStyle name="SAPBEXstdItemX 2 2 2 6" xfId="36060"/>
    <cellStyle name="SAPBEXstdItemX 2 2 2 7" xfId="36061"/>
    <cellStyle name="SAPBEXstdItemX 2 2 2 8" xfId="36062"/>
    <cellStyle name="SAPBEXstdItemX 2 2 2 9" xfId="36063"/>
    <cellStyle name="SAPBEXstdItemX 2 2 3" xfId="36064"/>
    <cellStyle name="SAPBEXstdItemX 2 2 3 2" xfId="36065"/>
    <cellStyle name="SAPBEXstdItemX 2 2 3 3" xfId="36066"/>
    <cellStyle name="SAPBEXstdItemX 2 2 3 4" xfId="36067"/>
    <cellStyle name="SAPBEXstdItemX 2 2 3 5" xfId="36068"/>
    <cellStyle name="SAPBEXstdItemX 2 2 3 6" xfId="36069"/>
    <cellStyle name="SAPBEXstdItemX 2 2 3 7" xfId="36070"/>
    <cellStyle name="SAPBEXstdItemX 2 2 3 8" xfId="36071"/>
    <cellStyle name="SAPBEXstdItemX 2 2 4" xfId="36072"/>
    <cellStyle name="SAPBEXstdItemX 2 2 4 2" xfId="36073"/>
    <cellStyle name="SAPBEXstdItemX 2 2 4 3" xfId="36074"/>
    <cellStyle name="SAPBEXstdItemX 2 2 4 4" xfId="36075"/>
    <cellStyle name="SAPBEXstdItemX 2 2 4 5" xfId="36076"/>
    <cellStyle name="SAPBEXstdItemX 2 2 4 6" xfId="36077"/>
    <cellStyle name="SAPBEXstdItemX 2 2 4 7" xfId="36078"/>
    <cellStyle name="SAPBEXstdItemX 2 2 4 8" xfId="36079"/>
    <cellStyle name="SAPBEXstdItemX 2 2 5" xfId="36080"/>
    <cellStyle name="SAPBEXstdItemX 2 2 5 2" xfId="36081"/>
    <cellStyle name="SAPBEXstdItemX 2 2 5 3" xfId="36082"/>
    <cellStyle name="SAPBEXstdItemX 2 2 5 4" xfId="36083"/>
    <cellStyle name="SAPBEXstdItemX 2 2 5 5" xfId="36084"/>
    <cellStyle name="SAPBEXstdItemX 2 2 5 6" xfId="36085"/>
    <cellStyle name="SAPBEXstdItemX 2 2 5 7" xfId="36086"/>
    <cellStyle name="SAPBEXstdItemX 2 2 5 8" xfId="36087"/>
    <cellStyle name="SAPBEXstdItemX 2 2 6" xfId="36088"/>
    <cellStyle name="SAPBEXstdItemX 2 2 7" xfId="36089"/>
    <cellStyle name="SAPBEXstdItemX 2 2 8" xfId="36090"/>
    <cellStyle name="SAPBEXstdItemX 2 2 9" xfId="36091"/>
    <cellStyle name="SAPBEXstdItemX 2 3" xfId="36092"/>
    <cellStyle name="SAPBEXstdItemX 2 3 10" xfId="36093"/>
    <cellStyle name="SAPBEXstdItemX 2 3 11" xfId="36094"/>
    <cellStyle name="SAPBEXstdItemX 2 3 12" xfId="36095"/>
    <cellStyle name="SAPBEXstdItemX 2 3 13" xfId="36096"/>
    <cellStyle name="SAPBEXstdItemX 2 3 14" xfId="36097"/>
    <cellStyle name="SAPBEXstdItemX 2 3 2" xfId="36098"/>
    <cellStyle name="SAPBEXstdItemX 2 3 2 2" xfId="36099"/>
    <cellStyle name="SAPBEXstdItemX 2 3 2 3" xfId="36100"/>
    <cellStyle name="SAPBEXstdItemX 2 3 2 4" xfId="36101"/>
    <cellStyle name="SAPBEXstdItemX 2 3 2 5" xfId="36102"/>
    <cellStyle name="SAPBEXstdItemX 2 3 2 6" xfId="36103"/>
    <cellStyle name="SAPBEXstdItemX 2 3 2 7" xfId="36104"/>
    <cellStyle name="SAPBEXstdItemX 2 3 2 8" xfId="36105"/>
    <cellStyle name="SAPBEXstdItemX 2 3 3" xfId="36106"/>
    <cellStyle name="SAPBEXstdItemX 2 3 3 2" xfId="36107"/>
    <cellStyle name="SAPBEXstdItemX 2 3 3 3" xfId="36108"/>
    <cellStyle name="SAPBEXstdItemX 2 3 3 4" xfId="36109"/>
    <cellStyle name="SAPBEXstdItemX 2 3 3 5" xfId="36110"/>
    <cellStyle name="SAPBEXstdItemX 2 3 3 6" xfId="36111"/>
    <cellStyle name="SAPBEXstdItemX 2 3 3 7" xfId="36112"/>
    <cellStyle name="SAPBEXstdItemX 2 3 3 8" xfId="36113"/>
    <cellStyle name="SAPBEXstdItemX 2 3 4" xfId="36114"/>
    <cellStyle name="SAPBEXstdItemX 2 3 4 2" xfId="36115"/>
    <cellStyle name="SAPBEXstdItemX 2 3 4 3" xfId="36116"/>
    <cellStyle name="SAPBEXstdItemX 2 3 4 4" xfId="36117"/>
    <cellStyle name="SAPBEXstdItemX 2 3 4 5" xfId="36118"/>
    <cellStyle name="SAPBEXstdItemX 2 3 4 6" xfId="36119"/>
    <cellStyle name="SAPBEXstdItemX 2 3 4 7" xfId="36120"/>
    <cellStyle name="SAPBEXstdItemX 2 3 4 8" xfId="36121"/>
    <cellStyle name="SAPBEXstdItemX 2 3 5" xfId="36122"/>
    <cellStyle name="SAPBEXstdItemX 2 3 6" xfId="36123"/>
    <cellStyle name="SAPBEXstdItemX 2 3 7" xfId="36124"/>
    <cellStyle name="SAPBEXstdItemX 2 3 8" xfId="36125"/>
    <cellStyle name="SAPBEXstdItemX 2 3 9" xfId="36126"/>
    <cellStyle name="SAPBEXstdItemX 2 4" xfId="36127"/>
    <cellStyle name="SAPBEXstdItemX 2 4 10" xfId="36128"/>
    <cellStyle name="SAPBEXstdItemX 2 4 2" xfId="36129"/>
    <cellStyle name="SAPBEXstdItemX 2 4 3" xfId="36130"/>
    <cellStyle name="SAPBEXstdItemX 2 4 4" xfId="36131"/>
    <cellStyle name="SAPBEXstdItemX 2 4 5" xfId="36132"/>
    <cellStyle name="SAPBEXstdItemX 2 4 6" xfId="36133"/>
    <cellStyle name="SAPBEXstdItemX 2 4 7" xfId="36134"/>
    <cellStyle name="SAPBEXstdItemX 2 4 8" xfId="36135"/>
    <cellStyle name="SAPBEXstdItemX 2 4 9" xfId="36136"/>
    <cellStyle name="SAPBEXstdItemX 2 5" xfId="36137"/>
    <cellStyle name="SAPBEXstdItemX 2 5 2" xfId="36138"/>
    <cellStyle name="SAPBEXstdItemX 2 5 3" xfId="36139"/>
    <cellStyle name="SAPBEXstdItemX 2 5 4" xfId="36140"/>
    <cellStyle name="SAPBEXstdItemX 2 5 5" xfId="36141"/>
    <cellStyle name="SAPBEXstdItemX 2 5 6" xfId="36142"/>
    <cellStyle name="SAPBEXstdItemX 2 5 7" xfId="36143"/>
    <cellStyle name="SAPBEXstdItemX 2 5 8" xfId="36144"/>
    <cellStyle name="SAPBEXstdItemX 2 6" xfId="36145"/>
    <cellStyle name="SAPBEXstdItemX 2 6 2" xfId="36146"/>
    <cellStyle name="SAPBEXstdItemX 2 6 3" xfId="36147"/>
    <cellStyle name="SAPBEXstdItemX 2 6 4" xfId="36148"/>
    <cellStyle name="SAPBEXstdItemX 2 6 5" xfId="36149"/>
    <cellStyle name="SAPBEXstdItemX 2 6 6" xfId="36150"/>
    <cellStyle name="SAPBEXstdItemX 2 6 7" xfId="36151"/>
    <cellStyle name="SAPBEXstdItemX 2 6 8" xfId="36152"/>
    <cellStyle name="SAPBEXstdItemX 2 7" xfId="36153"/>
    <cellStyle name="SAPBEXstdItemX 2 8" xfId="36154"/>
    <cellStyle name="SAPBEXstdItemX 2 9" xfId="36155"/>
    <cellStyle name="SAPBEXstdItemX 3" xfId="36156"/>
    <cellStyle name="SAPBEXstdItemX 3 10" xfId="36157"/>
    <cellStyle name="SAPBEXstdItemX 3 11" xfId="36158"/>
    <cellStyle name="SAPBEXstdItemX 3 12" xfId="36159"/>
    <cellStyle name="SAPBEXstdItemX 3 13" xfId="36160"/>
    <cellStyle name="SAPBEXstdItemX 3 14" xfId="36161"/>
    <cellStyle name="SAPBEXstdItemX 3 15" xfId="36162"/>
    <cellStyle name="SAPBEXstdItemX 3 16" xfId="36163"/>
    <cellStyle name="SAPBEXstdItemX 3 2" xfId="36164"/>
    <cellStyle name="SAPBEXstdItemX 3 2 10" xfId="36165"/>
    <cellStyle name="SAPBEXstdItemX 3 2 11" xfId="36166"/>
    <cellStyle name="SAPBEXstdItemX 3 2 12" xfId="36167"/>
    <cellStyle name="SAPBEXstdItemX 3 2 13" xfId="36168"/>
    <cellStyle name="SAPBEXstdItemX 3 2 14" xfId="36169"/>
    <cellStyle name="SAPBEXstdItemX 3 2 15" xfId="36170"/>
    <cellStyle name="SAPBEXstdItemX 3 2 16" xfId="36171"/>
    <cellStyle name="SAPBEXstdItemX 3 2 2" xfId="36172"/>
    <cellStyle name="SAPBEXstdItemX 3 2 2 10" xfId="36173"/>
    <cellStyle name="SAPBEXstdItemX 3 2 2 11" xfId="36174"/>
    <cellStyle name="SAPBEXstdItemX 3 2 2 12" xfId="36175"/>
    <cellStyle name="SAPBEXstdItemX 3 2 2 2" xfId="36176"/>
    <cellStyle name="SAPBEXstdItemX 3 2 2 2 2" xfId="36177"/>
    <cellStyle name="SAPBEXstdItemX 3 2 2 2 3" xfId="36178"/>
    <cellStyle name="SAPBEXstdItemX 3 2 2 2 4" xfId="36179"/>
    <cellStyle name="SAPBEXstdItemX 3 2 2 2 5" xfId="36180"/>
    <cellStyle name="SAPBEXstdItemX 3 2 2 2 6" xfId="36181"/>
    <cellStyle name="SAPBEXstdItemX 3 2 2 2 7" xfId="36182"/>
    <cellStyle name="SAPBEXstdItemX 3 2 2 2 8" xfId="36183"/>
    <cellStyle name="SAPBEXstdItemX 3 2 2 3" xfId="36184"/>
    <cellStyle name="SAPBEXstdItemX 3 2 2 3 2" xfId="36185"/>
    <cellStyle name="SAPBEXstdItemX 3 2 2 3 3" xfId="36186"/>
    <cellStyle name="SAPBEXstdItemX 3 2 2 3 4" xfId="36187"/>
    <cellStyle name="SAPBEXstdItemX 3 2 2 3 5" xfId="36188"/>
    <cellStyle name="SAPBEXstdItemX 3 2 2 3 6" xfId="36189"/>
    <cellStyle name="SAPBEXstdItemX 3 2 2 3 7" xfId="36190"/>
    <cellStyle name="SAPBEXstdItemX 3 2 2 3 8" xfId="36191"/>
    <cellStyle name="SAPBEXstdItemX 3 2 2 4" xfId="36192"/>
    <cellStyle name="SAPBEXstdItemX 3 2 2 4 2" xfId="36193"/>
    <cellStyle name="SAPBEXstdItemX 3 2 2 4 3" xfId="36194"/>
    <cellStyle name="SAPBEXstdItemX 3 2 2 4 4" xfId="36195"/>
    <cellStyle name="SAPBEXstdItemX 3 2 2 4 5" xfId="36196"/>
    <cellStyle name="SAPBEXstdItemX 3 2 2 4 6" xfId="36197"/>
    <cellStyle name="SAPBEXstdItemX 3 2 2 4 7" xfId="36198"/>
    <cellStyle name="SAPBEXstdItemX 3 2 2 4 8" xfId="36199"/>
    <cellStyle name="SAPBEXstdItemX 3 2 2 5" xfId="36200"/>
    <cellStyle name="SAPBEXstdItemX 3 2 2 6" xfId="36201"/>
    <cellStyle name="SAPBEXstdItemX 3 2 2 7" xfId="36202"/>
    <cellStyle name="SAPBEXstdItemX 3 2 2 8" xfId="36203"/>
    <cellStyle name="SAPBEXstdItemX 3 2 2 9" xfId="36204"/>
    <cellStyle name="SAPBEXstdItemX 3 2 3" xfId="36205"/>
    <cellStyle name="SAPBEXstdItemX 3 2 3 2" xfId="36206"/>
    <cellStyle name="SAPBEXstdItemX 3 2 3 3" xfId="36207"/>
    <cellStyle name="SAPBEXstdItemX 3 2 3 4" xfId="36208"/>
    <cellStyle name="SAPBEXstdItemX 3 2 3 5" xfId="36209"/>
    <cellStyle name="SAPBEXstdItemX 3 2 3 6" xfId="36210"/>
    <cellStyle name="SAPBEXstdItemX 3 2 3 7" xfId="36211"/>
    <cellStyle name="SAPBEXstdItemX 3 2 3 8" xfId="36212"/>
    <cellStyle name="SAPBEXstdItemX 3 2 4" xfId="36213"/>
    <cellStyle name="SAPBEXstdItemX 3 2 4 2" xfId="36214"/>
    <cellStyle name="SAPBEXstdItemX 3 2 4 3" xfId="36215"/>
    <cellStyle name="SAPBEXstdItemX 3 2 4 4" xfId="36216"/>
    <cellStyle name="SAPBEXstdItemX 3 2 4 5" xfId="36217"/>
    <cellStyle name="SAPBEXstdItemX 3 2 4 6" xfId="36218"/>
    <cellStyle name="SAPBEXstdItemX 3 2 4 7" xfId="36219"/>
    <cellStyle name="SAPBEXstdItemX 3 2 4 8" xfId="36220"/>
    <cellStyle name="SAPBEXstdItemX 3 2 5" xfId="36221"/>
    <cellStyle name="SAPBEXstdItemX 3 2 5 2" xfId="36222"/>
    <cellStyle name="SAPBEXstdItemX 3 2 5 3" xfId="36223"/>
    <cellStyle name="SAPBEXstdItemX 3 2 5 4" xfId="36224"/>
    <cellStyle name="SAPBEXstdItemX 3 2 5 5" xfId="36225"/>
    <cellStyle name="SAPBEXstdItemX 3 2 5 6" xfId="36226"/>
    <cellStyle name="SAPBEXstdItemX 3 2 5 7" xfId="36227"/>
    <cellStyle name="SAPBEXstdItemX 3 2 5 8" xfId="36228"/>
    <cellStyle name="SAPBEXstdItemX 3 2 6" xfId="36229"/>
    <cellStyle name="SAPBEXstdItemX 3 2 7" xfId="36230"/>
    <cellStyle name="SAPBEXstdItemX 3 2 8" xfId="36231"/>
    <cellStyle name="SAPBEXstdItemX 3 2 9" xfId="36232"/>
    <cellStyle name="SAPBEXstdItemX 3 3" xfId="36233"/>
    <cellStyle name="SAPBEXstdItemX 3 3 10" xfId="36234"/>
    <cellStyle name="SAPBEXstdItemX 3 3 11" xfId="36235"/>
    <cellStyle name="SAPBEXstdItemX 3 3 12" xfId="36236"/>
    <cellStyle name="SAPBEXstdItemX 3 3 2" xfId="36237"/>
    <cellStyle name="SAPBEXstdItemX 3 3 2 2" xfId="36238"/>
    <cellStyle name="SAPBEXstdItemX 3 3 2 3" xfId="36239"/>
    <cellStyle name="SAPBEXstdItemX 3 3 2 4" xfId="36240"/>
    <cellStyle name="SAPBEXstdItemX 3 3 2 5" xfId="36241"/>
    <cellStyle name="SAPBEXstdItemX 3 3 2 6" xfId="36242"/>
    <cellStyle name="SAPBEXstdItemX 3 3 2 7" xfId="36243"/>
    <cellStyle name="SAPBEXstdItemX 3 3 2 8" xfId="36244"/>
    <cellStyle name="SAPBEXstdItemX 3 3 3" xfId="36245"/>
    <cellStyle name="SAPBEXstdItemX 3 3 3 2" xfId="36246"/>
    <cellStyle name="SAPBEXstdItemX 3 3 3 3" xfId="36247"/>
    <cellStyle name="SAPBEXstdItemX 3 3 3 4" xfId="36248"/>
    <cellStyle name="SAPBEXstdItemX 3 3 3 5" xfId="36249"/>
    <cellStyle name="SAPBEXstdItemX 3 3 3 6" xfId="36250"/>
    <cellStyle name="SAPBEXstdItemX 3 3 3 7" xfId="36251"/>
    <cellStyle name="SAPBEXstdItemX 3 3 3 8" xfId="36252"/>
    <cellStyle name="SAPBEXstdItemX 3 3 4" xfId="36253"/>
    <cellStyle name="SAPBEXstdItemX 3 3 4 2" xfId="36254"/>
    <cellStyle name="SAPBEXstdItemX 3 3 4 3" xfId="36255"/>
    <cellStyle name="SAPBEXstdItemX 3 3 4 4" xfId="36256"/>
    <cellStyle name="SAPBEXstdItemX 3 3 4 5" xfId="36257"/>
    <cellStyle name="SAPBEXstdItemX 3 3 4 6" xfId="36258"/>
    <cellStyle name="SAPBEXstdItemX 3 3 4 7" xfId="36259"/>
    <cellStyle name="SAPBEXstdItemX 3 3 4 8" xfId="36260"/>
    <cellStyle name="SAPBEXstdItemX 3 3 5" xfId="36261"/>
    <cellStyle name="SAPBEXstdItemX 3 3 6" xfId="36262"/>
    <cellStyle name="SAPBEXstdItemX 3 3 7" xfId="36263"/>
    <cellStyle name="SAPBEXstdItemX 3 3 8" xfId="36264"/>
    <cellStyle name="SAPBEXstdItemX 3 3 9" xfId="36265"/>
    <cellStyle name="SAPBEXstdItemX 3 4" xfId="36266"/>
    <cellStyle name="SAPBEXstdItemX 3 4 2" xfId="36267"/>
    <cellStyle name="SAPBEXstdItemX 3 4 3" xfId="36268"/>
    <cellStyle name="SAPBEXstdItemX 3 4 4" xfId="36269"/>
    <cellStyle name="SAPBEXstdItemX 3 4 5" xfId="36270"/>
    <cellStyle name="SAPBEXstdItemX 3 4 6" xfId="36271"/>
    <cellStyle name="SAPBEXstdItemX 3 4 7" xfId="36272"/>
    <cellStyle name="SAPBEXstdItemX 3 4 8" xfId="36273"/>
    <cellStyle name="SAPBEXstdItemX 3 5" xfId="36274"/>
    <cellStyle name="SAPBEXstdItemX 3 5 2" xfId="36275"/>
    <cellStyle name="SAPBEXstdItemX 3 5 3" xfId="36276"/>
    <cellStyle name="SAPBEXstdItemX 3 5 4" xfId="36277"/>
    <cellStyle name="SAPBEXstdItemX 3 5 5" xfId="36278"/>
    <cellStyle name="SAPBEXstdItemX 3 5 6" xfId="36279"/>
    <cellStyle name="SAPBEXstdItemX 3 5 7" xfId="36280"/>
    <cellStyle name="SAPBEXstdItemX 3 5 8" xfId="36281"/>
    <cellStyle name="SAPBEXstdItemX 3 6" xfId="36282"/>
    <cellStyle name="SAPBEXstdItemX 3 6 2" xfId="36283"/>
    <cellStyle name="SAPBEXstdItemX 3 6 3" xfId="36284"/>
    <cellStyle name="SAPBEXstdItemX 3 6 4" xfId="36285"/>
    <cellStyle name="SAPBEXstdItemX 3 6 5" xfId="36286"/>
    <cellStyle name="SAPBEXstdItemX 3 6 6" xfId="36287"/>
    <cellStyle name="SAPBEXstdItemX 3 6 7" xfId="36288"/>
    <cellStyle name="SAPBEXstdItemX 3 6 8" xfId="36289"/>
    <cellStyle name="SAPBEXstdItemX 3 7" xfId="36290"/>
    <cellStyle name="SAPBEXstdItemX 3 8" xfId="36291"/>
    <cellStyle name="SAPBEXstdItemX 3 9" xfId="36292"/>
    <cellStyle name="SAPBEXstdItemX 4" xfId="36293"/>
    <cellStyle name="SAPBEXstdItemX 4 10" xfId="36294"/>
    <cellStyle name="SAPBEXstdItemX 4 11" xfId="36295"/>
    <cellStyle name="SAPBEXstdItemX 4 12" xfId="36296"/>
    <cellStyle name="SAPBEXstdItemX 4 13" xfId="36297"/>
    <cellStyle name="SAPBEXstdItemX 4 14" xfId="36298"/>
    <cellStyle name="SAPBEXstdItemX 4 15" xfId="36299"/>
    <cellStyle name="SAPBEXstdItemX 4 16" xfId="36300"/>
    <cellStyle name="SAPBEXstdItemX 4 2" xfId="36301"/>
    <cellStyle name="SAPBEXstdItemX 4 2 10" xfId="36302"/>
    <cellStyle name="SAPBEXstdItemX 4 2 11" xfId="36303"/>
    <cellStyle name="SAPBEXstdItemX 4 2 12" xfId="36304"/>
    <cellStyle name="SAPBEXstdItemX 4 2 13" xfId="36305"/>
    <cellStyle name="SAPBEXstdItemX 4 2 14" xfId="36306"/>
    <cellStyle name="SAPBEXstdItemX 4 2 15" xfId="36307"/>
    <cellStyle name="SAPBEXstdItemX 4 2 16" xfId="36308"/>
    <cellStyle name="SAPBEXstdItemX 4 2 2" xfId="36309"/>
    <cellStyle name="SAPBEXstdItemX 4 2 2 10" xfId="36310"/>
    <cellStyle name="SAPBEXstdItemX 4 2 2 11" xfId="36311"/>
    <cellStyle name="SAPBEXstdItemX 4 2 2 12" xfId="36312"/>
    <cellStyle name="SAPBEXstdItemX 4 2 2 13" xfId="36313"/>
    <cellStyle name="SAPBEXstdItemX 4 2 2 14" xfId="36314"/>
    <cellStyle name="SAPBEXstdItemX 4 2 2 2" xfId="36315"/>
    <cellStyle name="SAPBEXstdItemX 4 2 2 2 2" xfId="36316"/>
    <cellStyle name="SAPBEXstdItemX 4 2 2 2 3" xfId="36317"/>
    <cellStyle name="SAPBEXstdItemX 4 2 2 2 4" xfId="36318"/>
    <cellStyle name="SAPBEXstdItemX 4 2 2 2 5" xfId="36319"/>
    <cellStyle name="SAPBEXstdItemX 4 2 2 2 6" xfId="36320"/>
    <cellStyle name="SAPBEXstdItemX 4 2 2 2 7" xfId="36321"/>
    <cellStyle name="SAPBEXstdItemX 4 2 2 2 8" xfId="36322"/>
    <cellStyle name="SAPBEXstdItemX 4 2 2 3" xfId="36323"/>
    <cellStyle name="SAPBEXstdItemX 4 2 2 3 2" xfId="36324"/>
    <cellStyle name="SAPBEXstdItemX 4 2 2 3 3" xfId="36325"/>
    <cellStyle name="SAPBEXstdItemX 4 2 2 3 4" xfId="36326"/>
    <cellStyle name="SAPBEXstdItemX 4 2 2 3 5" xfId="36327"/>
    <cellStyle name="SAPBEXstdItemX 4 2 2 3 6" xfId="36328"/>
    <cellStyle name="SAPBEXstdItemX 4 2 2 3 7" xfId="36329"/>
    <cellStyle name="SAPBEXstdItemX 4 2 2 3 8" xfId="36330"/>
    <cellStyle name="SAPBEXstdItemX 4 2 2 4" xfId="36331"/>
    <cellStyle name="SAPBEXstdItemX 4 2 2 4 2" xfId="36332"/>
    <cellStyle name="SAPBEXstdItemX 4 2 2 4 3" xfId="36333"/>
    <cellStyle name="SAPBEXstdItemX 4 2 2 4 4" xfId="36334"/>
    <cellStyle name="SAPBEXstdItemX 4 2 2 4 5" xfId="36335"/>
    <cellStyle name="SAPBEXstdItemX 4 2 2 4 6" xfId="36336"/>
    <cellStyle name="SAPBEXstdItemX 4 2 2 4 7" xfId="36337"/>
    <cellStyle name="SAPBEXstdItemX 4 2 2 4 8" xfId="36338"/>
    <cellStyle name="SAPBEXstdItemX 4 2 2 5" xfId="36339"/>
    <cellStyle name="SAPBEXstdItemX 4 2 2 6" xfId="36340"/>
    <cellStyle name="SAPBEXstdItemX 4 2 2 7" xfId="36341"/>
    <cellStyle name="SAPBEXstdItemX 4 2 2 8" xfId="36342"/>
    <cellStyle name="SAPBEXstdItemX 4 2 2 9" xfId="36343"/>
    <cellStyle name="SAPBEXstdItemX 4 2 3" xfId="36344"/>
    <cellStyle name="SAPBEXstdItemX 4 2 3 2" xfId="36345"/>
    <cellStyle name="SAPBEXstdItemX 4 2 3 3" xfId="36346"/>
    <cellStyle name="SAPBEXstdItemX 4 2 3 4" xfId="36347"/>
    <cellStyle name="SAPBEXstdItemX 4 2 3 5" xfId="36348"/>
    <cellStyle name="SAPBEXstdItemX 4 2 3 6" xfId="36349"/>
    <cellStyle name="SAPBEXstdItemX 4 2 3 7" xfId="36350"/>
    <cellStyle name="SAPBEXstdItemX 4 2 3 8" xfId="36351"/>
    <cellStyle name="SAPBEXstdItemX 4 2 4" xfId="36352"/>
    <cellStyle name="SAPBEXstdItemX 4 2 4 2" xfId="36353"/>
    <cellStyle name="SAPBEXstdItemX 4 2 4 3" xfId="36354"/>
    <cellStyle name="SAPBEXstdItemX 4 2 4 4" xfId="36355"/>
    <cellStyle name="SAPBEXstdItemX 4 2 4 5" xfId="36356"/>
    <cellStyle name="SAPBEXstdItemX 4 2 4 6" xfId="36357"/>
    <cellStyle name="SAPBEXstdItemX 4 2 4 7" xfId="36358"/>
    <cellStyle name="SAPBEXstdItemX 4 2 4 8" xfId="36359"/>
    <cellStyle name="SAPBEXstdItemX 4 2 5" xfId="36360"/>
    <cellStyle name="SAPBEXstdItemX 4 2 5 2" xfId="36361"/>
    <cellStyle name="SAPBEXstdItemX 4 2 5 3" xfId="36362"/>
    <cellStyle name="SAPBEXstdItemX 4 2 5 4" xfId="36363"/>
    <cellStyle name="SAPBEXstdItemX 4 2 5 5" xfId="36364"/>
    <cellStyle name="SAPBEXstdItemX 4 2 5 6" xfId="36365"/>
    <cellStyle name="SAPBEXstdItemX 4 2 5 7" xfId="36366"/>
    <cellStyle name="SAPBEXstdItemX 4 2 5 8" xfId="36367"/>
    <cellStyle name="SAPBEXstdItemX 4 2 6" xfId="36368"/>
    <cellStyle name="SAPBEXstdItemX 4 2 7" xfId="36369"/>
    <cellStyle name="SAPBEXstdItemX 4 2 8" xfId="36370"/>
    <cellStyle name="SAPBEXstdItemX 4 2 9" xfId="36371"/>
    <cellStyle name="SAPBEXstdItemX 4 3" xfId="36372"/>
    <cellStyle name="SAPBEXstdItemX 4 3 10" xfId="36373"/>
    <cellStyle name="SAPBEXstdItemX 4 3 11" xfId="36374"/>
    <cellStyle name="SAPBEXstdItemX 4 3 12" xfId="36375"/>
    <cellStyle name="SAPBEXstdItemX 4 3 13" xfId="36376"/>
    <cellStyle name="SAPBEXstdItemX 4 3 14" xfId="36377"/>
    <cellStyle name="SAPBEXstdItemX 4 3 2" xfId="36378"/>
    <cellStyle name="SAPBEXstdItemX 4 3 2 2" xfId="36379"/>
    <cellStyle name="SAPBEXstdItemX 4 3 2 3" xfId="36380"/>
    <cellStyle name="SAPBEXstdItemX 4 3 2 4" xfId="36381"/>
    <cellStyle name="SAPBEXstdItemX 4 3 2 5" xfId="36382"/>
    <cellStyle name="SAPBEXstdItemX 4 3 2 6" xfId="36383"/>
    <cellStyle name="SAPBEXstdItemX 4 3 2 7" xfId="36384"/>
    <cellStyle name="SAPBEXstdItemX 4 3 2 8" xfId="36385"/>
    <cellStyle name="SAPBEXstdItemX 4 3 3" xfId="36386"/>
    <cellStyle name="SAPBEXstdItemX 4 3 3 2" xfId="36387"/>
    <cellStyle name="SAPBEXstdItemX 4 3 3 3" xfId="36388"/>
    <cellStyle name="SAPBEXstdItemX 4 3 3 4" xfId="36389"/>
    <cellStyle name="SAPBEXstdItemX 4 3 3 5" xfId="36390"/>
    <cellStyle name="SAPBEXstdItemX 4 3 3 6" xfId="36391"/>
    <cellStyle name="SAPBEXstdItemX 4 3 3 7" xfId="36392"/>
    <cellStyle name="SAPBEXstdItemX 4 3 3 8" xfId="36393"/>
    <cellStyle name="SAPBEXstdItemX 4 3 4" xfId="36394"/>
    <cellStyle name="SAPBEXstdItemX 4 3 4 2" xfId="36395"/>
    <cellStyle name="SAPBEXstdItemX 4 3 4 3" xfId="36396"/>
    <cellStyle name="SAPBEXstdItemX 4 3 4 4" xfId="36397"/>
    <cellStyle name="SAPBEXstdItemX 4 3 4 5" xfId="36398"/>
    <cellStyle name="SAPBEXstdItemX 4 3 4 6" xfId="36399"/>
    <cellStyle name="SAPBEXstdItemX 4 3 4 7" xfId="36400"/>
    <cellStyle name="SAPBEXstdItemX 4 3 4 8" xfId="36401"/>
    <cellStyle name="SAPBEXstdItemX 4 3 5" xfId="36402"/>
    <cellStyle name="SAPBEXstdItemX 4 3 6" xfId="36403"/>
    <cellStyle name="SAPBEXstdItemX 4 3 7" xfId="36404"/>
    <cellStyle name="SAPBEXstdItemX 4 3 8" xfId="36405"/>
    <cellStyle name="SAPBEXstdItemX 4 3 9" xfId="36406"/>
    <cellStyle name="SAPBEXstdItemX 4 4" xfId="36407"/>
    <cellStyle name="SAPBEXstdItemX 4 4 2" xfId="36408"/>
    <cellStyle name="SAPBEXstdItemX 4 4 3" xfId="36409"/>
    <cellStyle name="SAPBEXstdItemX 4 4 4" xfId="36410"/>
    <cellStyle name="SAPBEXstdItemX 4 4 5" xfId="36411"/>
    <cellStyle name="SAPBEXstdItemX 4 4 6" xfId="36412"/>
    <cellStyle name="SAPBEXstdItemX 4 4 7" xfId="36413"/>
    <cellStyle name="SAPBEXstdItemX 4 4 8" xfId="36414"/>
    <cellStyle name="SAPBEXstdItemX 4 5" xfId="36415"/>
    <cellStyle name="SAPBEXstdItemX 4 5 2" xfId="36416"/>
    <cellStyle name="SAPBEXstdItemX 4 5 3" xfId="36417"/>
    <cellStyle name="SAPBEXstdItemX 4 5 4" xfId="36418"/>
    <cellStyle name="SAPBEXstdItemX 4 5 5" xfId="36419"/>
    <cellStyle name="SAPBEXstdItemX 4 5 6" xfId="36420"/>
    <cellStyle name="SAPBEXstdItemX 4 5 7" xfId="36421"/>
    <cellStyle name="SAPBEXstdItemX 4 5 8" xfId="36422"/>
    <cellStyle name="SAPBEXstdItemX 4 6" xfId="36423"/>
    <cellStyle name="SAPBEXstdItemX 4 6 2" xfId="36424"/>
    <cellStyle name="SAPBEXstdItemX 4 6 3" xfId="36425"/>
    <cellStyle name="SAPBEXstdItemX 4 6 4" xfId="36426"/>
    <cellStyle name="SAPBEXstdItemX 4 6 5" xfId="36427"/>
    <cellStyle name="SAPBEXstdItemX 4 6 6" xfId="36428"/>
    <cellStyle name="SAPBEXstdItemX 4 6 7" xfId="36429"/>
    <cellStyle name="SAPBEXstdItemX 4 6 8" xfId="36430"/>
    <cellStyle name="SAPBEXstdItemX 4 7" xfId="36431"/>
    <cellStyle name="SAPBEXstdItemX 4 8" xfId="36432"/>
    <cellStyle name="SAPBEXstdItemX 4 9" xfId="36433"/>
    <cellStyle name="SAPBEXstdItemX 5" xfId="36434"/>
    <cellStyle name="SAPBEXstdItemX 5 10" xfId="36435"/>
    <cellStyle name="SAPBEXstdItemX 5 11" xfId="36436"/>
    <cellStyle name="SAPBEXstdItemX 5 12" xfId="36437"/>
    <cellStyle name="SAPBEXstdItemX 5 13" xfId="36438"/>
    <cellStyle name="SAPBEXstdItemX 5 14" xfId="36439"/>
    <cellStyle name="SAPBEXstdItemX 5 15" xfId="36440"/>
    <cellStyle name="SAPBEXstdItemX 5 16" xfId="36441"/>
    <cellStyle name="SAPBEXstdItemX 5 2" xfId="36442"/>
    <cellStyle name="SAPBEXstdItemX 5 2 10" xfId="36443"/>
    <cellStyle name="SAPBEXstdItemX 5 2 11" xfId="36444"/>
    <cellStyle name="SAPBEXstdItemX 5 2 12" xfId="36445"/>
    <cellStyle name="SAPBEXstdItemX 5 2 13" xfId="36446"/>
    <cellStyle name="SAPBEXstdItemX 5 2 14" xfId="36447"/>
    <cellStyle name="SAPBEXstdItemX 5 2 2" xfId="36448"/>
    <cellStyle name="SAPBEXstdItemX 5 2 2 2" xfId="36449"/>
    <cellStyle name="SAPBEXstdItemX 5 2 2 3" xfId="36450"/>
    <cellStyle name="SAPBEXstdItemX 5 2 2 4" xfId="36451"/>
    <cellStyle name="SAPBEXstdItemX 5 2 2 5" xfId="36452"/>
    <cellStyle name="SAPBEXstdItemX 5 2 2 6" xfId="36453"/>
    <cellStyle name="SAPBEXstdItemX 5 2 2 7" xfId="36454"/>
    <cellStyle name="SAPBEXstdItemX 5 2 2 8" xfId="36455"/>
    <cellStyle name="SAPBEXstdItemX 5 2 3" xfId="36456"/>
    <cellStyle name="SAPBEXstdItemX 5 2 3 2" xfId="36457"/>
    <cellStyle name="SAPBEXstdItemX 5 2 3 3" xfId="36458"/>
    <cellStyle name="SAPBEXstdItemX 5 2 3 4" xfId="36459"/>
    <cellStyle name="SAPBEXstdItemX 5 2 3 5" xfId="36460"/>
    <cellStyle name="SAPBEXstdItemX 5 2 3 6" xfId="36461"/>
    <cellStyle name="SAPBEXstdItemX 5 2 3 7" xfId="36462"/>
    <cellStyle name="SAPBEXstdItemX 5 2 3 8" xfId="36463"/>
    <cellStyle name="SAPBEXstdItemX 5 2 4" xfId="36464"/>
    <cellStyle name="SAPBEXstdItemX 5 2 4 2" xfId="36465"/>
    <cellStyle name="SAPBEXstdItemX 5 2 4 3" xfId="36466"/>
    <cellStyle name="SAPBEXstdItemX 5 2 4 4" xfId="36467"/>
    <cellStyle name="SAPBEXstdItemX 5 2 4 5" xfId="36468"/>
    <cellStyle name="SAPBEXstdItemX 5 2 4 6" xfId="36469"/>
    <cellStyle name="SAPBEXstdItemX 5 2 4 7" xfId="36470"/>
    <cellStyle name="SAPBEXstdItemX 5 2 4 8" xfId="36471"/>
    <cellStyle name="SAPBEXstdItemX 5 2 5" xfId="36472"/>
    <cellStyle name="SAPBEXstdItemX 5 2 6" xfId="36473"/>
    <cellStyle name="SAPBEXstdItemX 5 2 7" xfId="36474"/>
    <cellStyle name="SAPBEXstdItemX 5 2 8" xfId="36475"/>
    <cellStyle name="SAPBEXstdItemX 5 2 9" xfId="36476"/>
    <cellStyle name="SAPBEXstdItemX 5 3" xfId="36477"/>
    <cellStyle name="SAPBEXstdItemX 5 3 2" xfId="36478"/>
    <cellStyle name="SAPBEXstdItemX 5 3 3" xfId="36479"/>
    <cellStyle name="SAPBEXstdItemX 5 3 4" xfId="36480"/>
    <cellStyle name="SAPBEXstdItemX 5 3 5" xfId="36481"/>
    <cellStyle name="SAPBEXstdItemX 5 3 6" xfId="36482"/>
    <cellStyle name="SAPBEXstdItemX 5 3 7" xfId="36483"/>
    <cellStyle name="SAPBEXstdItemX 5 3 8" xfId="36484"/>
    <cellStyle name="SAPBEXstdItemX 5 4" xfId="36485"/>
    <cellStyle name="SAPBEXstdItemX 5 4 2" xfId="36486"/>
    <cellStyle name="SAPBEXstdItemX 5 4 3" xfId="36487"/>
    <cellStyle name="SAPBEXstdItemX 5 4 4" xfId="36488"/>
    <cellStyle name="SAPBEXstdItemX 5 4 5" xfId="36489"/>
    <cellStyle name="SAPBEXstdItemX 5 4 6" xfId="36490"/>
    <cellStyle name="SAPBEXstdItemX 5 4 7" xfId="36491"/>
    <cellStyle name="SAPBEXstdItemX 5 4 8" xfId="36492"/>
    <cellStyle name="SAPBEXstdItemX 5 5" xfId="36493"/>
    <cellStyle name="SAPBEXstdItemX 5 5 2" xfId="36494"/>
    <cellStyle name="SAPBEXstdItemX 5 5 3" xfId="36495"/>
    <cellStyle name="SAPBEXstdItemX 5 5 4" xfId="36496"/>
    <cellStyle name="SAPBEXstdItemX 5 5 5" xfId="36497"/>
    <cellStyle name="SAPBEXstdItemX 5 5 6" xfId="36498"/>
    <cellStyle name="SAPBEXstdItemX 5 5 7" xfId="36499"/>
    <cellStyle name="SAPBEXstdItemX 5 5 8" xfId="36500"/>
    <cellStyle name="SAPBEXstdItemX 5 6" xfId="36501"/>
    <cellStyle name="SAPBEXstdItemX 5 7" xfId="36502"/>
    <cellStyle name="SAPBEXstdItemX 5 8" xfId="36503"/>
    <cellStyle name="SAPBEXstdItemX 5 9" xfId="36504"/>
    <cellStyle name="SAPBEXstdItemX 6" xfId="36505"/>
    <cellStyle name="SAPBEXstdItemX 6 10" xfId="36506"/>
    <cellStyle name="SAPBEXstdItemX 6 11" xfId="36507"/>
    <cellStyle name="SAPBEXstdItemX 6 12" xfId="36508"/>
    <cellStyle name="SAPBEXstdItemX 6 13" xfId="36509"/>
    <cellStyle name="SAPBEXstdItemX 6 14" xfId="36510"/>
    <cellStyle name="SAPBEXstdItemX 6 2" xfId="36511"/>
    <cellStyle name="SAPBEXstdItemX 6 2 10" xfId="36512"/>
    <cellStyle name="SAPBEXstdItemX 6 2 2" xfId="36513"/>
    <cellStyle name="SAPBEXstdItemX 6 2 3" xfId="36514"/>
    <cellStyle name="SAPBEXstdItemX 6 2 4" xfId="36515"/>
    <cellStyle name="SAPBEXstdItemX 6 2 5" xfId="36516"/>
    <cellStyle name="SAPBEXstdItemX 6 2 6" xfId="36517"/>
    <cellStyle name="SAPBEXstdItemX 6 2 7" xfId="36518"/>
    <cellStyle name="SAPBEXstdItemX 6 2 8" xfId="36519"/>
    <cellStyle name="SAPBEXstdItemX 6 2 9" xfId="36520"/>
    <cellStyle name="SAPBEXstdItemX 6 3" xfId="36521"/>
    <cellStyle name="SAPBEXstdItemX 6 3 2" xfId="36522"/>
    <cellStyle name="SAPBEXstdItemX 6 3 3" xfId="36523"/>
    <cellStyle name="SAPBEXstdItemX 6 3 4" xfId="36524"/>
    <cellStyle name="SAPBEXstdItemX 6 3 5" xfId="36525"/>
    <cellStyle name="SAPBEXstdItemX 6 3 6" xfId="36526"/>
    <cellStyle name="SAPBEXstdItemX 6 3 7" xfId="36527"/>
    <cellStyle name="SAPBEXstdItemX 6 3 8" xfId="36528"/>
    <cellStyle name="SAPBEXstdItemX 6 4" xfId="36529"/>
    <cellStyle name="SAPBEXstdItemX 6 4 2" xfId="36530"/>
    <cellStyle name="SAPBEXstdItemX 6 4 3" xfId="36531"/>
    <cellStyle name="SAPBEXstdItemX 6 4 4" xfId="36532"/>
    <cellStyle name="SAPBEXstdItemX 6 4 5" xfId="36533"/>
    <cellStyle name="SAPBEXstdItemX 6 4 6" xfId="36534"/>
    <cellStyle name="SAPBEXstdItemX 6 4 7" xfId="36535"/>
    <cellStyle name="SAPBEXstdItemX 6 4 8" xfId="36536"/>
    <cellStyle name="SAPBEXstdItemX 6 5" xfId="36537"/>
    <cellStyle name="SAPBEXstdItemX 6 6" xfId="36538"/>
    <cellStyle name="SAPBEXstdItemX 6 7" xfId="36539"/>
    <cellStyle name="SAPBEXstdItemX 6 8" xfId="36540"/>
    <cellStyle name="SAPBEXstdItemX 6 9" xfId="36541"/>
    <cellStyle name="SAPBEXstdItemX 7" xfId="36542"/>
    <cellStyle name="SAPBEXstdItemX 7 10" xfId="36543"/>
    <cellStyle name="SAPBEXstdItemX 7 2" xfId="36544"/>
    <cellStyle name="SAPBEXstdItemX 7 2 2" xfId="36545"/>
    <cellStyle name="SAPBEXstdItemX 7 2 3" xfId="36546"/>
    <cellStyle name="SAPBEXstdItemX 7 2 4" xfId="36547"/>
    <cellStyle name="SAPBEXstdItemX 7 2 5" xfId="36548"/>
    <cellStyle name="SAPBEXstdItemX 7 2 6" xfId="36549"/>
    <cellStyle name="SAPBEXstdItemX 7 3" xfId="36550"/>
    <cellStyle name="SAPBEXstdItemX 7 4" xfId="36551"/>
    <cellStyle name="SAPBEXstdItemX 7 5" xfId="36552"/>
    <cellStyle name="SAPBEXstdItemX 7 6" xfId="36553"/>
    <cellStyle name="SAPBEXstdItemX 7 7" xfId="36554"/>
    <cellStyle name="SAPBEXstdItemX 7 8" xfId="36555"/>
    <cellStyle name="SAPBEXstdItemX 7 9" xfId="36556"/>
    <cellStyle name="SAPBEXstdItemX 8" xfId="36557"/>
    <cellStyle name="SAPBEXstdItemX 8 10" xfId="36558"/>
    <cellStyle name="SAPBEXstdItemX 8 2" xfId="36559"/>
    <cellStyle name="SAPBEXstdItemX 8 2 2" xfId="36560"/>
    <cellStyle name="SAPBEXstdItemX 8 2 3" xfId="36561"/>
    <cellStyle name="SAPBEXstdItemX 8 2 4" xfId="36562"/>
    <cellStyle name="SAPBEXstdItemX 8 2 5" xfId="36563"/>
    <cellStyle name="SAPBEXstdItemX 8 2 6" xfId="36564"/>
    <cellStyle name="SAPBEXstdItemX 8 3" xfId="36565"/>
    <cellStyle name="SAPBEXstdItemX 8 4" xfId="36566"/>
    <cellStyle name="SAPBEXstdItemX 8 5" xfId="36567"/>
    <cellStyle name="SAPBEXstdItemX 8 6" xfId="36568"/>
    <cellStyle name="SAPBEXstdItemX 8 7" xfId="36569"/>
    <cellStyle name="SAPBEXstdItemX 8 8" xfId="36570"/>
    <cellStyle name="SAPBEXstdItemX 8 9" xfId="36571"/>
    <cellStyle name="SAPBEXstdItemX 9" xfId="36572"/>
    <cellStyle name="SAPBEXstdItemX 9 10" xfId="36573"/>
    <cellStyle name="SAPBEXstdItemX 9 2" xfId="36574"/>
    <cellStyle name="SAPBEXstdItemX 9 2 2" xfId="36575"/>
    <cellStyle name="SAPBEXstdItemX 9 2 3" xfId="36576"/>
    <cellStyle name="SAPBEXstdItemX 9 2 4" xfId="36577"/>
    <cellStyle name="SAPBEXstdItemX 9 2 5" xfId="36578"/>
    <cellStyle name="SAPBEXstdItemX 9 2 6" xfId="36579"/>
    <cellStyle name="SAPBEXstdItemX 9 3" xfId="36580"/>
    <cellStyle name="SAPBEXstdItemX 9 4" xfId="36581"/>
    <cellStyle name="SAPBEXstdItemX 9 5" xfId="36582"/>
    <cellStyle name="SAPBEXstdItemX 9 6" xfId="36583"/>
    <cellStyle name="SAPBEXstdItemX 9 7" xfId="36584"/>
    <cellStyle name="SAPBEXstdItemX 9 8" xfId="36585"/>
    <cellStyle name="SAPBEXstdItemX 9 9" xfId="36586"/>
    <cellStyle name="SAPBEXstdItemX_2. Приложение Доп материалы согласованияБП_БП" xfId="36587"/>
    <cellStyle name="SAPBEXtitle" xfId="36588"/>
    <cellStyle name="SAPBEXtitle 2" xfId="36589"/>
    <cellStyle name="SAPBEXtitle 2 2" xfId="36590"/>
    <cellStyle name="SAPBEXtitle 2 3" xfId="36591"/>
    <cellStyle name="SAPBEXtitle 3" xfId="36592"/>
    <cellStyle name="SAPBEXundefined" xfId="36593"/>
    <cellStyle name="SAPBEXundefined 10" xfId="36594"/>
    <cellStyle name="SAPBEXundefined 10 2" xfId="36595"/>
    <cellStyle name="SAPBEXundefined 10 3" xfId="36596"/>
    <cellStyle name="SAPBEXundefined 10 4" xfId="36597"/>
    <cellStyle name="SAPBEXundefined 10 5" xfId="36598"/>
    <cellStyle name="SAPBEXundefined 10 6" xfId="36599"/>
    <cellStyle name="SAPBEXundefined 11" xfId="36600"/>
    <cellStyle name="SAPBEXundefined 12" xfId="36601"/>
    <cellStyle name="SAPBEXundefined 13" xfId="36602"/>
    <cellStyle name="SAPBEXundefined 14" xfId="36603"/>
    <cellStyle name="SAPBEXundefined 15" xfId="36604"/>
    <cellStyle name="SAPBEXundefined 16" xfId="36605"/>
    <cellStyle name="SAPBEXundefined 17" xfId="36606"/>
    <cellStyle name="SAPBEXundefined 18" xfId="36607"/>
    <cellStyle name="SAPBEXundefined 2" xfId="36608"/>
    <cellStyle name="SAPBEXundefined 2 10" xfId="36609"/>
    <cellStyle name="SAPBEXundefined 2 11" xfId="36610"/>
    <cellStyle name="SAPBEXundefined 2 12" xfId="36611"/>
    <cellStyle name="SAPBEXundefined 2 13" xfId="36612"/>
    <cellStyle name="SAPBEXundefined 2 14" xfId="36613"/>
    <cellStyle name="SAPBEXundefined 2 15" xfId="36614"/>
    <cellStyle name="SAPBEXundefined 2 16" xfId="36615"/>
    <cellStyle name="SAPBEXundefined 2 2" xfId="36616"/>
    <cellStyle name="SAPBEXundefined 2 2 10" xfId="36617"/>
    <cellStyle name="SAPBEXundefined 2 2 11" xfId="36618"/>
    <cellStyle name="SAPBEXundefined 2 2 12" xfId="36619"/>
    <cellStyle name="SAPBEXundefined 2 2 13" xfId="36620"/>
    <cellStyle name="SAPBEXundefined 2 2 14" xfId="36621"/>
    <cellStyle name="SAPBEXundefined 2 2 15" xfId="36622"/>
    <cellStyle name="SAPBEXundefined 2 2 16" xfId="36623"/>
    <cellStyle name="SAPBEXundefined 2 2 2" xfId="36624"/>
    <cellStyle name="SAPBEXundefined 2 2 2 10" xfId="36625"/>
    <cellStyle name="SAPBEXundefined 2 2 2 11" xfId="36626"/>
    <cellStyle name="SAPBEXundefined 2 2 2 12" xfId="36627"/>
    <cellStyle name="SAPBEXundefined 2 2 2 13" xfId="36628"/>
    <cellStyle name="SAPBEXundefined 2 2 2 14" xfId="36629"/>
    <cellStyle name="SAPBEXundefined 2 2 2 2" xfId="36630"/>
    <cellStyle name="SAPBEXundefined 2 2 2 2 2" xfId="36631"/>
    <cellStyle name="SAPBEXundefined 2 2 2 2 3" xfId="36632"/>
    <cellStyle name="SAPBEXundefined 2 2 2 2 4" xfId="36633"/>
    <cellStyle name="SAPBEXundefined 2 2 2 2 5" xfId="36634"/>
    <cellStyle name="SAPBEXundefined 2 2 2 2 6" xfId="36635"/>
    <cellStyle name="SAPBEXundefined 2 2 2 2 7" xfId="36636"/>
    <cellStyle name="SAPBEXundefined 2 2 2 2 8" xfId="36637"/>
    <cellStyle name="SAPBEXundefined 2 2 2 3" xfId="36638"/>
    <cellStyle name="SAPBEXundefined 2 2 2 3 2" xfId="36639"/>
    <cellStyle name="SAPBEXundefined 2 2 2 3 3" xfId="36640"/>
    <cellStyle name="SAPBEXundefined 2 2 2 3 4" xfId="36641"/>
    <cellStyle name="SAPBEXundefined 2 2 2 3 5" xfId="36642"/>
    <cellStyle name="SAPBEXundefined 2 2 2 3 6" xfId="36643"/>
    <cellStyle name="SAPBEXundefined 2 2 2 3 7" xfId="36644"/>
    <cellStyle name="SAPBEXundefined 2 2 2 3 8" xfId="36645"/>
    <cellStyle name="SAPBEXundefined 2 2 2 4" xfId="36646"/>
    <cellStyle name="SAPBEXundefined 2 2 2 4 2" xfId="36647"/>
    <cellStyle name="SAPBEXundefined 2 2 2 4 3" xfId="36648"/>
    <cellStyle name="SAPBEXundefined 2 2 2 4 4" xfId="36649"/>
    <cellStyle name="SAPBEXundefined 2 2 2 4 5" xfId="36650"/>
    <cellStyle name="SAPBEXundefined 2 2 2 4 6" xfId="36651"/>
    <cellStyle name="SAPBEXundefined 2 2 2 4 7" xfId="36652"/>
    <cellStyle name="SAPBEXundefined 2 2 2 4 8" xfId="36653"/>
    <cellStyle name="SAPBEXundefined 2 2 2 5" xfId="36654"/>
    <cellStyle name="SAPBEXundefined 2 2 2 6" xfId="36655"/>
    <cellStyle name="SAPBEXundefined 2 2 2 7" xfId="36656"/>
    <cellStyle name="SAPBEXundefined 2 2 2 8" xfId="36657"/>
    <cellStyle name="SAPBEXundefined 2 2 2 9" xfId="36658"/>
    <cellStyle name="SAPBEXundefined 2 2 3" xfId="36659"/>
    <cellStyle name="SAPBEXundefined 2 2 3 2" xfId="36660"/>
    <cellStyle name="SAPBEXundefined 2 2 3 3" xfId="36661"/>
    <cellStyle name="SAPBEXundefined 2 2 3 4" xfId="36662"/>
    <cellStyle name="SAPBEXundefined 2 2 3 5" xfId="36663"/>
    <cellStyle name="SAPBEXundefined 2 2 3 6" xfId="36664"/>
    <cellStyle name="SAPBEXundefined 2 2 3 7" xfId="36665"/>
    <cellStyle name="SAPBEXundefined 2 2 3 8" xfId="36666"/>
    <cellStyle name="SAPBEXundefined 2 2 4" xfId="36667"/>
    <cellStyle name="SAPBEXundefined 2 2 4 2" xfId="36668"/>
    <cellStyle name="SAPBEXundefined 2 2 4 3" xfId="36669"/>
    <cellStyle name="SAPBEXundefined 2 2 4 4" xfId="36670"/>
    <cellStyle name="SAPBEXundefined 2 2 4 5" xfId="36671"/>
    <cellStyle name="SAPBEXundefined 2 2 4 6" xfId="36672"/>
    <cellStyle name="SAPBEXundefined 2 2 4 7" xfId="36673"/>
    <cellStyle name="SAPBEXundefined 2 2 4 8" xfId="36674"/>
    <cellStyle name="SAPBEXundefined 2 2 5" xfId="36675"/>
    <cellStyle name="SAPBEXundefined 2 2 5 2" xfId="36676"/>
    <cellStyle name="SAPBEXundefined 2 2 5 3" xfId="36677"/>
    <cellStyle name="SAPBEXundefined 2 2 5 4" xfId="36678"/>
    <cellStyle name="SAPBEXundefined 2 2 5 5" xfId="36679"/>
    <cellStyle name="SAPBEXundefined 2 2 5 6" xfId="36680"/>
    <cellStyle name="SAPBEXundefined 2 2 5 7" xfId="36681"/>
    <cellStyle name="SAPBEXundefined 2 2 5 8" xfId="36682"/>
    <cellStyle name="SAPBEXundefined 2 2 6" xfId="36683"/>
    <cellStyle name="SAPBEXundefined 2 2 7" xfId="36684"/>
    <cellStyle name="SAPBEXundefined 2 2 8" xfId="36685"/>
    <cellStyle name="SAPBEXundefined 2 2 9" xfId="36686"/>
    <cellStyle name="SAPBEXundefined 2 3" xfId="36687"/>
    <cellStyle name="SAPBEXundefined 2 3 10" xfId="36688"/>
    <cellStyle name="SAPBEXundefined 2 3 11" xfId="36689"/>
    <cellStyle name="SAPBEXundefined 2 3 12" xfId="36690"/>
    <cellStyle name="SAPBEXundefined 2 3 13" xfId="36691"/>
    <cellStyle name="SAPBEXundefined 2 3 14" xfId="36692"/>
    <cellStyle name="SAPBEXundefined 2 3 2" xfId="36693"/>
    <cellStyle name="SAPBEXundefined 2 3 2 2" xfId="36694"/>
    <cellStyle name="SAPBEXundefined 2 3 2 3" xfId="36695"/>
    <cellStyle name="SAPBEXundefined 2 3 2 4" xfId="36696"/>
    <cellStyle name="SAPBEXundefined 2 3 2 5" xfId="36697"/>
    <cellStyle name="SAPBEXundefined 2 3 2 6" xfId="36698"/>
    <cellStyle name="SAPBEXundefined 2 3 2 7" xfId="36699"/>
    <cellStyle name="SAPBEXundefined 2 3 2 8" xfId="36700"/>
    <cellStyle name="SAPBEXundefined 2 3 3" xfId="36701"/>
    <cellStyle name="SAPBEXundefined 2 3 3 2" xfId="36702"/>
    <cellStyle name="SAPBEXundefined 2 3 3 3" xfId="36703"/>
    <cellStyle name="SAPBEXundefined 2 3 3 4" xfId="36704"/>
    <cellStyle name="SAPBEXundefined 2 3 3 5" xfId="36705"/>
    <cellStyle name="SAPBEXundefined 2 3 3 6" xfId="36706"/>
    <cellStyle name="SAPBEXundefined 2 3 3 7" xfId="36707"/>
    <cellStyle name="SAPBEXundefined 2 3 3 8" xfId="36708"/>
    <cellStyle name="SAPBEXundefined 2 3 4" xfId="36709"/>
    <cellStyle name="SAPBEXundefined 2 3 4 2" xfId="36710"/>
    <cellStyle name="SAPBEXundefined 2 3 4 3" xfId="36711"/>
    <cellStyle name="SAPBEXundefined 2 3 4 4" xfId="36712"/>
    <cellStyle name="SAPBEXundefined 2 3 4 5" xfId="36713"/>
    <cellStyle name="SAPBEXundefined 2 3 4 6" xfId="36714"/>
    <cellStyle name="SAPBEXundefined 2 3 4 7" xfId="36715"/>
    <cellStyle name="SAPBEXundefined 2 3 4 8" xfId="36716"/>
    <cellStyle name="SAPBEXundefined 2 3 5" xfId="36717"/>
    <cellStyle name="SAPBEXundefined 2 3 6" xfId="36718"/>
    <cellStyle name="SAPBEXundefined 2 3 7" xfId="36719"/>
    <cellStyle name="SAPBEXundefined 2 3 8" xfId="36720"/>
    <cellStyle name="SAPBEXundefined 2 3 9" xfId="36721"/>
    <cellStyle name="SAPBEXundefined 2 4" xfId="36722"/>
    <cellStyle name="SAPBEXundefined 2 4 10" xfId="36723"/>
    <cellStyle name="SAPBEXundefined 2 4 2" xfId="36724"/>
    <cellStyle name="SAPBEXundefined 2 4 3" xfId="36725"/>
    <cellStyle name="SAPBEXundefined 2 4 4" xfId="36726"/>
    <cellStyle name="SAPBEXundefined 2 4 5" xfId="36727"/>
    <cellStyle name="SAPBEXundefined 2 4 6" xfId="36728"/>
    <cellStyle name="SAPBEXundefined 2 4 7" xfId="36729"/>
    <cellStyle name="SAPBEXundefined 2 4 8" xfId="36730"/>
    <cellStyle name="SAPBEXundefined 2 4 9" xfId="36731"/>
    <cellStyle name="SAPBEXundefined 2 5" xfId="36732"/>
    <cellStyle name="SAPBEXundefined 2 5 2" xfId="36733"/>
    <cellStyle name="SAPBEXundefined 2 5 3" xfId="36734"/>
    <cellStyle name="SAPBEXundefined 2 5 4" xfId="36735"/>
    <cellStyle name="SAPBEXundefined 2 5 5" xfId="36736"/>
    <cellStyle name="SAPBEXundefined 2 5 6" xfId="36737"/>
    <cellStyle name="SAPBEXundefined 2 5 7" xfId="36738"/>
    <cellStyle name="SAPBEXundefined 2 5 8" xfId="36739"/>
    <cellStyle name="SAPBEXundefined 2 6" xfId="36740"/>
    <cellStyle name="SAPBEXundefined 2 6 2" xfId="36741"/>
    <cellStyle name="SAPBEXundefined 2 6 3" xfId="36742"/>
    <cellStyle name="SAPBEXundefined 2 6 4" xfId="36743"/>
    <cellStyle name="SAPBEXundefined 2 6 5" xfId="36744"/>
    <cellStyle name="SAPBEXundefined 2 6 6" xfId="36745"/>
    <cellStyle name="SAPBEXundefined 2 6 7" xfId="36746"/>
    <cellStyle name="SAPBEXundefined 2 6 8" xfId="36747"/>
    <cellStyle name="SAPBEXundefined 2 7" xfId="36748"/>
    <cellStyle name="SAPBEXundefined 2 8" xfId="36749"/>
    <cellStyle name="SAPBEXundefined 2 9" xfId="36750"/>
    <cellStyle name="SAPBEXundefined 3" xfId="36751"/>
    <cellStyle name="SAPBEXundefined 3 10" xfId="36752"/>
    <cellStyle name="SAPBEXundefined 3 11" xfId="36753"/>
    <cellStyle name="SAPBEXundefined 3 12" xfId="36754"/>
    <cellStyle name="SAPBEXundefined 3 13" xfId="36755"/>
    <cellStyle name="SAPBEXundefined 3 14" xfId="36756"/>
    <cellStyle name="SAPBEXundefined 3 15" xfId="36757"/>
    <cellStyle name="SAPBEXundefined 3 16" xfId="36758"/>
    <cellStyle name="SAPBEXundefined 3 2" xfId="36759"/>
    <cellStyle name="SAPBEXundefined 3 2 10" xfId="36760"/>
    <cellStyle name="SAPBEXundefined 3 2 11" xfId="36761"/>
    <cellStyle name="SAPBEXundefined 3 2 12" xfId="36762"/>
    <cellStyle name="SAPBEXundefined 3 2 13" xfId="36763"/>
    <cellStyle name="SAPBEXundefined 3 2 14" xfId="36764"/>
    <cellStyle name="SAPBEXundefined 3 2 15" xfId="36765"/>
    <cellStyle name="SAPBEXundefined 3 2 16" xfId="36766"/>
    <cellStyle name="SAPBEXundefined 3 2 2" xfId="36767"/>
    <cellStyle name="SAPBEXundefined 3 2 2 10" xfId="36768"/>
    <cellStyle name="SAPBEXundefined 3 2 2 11" xfId="36769"/>
    <cellStyle name="SAPBEXundefined 3 2 2 12" xfId="36770"/>
    <cellStyle name="SAPBEXundefined 3 2 2 2" xfId="36771"/>
    <cellStyle name="SAPBEXundefined 3 2 2 2 2" xfId="36772"/>
    <cellStyle name="SAPBEXundefined 3 2 2 2 3" xfId="36773"/>
    <cellStyle name="SAPBEXundefined 3 2 2 2 4" xfId="36774"/>
    <cellStyle name="SAPBEXundefined 3 2 2 2 5" xfId="36775"/>
    <cellStyle name="SAPBEXundefined 3 2 2 2 6" xfId="36776"/>
    <cellStyle name="SAPBEXundefined 3 2 2 2 7" xfId="36777"/>
    <cellStyle name="SAPBEXundefined 3 2 2 2 8" xfId="36778"/>
    <cellStyle name="SAPBEXundefined 3 2 2 3" xfId="36779"/>
    <cellStyle name="SAPBEXundefined 3 2 2 3 2" xfId="36780"/>
    <cellStyle name="SAPBEXundefined 3 2 2 3 3" xfId="36781"/>
    <cellStyle name="SAPBEXundefined 3 2 2 3 4" xfId="36782"/>
    <cellStyle name="SAPBEXundefined 3 2 2 3 5" xfId="36783"/>
    <cellStyle name="SAPBEXundefined 3 2 2 3 6" xfId="36784"/>
    <cellStyle name="SAPBEXundefined 3 2 2 3 7" xfId="36785"/>
    <cellStyle name="SAPBEXundefined 3 2 2 3 8" xfId="36786"/>
    <cellStyle name="SAPBEXundefined 3 2 2 4" xfId="36787"/>
    <cellStyle name="SAPBEXundefined 3 2 2 4 2" xfId="36788"/>
    <cellStyle name="SAPBEXundefined 3 2 2 4 3" xfId="36789"/>
    <cellStyle name="SAPBEXundefined 3 2 2 4 4" xfId="36790"/>
    <cellStyle name="SAPBEXundefined 3 2 2 4 5" xfId="36791"/>
    <cellStyle name="SAPBEXundefined 3 2 2 4 6" xfId="36792"/>
    <cellStyle name="SAPBEXundefined 3 2 2 4 7" xfId="36793"/>
    <cellStyle name="SAPBEXundefined 3 2 2 4 8" xfId="36794"/>
    <cellStyle name="SAPBEXundefined 3 2 2 5" xfId="36795"/>
    <cellStyle name="SAPBEXundefined 3 2 2 6" xfId="36796"/>
    <cellStyle name="SAPBEXundefined 3 2 2 7" xfId="36797"/>
    <cellStyle name="SAPBEXundefined 3 2 2 8" xfId="36798"/>
    <cellStyle name="SAPBEXundefined 3 2 2 9" xfId="36799"/>
    <cellStyle name="SAPBEXundefined 3 2 3" xfId="36800"/>
    <cellStyle name="SAPBEXundefined 3 2 3 2" xfId="36801"/>
    <cellStyle name="SAPBEXundefined 3 2 3 3" xfId="36802"/>
    <cellStyle name="SAPBEXundefined 3 2 3 4" xfId="36803"/>
    <cellStyle name="SAPBEXundefined 3 2 3 5" xfId="36804"/>
    <cellStyle name="SAPBEXundefined 3 2 3 6" xfId="36805"/>
    <cellStyle name="SAPBEXundefined 3 2 3 7" xfId="36806"/>
    <cellStyle name="SAPBEXundefined 3 2 3 8" xfId="36807"/>
    <cellStyle name="SAPBEXundefined 3 2 4" xfId="36808"/>
    <cellStyle name="SAPBEXundefined 3 2 4 2" xfId="36809"/>
    <cellStyle name="SAPBEXundefined 3 2 4 3" xfId="36810"/>
    <cellStyle name="SAPBEXundefined 3 2 4 4" xfId="36811"/>
    <cellStyle name="SAPBEXundefined 3 2 4 5" xfId="36812"/>
    <cellStyle name="SAPBEXundefined 3 2 4 6" xfId="36813"/>
    <cellStyle name="SAPBEXundefined 3 2 4 7" xfId="36814"/>
    <cellStyle name="SAPBEXundefined 3 2 4 8" xfId="36815"/>
    <cellStyle name="SAPBEXundefined 3 2 5" xfId="36816"/>
    <cellStyle name="SAPBEXundefined 3 2 5 2" xfId="36817"/>
    <cellStyle name="SAPBEXundefined 3 2 5 3" xfId="36818"/>
    <cellStyle name="SAPBEXundefined 3 2 5 4" xfId="36819"/>
    <cellStyle name="SAPBEXundefined 3 2 5 5" xfId="36820"/>
    <cellStyle name="SAPBEXundefined 3 2 5 6" xfId="36821"/>
    <cellStyle name="SAPBEXundefined 3 2 5 7" xfId="36822"/>
    <cellStyle name="SAPBEXundefined 3 2 5 8" xfId="36823"/>
    <cellStyle name="SAPBEXundefined 3 2 6" xfId="36824"/>
    <cellStyle name="SAPBEXundefined 3 2 7" xfId="36825"/>
    <cellStyle name="SAPBEXundefined 3 2 8" xfId="36826"/>
    <cellStyle name="SAPBEXundefined 3 2 9" xfId="36827"/>
    <cellStyle name="SAPBEXundefined 3 3" xfId="36828"/>
    <cellStyle name="SAPBEXundefined 3 3 10" xfId="36829"/>
    <cellStyle name="SAPBEXundefined 3 3 11" xfId="36830"/>
    <cellStyle name="SAPBEXundefined 3 3 12" xfId="36831"/>
    <cellStyle name="SAPBEXundefined 3 3 2" xfId="36832"/>
    <cellStyle name="SAPBEXundefined 3 3 2 2" xfId="36833"/>
    <cellStyle name="SAPBEXundefined 3 3 2 3" xfId="36834"/>
    <cellStyle name="SAPBEXundefined 3 3 2 4" xfId="36835"/>
    <cellStyle name="SAPBEXundefined 3 3 2 5" xfId="36836"/>
    <cellStyle name="SAPBEXundefined 3 3 2 6" xfId="36837"/>
    <cellStyle name="SAPBEXundefined 3 3 2 7" xfId="36838"/>
    <cellStyle name="SAPBEXundefined 3 3 2 8" xfId="36839"/>
    <cellStyle name="SAPBEXundefined 3 3 3" xfId="36840"/>
    <cellStyle name="SAPBEXundefined 3 3 3 2" xfId="36841"/>
    <cellStyle name="SAPBEXundefined 3 3 3 3" xfId="36842"/>
    <cellStyle name="SAPBEXundefined 3 3 3 4" xfId="36843"/>
    <cellStyle name="SAPBEXundefined 3 3 3 5" xfId="36844"/>
    <cellStyle name="SAPBEXundefined 3 3 3 6" xfId="36845"/>
    <cellStyle name="SAPBEXundefined 3 3 3 7" xfId="36846"/>
    <cellStyle name="SAPBEXundefined 3 3 3 8" xfId="36847"/>
    <cellStyle name="SAPBEXundefined 3 3 4" xfId="36848"/>
    <cellStyle name="SAPBEXundefined 3 3 4 2" xfId="36849"/>
    <cellStyle name="SAPBEXundefined 3 3 4 3" xfId="36850"/>
    <cellStyle name="SAPBEXundefined 3 3 4 4" xfId="36851"/>
    <cellStyle name="SAPBEXundefined 3 3 4 5" xfId="36852"/>
    <cellStyle name="SAPBEXundefined 3 3 4 6" xfId="36853"/>
    <cellStyle name="SAPBEXundefined 3 3 4 7" xfId="36854"/>
    <cellStyle name="SAPBEXundefined 3 3 4 8" xfId="36855"/>
    <cellStyle name="SAPBEXundefined 3 3 5" xfId="36856"/>
    <cellStyle name="SAPBEXundefined 3 3 6" xfId="36857"/>
    <cellStyle name="SAPBEXundefined 3 3 7" xfId="36858"/>
    <cellStyle name="SAPBEXundefined 3 3 8" xfId="36859"/>
    <cellStyle name="SAPBEXundefined 3 3 9" xfId="36860"/>
    <cellStyle name="SAPBEXundefined 3 4" xfId="36861"/>
    <cellStyle name="SAPBEXundefined 3 4 2" xfId="36862"/>
    <cellStyle name="SAPBEXundefined 3 4 3" xfId="36863"/>
    <cellStyle name="SAPBEXundefined 3 4 4" xfId="36864"/>
    <cellStyle name="SAPBEXundefined 3 4 5" xfId="36865"/>
    <cellStyle name="SAPBEXundefined 3 4 6" xfId="36866"/>
    <cellStyle name="SAPBEXundefined 3 4 7" xfId="36867"/>
    <cellStyle name="SAPBEXundefined 3 4 8" xfId="36868"/>
    <cellStyle name="SAPBEXundefined 3 5" xfId="36869"/>
    <cellStyle name="SAPBEXundefined 3 5 2" xfId="36870"/>
    <cellStyle name="SAPBEXundefined 3 5 3" xfId="36871"/>
    <cellStyle name="SAPBEXundefined 3 5 4" xfId="36872"/>
    <cellStyle name="SAPBEXundefined 3 5 5" xfId="36873"/>
    <cellStyle name="SAPBEXundefined 3 5 6" xfId="36874"/>
    <cellStyle name="SAPBEXundefined 3 5 7" xfId="36875"/>
    <cellStyle name="SAPBEXundefined 3 5 8" xfId="36876"/>
    <cellStyle name="SAPBEXundefined 3 6" xfId="36877"/>
    <cellStyle name="SAPBEXundefined 3 6 2" xfId="36878"/>
    <cellStyle name="SAPBEXundefined 3 6 3" xfId="36879"/>
    <cellStyle name="SAPBEXundefined 3 6 4" xfId="36880"/>
    <cellStyle name="SAPBEXundefined 3 6 5" xfId="36881"/>
    <cellStyle name="SAPBEXundefined 3 6 6" xfId="36882"/>
    <cellStyle name="SAPBEXundefined 3 6 7" xfId="36883"/>
    <cellStyle name="SAPBEXundefined 3 6 8" xfId="36884"/>
    <cellStyle name="SAPBEXundefined 3 7" xfId="36885"/>
    <cellStyle name="SAPBEXundefined 3 8" xfId="36886"/>
    <cellStyle name="SAPBEXundefined 3 9" xfId="36887"/>
    <cellStyle name="SAPBEXundefined 4" xfId="36888"/>
    <cellStyle name="SAPBEXundefined 4 10" xfId="36889"/>
    <cellStyle name="SAPBEXundefined 4 11" xfId="36890"/>
    <cellStyle name="SAPBEXundefined 4 12" xfId="36891"/>
    <cellStyle name="SAPBEXundefined 4 13" xfId="36892"/>
    <cellStyle name="SAPBEXundefined 4 14" xfId="36893"/>
    <cellStyle name="SAPBEXundefined 4 15" xfId="36894"/>
    <cellStyle name="SAPBEXundefined 4 16" xfId="36895"/>
    <cellStyle name="SAPBEXundefined 4 2" xfId="36896"/>
    <cellStyle name="SAPBEXundefined 4 2 10" xfId="36897"/>
    <cellStyle name="SAPBEXundefined 4 2 11" xfId="36898"/>
    <cellStyle name="SAPBEXundefined 4 2 12" xfId="36899"/>
    <cellStyle name="SAPBEXundefined 4 2 13" xfId="36900"/>
    <cellStyle name="SAPBEXundefined 4 2 14" xfId="36901"/>
    <cellStyle name="SAPBEXundefined 4 2 2" xfId="36902"/>
    <cellStyle name="SAPBEXundefined 4 2 2 10" xfId="36903"/>
    <cellStyle name="SAPBEXundefined 4 2 2 2" xfId="36904"/>
    <cellStyle name="SAPBEXundefined 4 2 2 3" xfId="36905"/>
    <cellStyle name="SAPBEXundefined 4 2 2 4" xfId="36906"/>
    <cellStyle name="SAPBEXundefined 4 2 2 5" xfId="36907"/>
    <cellStyle name="SAPBEXundefined 4 2 2 6" xfId="36908"/>
    <cellStyle name="SAPBEXundefined 4 2 2 7" xfId="36909"/>
    <cellStyle name="SAPBEXundefined 4 2 2 8" xfId="36910"/>
    <cellStyle name="SAPBEXundefined 4 2 2 9" xfId="36911"/>
    <cellStyle name="SAPBEXundefined 4 2 3" xfId="36912"/>
    <cellStyle name="SAPBEXundefined 4 2 3 2" xfId="36913"/>
    <cellStyle name="SAPBEXundefined 4 2 3 3" xfId="36914"/>
    <cellStyle name="SAPBEXundefined 4 2 3 4" xfId="36915"/>
    <cellStyle name="SAPBEXundefined 4 2 3 5" xfId="36916"/>
    <cellStyle name="SAPBEXundefined 4 2 3 6" xfId="36917"/>
    <cellStyle name="SAPBEXundefined 4 2 3 7" xfId="36918"/>
    <cellStyle name="SAPBEXundefined 4 2 3 8" xfId="36919"/>
    <cellStyle name="SAPBEXundefined 4 2 4" xfId="36920"/>
    <cellStyle name="SAPBEXundefined 4 2 4 2" xfId="36921"/>
    <cellStyle name="SAPBEXundefined 4 2 4 3" xfId="36922"/>
    <cellStyle name="SAPBEXundefined 4 2 4 4" xfId="36923"/>
    <cellStyle name="SAPBEXundefined 4 2 4 5" xfId="36924"/>
    <cellStyle name="SAPBEXundefined 4 2 4 6" xfId="36925"/>
    <cellStyle name="SAPBEXundefined 4 2 4 7" xfId="36926"/>
    <cellStyle name="SAPBEXundefined 4 2 4 8" xfId="36927"/>
    <cellStyle name="SAPBEXundefined 4 2 5" xfId="36928"/>
    <cellStyle name="SAPBEXundefined 4 2 6" xfId="36929"/>
    <cellStyle name="SAPBEXundefined 4 2 7" xfId="36930"/>
    <cellStyle name="SAPBEXundefined 4 2 8" xfId="36931"/>
    <cellStyle name="SAPBEXundefined 4 2 9" xfId="36932"/>
    <cellStyle name="SAPBEXundefined 4 3" xfId="36933"/>
    <cellStyle name="SAPBEXundefined 4 3 10" xfId="36934"/>
    <cellStyle name="SAPBEXundefined 4 3 2" xfId="36935"/>
    <cellStyle name="SAPBEXundefined 4 3 3" xfId="36936"/>
    <cellStyle name="SAPBEXundefined 4 3 4" xfId="36937"/>
    <cellStyle name="SAPBEXundefined 4 3 5" xfId="36938"/>
    <cellStyle name="SAPBEXundefined 4 3 6" xfId="36939"/>
    <cellStyle name="SAPBEXundefined 4 3 7" xfId="36940"/>
    <cellStyle name="SAPBEXundefined 4 3 8" xfId="36941"/>
    <cellStyle name="SAPBEXundefined 4 3 9" xfId="36942"/>
    <cellStyle name="SAPBEXundefined 4 4" xfId="36943"/>
    <cellStyle name="SAPBEXundefined 4 4 2" xfId="36944"/>
    <cellStyle name="SAPBEXundefined 4 4 3" xfId="36945"/>
    <cellStyle name="SAPBEXundefined 4 4 4" xfId="36946"/>
    <cellStyle name="SAPBEXundefined 4 4 5" xfId="36947"/>
    <cellStyle name="SAPBEXundefined 4 4 6" xfId="36948"/>
    <cellStyle name="SAPBEXundefined 4 4 7" xfId="36949"/>
    <cellStyle name="SAPBEXundefined 4 4 8" xfId="36950"/>
    <cellStyle name="SAPBEXundefined 4 5" xfId="36951"/>
    <cellStyle name="SAPBEXundefined 4 5 2" xfId="36952"/>
    <cellStyle name="SAPBEXundefined 4 5 3" xfId="36953"/>
    <cellStyle name="SAPBEXundefined 4 5 4" xfId="36954"/>
    <cellStyle name="SAPBEXundefined 4 5 5" xfId="36955"/>
    <cellStyle name="SAPBEXundefined 4 5 6" xfId="36956"/>
    <cellStyle name="SAPBEXundefined 4 5 7" xfId="36957"/>
    <cellStyle name="SAPBEXundefined 4 5 8" xfId="36958"/>
    <cellStyle name="SAPBEXundefined 4 6" xfId="36959"/>
    <cellStyle name="SAPBEXundefined 4 7" xfId="36960"/>
    <cellStyle name="SAPBEXundefined 4 8" xfId="36961"/>
    <cellStyle name="SAPBEXundefined 4 9" xfId="36962"/>
    <cellStyle name="SAPBEXundefined 5" xfId="36963"/>
    <cellStyle name="SAPBEXundefined 5 10" xfId="36964"/>
    <cellStyle name="SAPBEXundefined 5 11" xfId="36965"/>
    <cellStyle name="SAPBEXundefined 5 12" xfId="36966"/>
    <cellStyle name="SAPBEXundefined 5 13" xfId="36967"/>
    <cellStyle name="SAPBEXundefined 5 14" xfId="36968"/>
    <cellStyle name="SAPBEXundefined 5 2" xfId="36969"/>
    <cellStyle name="SAPBEXundefined 5 2 10" xfId="36970"/>
    <cellStyle name="SAPBEXundefined 5 2 2" xfId="36971"/>
    <cellStyle name="SAPBEXundefined 5 2 3" xfId="36972"/>
    <cellStyle name="SAPBEXundefined 5 2 4" xfId="36973"/>
    <cellStyle name="SAPBEXundefined 5 2 5" xfId="36974"/>
    <cellStyle name="SAPBEXundefined 5 2 6" xfId="36975"/>
    <cellStyle name="SAPBEXundefined 5 2 7" xfId="36976"/>
    <cellStyle name="SAPBEXundefined 5 2 8" xfId="36977"/>
    <cellStyle name="SAPBEXundefined 5 2 9" xfId="36978"/>
    <cellStyle name="SAPBEXundefined 5 3" xfId="36979"/>
    <cellStyle name="SAPBEXundefined 5 3 2" xfId="36980"/>
    <cellStyle name="SAPBEXundefined 5 3 3" xfId="36981"/>
    <cellStyle name="SAPBEXundefined 5 3 4" xfId="36982"/>
    <cellStyle name="SAPBEXundefined 5 3 5" xfId="36983"/>
    <cellStyle name="SAPBEXundefined 5 3 6" xfId="36984"/>
    <cellStyle name="SAPBEXundefined 5 3 7" xfId="36985"/>
    <cellStyle name="SAPBEXundefined 5 3 8" xfId="36986"/>
    <cellStyle name="SAPBEXundefined 5 4" xfId="36987"/>
    <cellStyle name="SAPBEXundefined 5 4 2" xfId="36988"/>
    <cellStyle name="SAPBEXundefined 5 4 3" xfId="36989"/>
    <cellStyle name="SAPBEXundefined 5 4 4" xfId="36990"/>
    <cellStyle name="SAPBEXundefined 5 4 5" xfId="36991"/>
    <cellStyle name="SAPBEXundefined 5 4 6" xfId="36992"/>
    <cellStyle name="SAPBEXundefined 5 4 7" xfId="36993"/>
    <cellStyle name="SAPBEXundefined 5 4 8" xfId="36994"/>
    <cellStyle name="SAPBEXundefined 5 5" xfId="36995"/>
    <cellStyle name="SAPBEXundefined 5 6" xfId="36996"/>
    <cellStyle name="SAPBEXundefined 5 7" xfId="36997"/>
    <cellStyle name="SAPBEXundefined 5 8" xfId="36998"/>
    <cellStyle name="SAPBEXundefined 5 9" xfId="36999"/>
    <cellStyle name="SAPBEXundefined 6" xfId="37000"/>
    <cellStyle name="SAPBEXundefined 6 10" xfId="37001"/>
    <cellStyle name="SAPBEXundefined 6 2" xfId="37002"/>
    <cellStyle name="SAPBEXundefined 6 2 2" xfId="37003"/>
    <cellStyle name="SAPBEXundefined 6 2 3" xfId="37004"/>
    <cellStyle name="SAPBEXundefined 6 2 4" xfId="37005"/>
    <cellStyle name="SAPBEXundefined 6 2 5" xfId="37006"/>
    <cellStyle name="SAPBEXundefined 6 2 6" xfId="37007"/>
    <cellStyle name="SAPBEXundefined 6 3" xfId="37008"/>
    <cellStyle name="SAPBEXundefined 6 4" xfId="37009"/>
    <cellStyle name="SAPBEXundefined 6 5" xfId="37010"/>
    <cellStyle name="SAPBEXundefined 6 6" xfId="37011"/>
    <cellStyle name="SAPBEXundefined 6 7" xfId="37012"/>
    <cellStyle name="SAPBEXundefined 6 8" xfId="37013"/>
    <cellStyle name="SAPBEXundefined 6 9" xfId="37014"/>
    <cellStyle name="SAPBEXundefined 7" xfId="37015"/>
    <cellStyle name="SAPBEXundefined 7 10" xfId="37016"/>
    <cellStyle name="SAPBEXundefined 7 2" xfId="37017"/>
    <cellStyle name="SAPBEXundefined 7 2 2" xfId="37018"/>
    <cellStyle name="SAPBEXundefined 7 2 3" xfId="37019"/>
    <cellStyle name="SAPBEXundefined 7 2 4" xfId="37020"/>
    <cellStyle name="SAPBEXundefined 7 2 5" xfId="37021"/>
    <cellStyle name="SAPBEXundefined 7 2 6" xfId="37022"/>
    <cellStyle name="SAPBEXundefined 7 3" xfId="37023"/>
    <cellStyle name="SAPBEXundefined 7 4" xfId="37024"/>
    <cellStyle name="SAPBEXundefined 7 5" xfId="37025"/>
    <cellStyle name="SAPBEXundefined 7 6" xfId="37026"/>
    <cellStyle name="SAPBEXundefined 7 7" xfId="37027"/>
    <cellStyle name="SAPBEXundefined 7 8" xfId="37028"/>
    <cellStyle name="SAPBEXundefined 7 9" xfId="37029"/>
    <cellStyle name="SAPBEXundefined 8" xfId="37030"/>
    <cellStyle name="SAPBEXundefined 8 10" xfId="37031"/>
    <cellStyle name="SAPBEXundefined 8 2" xfId="37032"/>
    <cellStyle name="SAPBEXundefined 8 2 2" xfId="37033"/>
    <cellStyle name="SAPBEXundefined 8 2 3" xfId="37034"/>
    <cellStyle name="SAPBEXundefined 8 2 4" xfId="37035"/>
    <cellStyle name="SAPBEXundefined 8 2 5" xfId="37036"/>
    <cellStyle name="SAPBEXundefined 8 2 6" xfId="37037"/>
    <cellStyle name="SAPBEXundefined 8 3" xfId="37038"/>
    <cellStyle name="SAPBEXundefined 8 4" xfId="37039"/>
    <cellStyle name="SAPBEXundefined 8 5" xfId="37040"/>
    <cellStyle name="SAPBEXundefined 8 6" xfId="37041"/>
    <cellStyle name="SAPBEXundefined 8 7" xfId="37042"/>
    <cellStyle name="SAPBEXundefined 8 8" xfId="37043"/>
    <cellStyle name="SAPBEXundefined 8 9" xfId="37044"/>
    <cellStyle name="SAPBEXundefined 9" xfId="37045"/>
    <cellStyle name="SAPBEXundefined 9 2" xfId="37046"/>
    <cellStyle name="SAPBEXundefined 9 2 2" xfId="37047"/>
    <cellStyle name="SAPBEXundefined 9 2 3" xfId="37048"/>
    <cellStyle name="SAPBEXundefined 9 2 4" xfId="37049"/>
    <cellStyle name="SAPBEXundefined 9 2 5" xfId="37050"/>
    <cellStyle name="SAPBEXundefined 9 2 6" xfId="37051"/>
    <cellStyle name="SAPBEXundefined 9 3" xfId="37052"/>
    <cellStyle name="SAPBEXundefined 9 4" xfId="37053"/>
    <cellStyle name="SAPBEXundefined 9 5" xfId="37054"/>
    <cellStyle name="SAPBEXundefined 9 6" xfId="37055"/>
    <cellStyle name="SAPBEXundefined 9 7" xfId="37056"/>
    <cellStyle name="SAPBEXundefined_реестр объектов ЕНЭС" xfId="37057"/>
    <cellStyle name="ScotchRule" xfId="37058"/>
    <cellStyle name="SEM-BPS-data" xfId="37059"/>
    <cellStyle name="SEM-BPS-head" xfId="37060"/>
    <cellStyle name="SEM-BPS-headdata" xfId="37061"/>
    <cellStyle name="SEM-BPS-headdata 2" xfId="37062"/>
    <cellStyle name="SEM-BPS-headdata 2 2" xfId="37063"/>
    <cellStyle name="SEM-BPS-headdata 2 2 2" xfId="37064"/>
    <cellStyle name="SEM-BPS-headdata 2 3" xfId="37065"/>
    <cellStyle name="SEM-BPS-headdata 3" xfId="37066"/>
    <cellStyle name="SEM-BPS-headdata 3 2" xfId="37067"/>
    <cellStyle name="SEM-BPS-headdata 3 2 2" xfId="37068"/>
    <cellStyle name="SEM-BPS-headdata 3 3" xfId="37069"/>
    <cellStyle name="SEM-BPS-headdata 4" xfId="37070"/>
    <cellStyle name="SEM-BPS-headdata 4 2" xfId="37071"/>
    <cellStyle name="SEM-BPS-headdata 5" xfId="37072"/>
    <cellStyle name="SEM-BPS-headkey" xfId="37073"/>
    <cellStyle name="SEM-BPS-input-on" xfId="37074"/>
    <cellStyle name="SEM-BPS-input-on 2" xfId="37075"/>
    <cellStyle name="SEM-BPS-input-on 2 2" xfId="37076"/>
    <cellStyle name="SEM-BPS-input-on 2 2 2" xfId="37077"/>
    <cellStyle name="SEM-BPS-input-on 2 3" xfId="37078"/>
    <cellStyle name="SEM-BPS-input-on 3" xfId="37079"/>
    <cellStyle name="SEM-BPS-input-on 3 2" xfId="37080"/>
    <cellStyle name="SEM-BPS-input-on 3 2 2" xfId="37081"/>
    <cellStyle name="SEM-BPS-input-on 3 3" xfId="37082"/>
    <cellStyle name="SEM-BPS-input-on 4" xfId="37083"/>
    <cellStyle name="SEM-BPS-input-on 4 2" xfId="37084"/>
    <cellStyle name="SEM-BPS-input-on 5" xfId="37085"/>
    <cellStyle name="SEM-BPS-key" xfId="37086"/>
    <cellStyle name="SEM-BPS-sub1" xfId="37087"/>
    <cellStyle name="SEM-BPS-sub2" xfId="37088"/>
    <cellStyle name="SEM-BPS-total" xfId="37089"/>
    <cellStyle name="Sheet Title" xfId="37090"/>
    <cellStyle name="Short $" xfId="37091"/>
    <cellStyle name="Show_Sell" xfId="37092"/>
    <cellStyle name="Single Accounting" xfId="37093"/>
    <cellStyle name="Size" xfId="37094"/>
    <cellStyle name="Size 2" xfId="37095"/>
    <cellStyle name="Size 2 2" xfId="37096"/>
    <cellStyle name="Size 3" xfId="37097"/>
    <cellStyle name="Size 3 2" xfId="37098"/>
    <cellStyle name="Size 4" xfId="37099"/>
    <cellStyle name="small" xfId="37100"/>
    <cellStyle name="st1" xfId="37101"/>
    <cellStyle name="stand_bord" xfId="37102"/>
    <cellStyle name="Standard_Anpassen der Amortisation" xfId="37103"/>
    <cellStyle name="Style 1" xfId="37104"/>
    <cellStyle name="Style 1 2" xfId="37105"/>
    <cellStyle name="STYLE1 - Style1" xfId="37106"/>
    <cellStyle name="STYLE1 - Style1 2" xfId="37107"/>
    <cellStyle name="STYLE1 - Style1 2 2" xfId="37108"/>
    <cellStyle name="STYLE1 - Style1 2 3" xfId="37109"/>
    <cellStyle name="STYLE1 - Style1 3" xfId="37110"/>
    <cellStyle name="STYLE1 - Style1_2011-2015" xfId="37111"/>
    <cellStyle name="Styles" xfId="37112"/>
    <cellStyle name="Subtitle" xfId="37113"/>
    <cellStyle name="tabel" xfId="37114"/>
    <cellStyle name="Table" xfId="37115"/>
    <cellStyle name="Table Head" xfId="37116"/>
    <cellStyle name="Table Head Aligned" xfId="37117"/>
    <cellStyle name="Table Head Blue" xfId="37118"/>
    <cellStyle name="Table Head Green" xfId="37119"/>
    <cellStyle name="Table Head_Val_Sum_Graph" xfId="37120"/>
    <cellStyle name="Table Heading" xfId="37121"/>
    <cellStyle name="Table Heading 2" xfId="37122"/>
    <cellStyle name="Table Heading 3" xfId="37123"/>
    <cellStyle name="Table Heading_46EP.2011(v2.0)" xfId="37124"/>
    <cellStyle name="Table Text" xfId="37125"/>
    <cellStyle name="Table Title" xfId="37126"/>
    <cellStyle name="Table Units" xfId="37127"/>
    <cellStyle name="Table_Header" xfId="37128"/>
    <cellStyle name="Term" xfId="37129"/>
    <cellStyle name="Text" xfId="37130"/>
    <cellStyle name="Text 1" xfId="37131"/>
    <cellStyle name="Text Head" xfId="37132"/>
    <cellStyle name="Text Head 1" xfId="37133"/>
    <cellStyle name="Text Indent A" xfId="37134"/>
    <cellStyle name="Text Indent B" xfId="37135"/>
    <cellStyle name="Text Indent C" xfId="37136"/>
    <cellStyle name="Times 10" xfId="37137"/>
    <cellStyle name="Times 12" xfId="37138"/>
    <cellStyle name="Title" xfId="37139"/>
    <cellStyle name="Title 2" xfId="37140"/>
    <cellStyle name="Title_1" xfId="37141"/>
    <cellStyle name="To" xfId="37142"/>
    <cellStyle name="Total" xfId="37143"/>
    <cellStyle name="Total 2" xfId="37144"/>
    <cellStyle name="Total 2 10" xfId="37145"/>
    <cellStyle name="Total 2 11" xfId="37146"/>
    <cellStyle name="Total 2 12" xfId="37147"/>
    <cellStyle name="Total 2 13" xfId="37148"/>
    <cellStyle name="Total 2 14" xfId="37149"/>
    <cellStyle name="Total 2 15" xfId="37150"/>
    <cellStyle name="Total 2 2" xfId="37151"/>
    <cellStyle name="Total 2 2 10" xfId="37152"/>
    <cellStyle name="Total 2 2 11" xfId="37153"/>
    <cellStyle name="Total 2 2 12" xfId="37154"/>
    <cellStyle name="Total 2 2 13" xfId="37155"/>
    <cellStyle name="Total 2 2 14" xfId="37156"/>
    <cellStyle name="Total 2 2 15" xfId="37157"/>
    <cellStyle name="Total 2 2 2" xfId="37158"/>
    <cellStyle name="Total 2 2 2 10" xfId="37159"/>
    <cellStyle name="Total 2 2 2 11" xfId="37160"/>
    <cellStyle name="Total 2 2 2 12" xfId="37161"/>
    <cellStyle name="Total 2 2 2 2" xfId="37162"/>
    <cellStyle name="Total 2 2 2 2 2" xfId="37163"/>
    <cellStyle name="Total 2 2 2 2 3" xfId="37164"/>
    <cellStyle name="Total 2 2 2 2 4" xfId="37165"/>
    <cellStyle name="Total 2 2 2 2 5" xfId="37166"/>
    <cellStyle name="Total 2 2 2 2 6" xfId="37167"/>
    <cellStyle name="Total 2 2 2 2 7" xfId="37168"/>
    <cellStyle name="Total 2 2 2 2 8" xfId="37169"/>
    <cellStyle name="Total 2 2 2 3" xfId="37170"/>
    <cellStyle name="Total 2 2 2 3 2" xfId="37171"/>
    <cellStyle name="Total 2 2 2 3 3" xfId="37172"/>
    <cellStyle name="Total 2 2 2 3 4" xfId="37173"/>
    <cellStyle name="Total 2 2 2 3 5" xfId="37174"/>
    <cellStyle name="Total 2 2 2 3 6" xfId="37175"/>
    <cellStyle name="Total 2 2 2 3 7" xfId="37176"/>
    <cellStyle name="Total 2 2 2 3 8" xfId="37177"/>
    <cellStyle name="Total 2 2 2 4" xfId="37178"/>
    <cellStyle name="Total 2 2 2 4 2" xfId="37179"/>
    <cellStyle name="Total 2 2 2 4 3" xfId="37180"/>
    <cellStyle name="Total 2 2 2 4 4" xfId="37181"/>
    <cellStyle name="Total 2 2 2 4 5" xfId="37182"/>
    <cellStyle name="Total 2 2 2 4 6" xfId="37183"/>
    <cellStyle name="Total 2 2 2 4 7" xfId="37184"/>
    <cellStyle name="Total 2 2 2 4 8" xfId="37185"/>
    <cellStyle name="Total 2 2 2 5" xfId="37186"/>
    <cellStyle name="Total 2 2 2 6" xfId="37187"/>
    <cellStyle name="Total 2 2 2 7" xfId="37188"/>
    <cellStyle name="Total 2 2 2 8" xfId="37189"/>
    <cellStyle name="Total 2 2 2 9" xfId="37190"/>
    <cellStyle name="Total 2 2 3" xfId="37191"/>
    <cellStyle name="Total 2 2 3 2" xfId="37192"/>
    <cellStyle name="Total 2 2 3 3" xfId="37193"/>
    <cellStyle name="Total 2 2 3 4" xfId="37194"/>
    <cellStyle name="Total 2 2 3 5" xfId="37195"/>
    <cellStyle name="Total 2 2 3 6" xfId="37196"/>
    <cellStyle name="Total 2 2 3 7" xfId="37197"/>
    <cellStyle name="Total 2 2 3 8" xfId="37198"/>
    <cellStyle name="Total 2 2 4" xfId="37199"/>
    <cellStyle name="Total 2 2 4 2" xfId="37200"/>
    <cellStyle name="Total 2 2 4 3" xfId="37201"/>
    <cellStyle name="Total 2 2 4 4" xfId="37202"/>
    <cellStyle name="Total 2 2 4 5" xfId="37203"/>
    <cellStyle name="Total 2 2 4 6" xfId="37204"/>
    <cellStyle name="Total 2 2 4 7" xfId="37205"/>
    <cellStyle name="Total 2 2 4 8" xfId="37206"/>
    <cellStyle name="Total 2 2 5" xfId="37207"/>
    <cellStyle name="Total 2 2 5 2" xfId="37208"/>
    <cellStyle name="Total 2 2 5 3" xfId="37209"/>
    <cellStyle name="Total 2 2 5 4" xfId="37210"/>
    <cellStyle name="Total 2 2 5 5" xfId="37211"/>
    <cellStyle name="Total 2 2 5 6" xfId="37212"/>
    <cellStyle name="Total 2 2 5 7" xfId="37213"/>
    <cellStyle name="Total 2 2 5 8" xfId="37214"/>
    <cellStyle name="Total 2 2 6" xfId="37215"/>
    <cellStyle name="Total 2 2 7" xfId="37216"/>
    <cellStyle name="Total 2 2 8" xfId="37217"/>
    <cellStyle name="Total 2 2 9" xfId="37218"/>
    <cellStyle name="Total 2 3" xfId="37219"/>
    <cellStyle name="Total 2 3 10" xfId="37220"/>
    <cellStyle name="Total 2 3 11" xfId="37221"/>
    <cellStyle name="Total 2 3 12" xfId="37222"/>
    <cellStyle name="Total 2 3 2" xfId="37223"/>
    <cellStyle name="Total 2 3 2 2" xfId="37224"/>
    <cellStyle name="Total 2 3 2 3" xfId="37225"/>
    <cellStyle name="Total 2 3 2 4" xfId="37226"/>
    <cellStyle name="Total 2 3 2 5" xfId="37227"/>
    <cellStyle name="Total 2 3 2 6" xfId="37228"/>
    <cellStyle name="Total 2 3 2 7" xfId="37229"/>
    <cellStyle name="Total 2 3 2 8" xfId="37230"/>
    <cellStyle name="Total 2 3 3" xfId="37231"/>
    <cellStyle name="Total 2 3 3 2" xfId="37232"/>
    <cellStyle name="Total 2 3 3 3" xfId="37233"/>
    <cellStyle name="Total 2 3 3 4" xfId="37234"/>
    <cellStyle name="Total 2 3 3 5" xfId="37235"/>
    <cellStyle name="Total 2 3 3 6" xfId="37236"/>
    <cellStyle name="Total 2 3 3 7" xfId="37237"/>
    <cellStyle name="Total 2 3 3 8" xfId="37238"/>
    <cellStyle name="Total 2 3 4" xfId="37239"/>
    <cellStyle name="Total 2 3 4 2" xfId="37240"/>
    <cellStyle name="Total 2 3 4 3" xfId="37241"/>
    <cellStyle name="Total 2 3 4 4" xfId="37242"/>
    <cellStyle name="Total 2 3 4 5" xfId="37243"/>
    <cellStyle name="Total 2 3 4 6" xfId="37244"/>
    <cellStyle name="Total 2 3 4 7" xfId="37245"/>
    <cellStyle name="Total 2 3 4 8" xfId="37246"/>
    <cellStyle name="Total 2 3 5" xfId="37247"/>
    <cellStyle name="Total 2 3 6" xfId="37248"/>
    <cellStyle name="Total 2 3 7" xfId="37249"/>
    <cellStyle name="Total 2 3 8" xfId="37250"/>
    <cellStyle name="Total 2 3 9" xfId="37251"/>
    <cellStyle name="Total 2 4" xfId="37252"/>
    <cellStyle name="Total 2 4 2" xfId="37253"/>
    <cellStyle name="Total 2 4 3" xfId="37254"/>
    <cellStyle name="Total 2 4 4" xfId="37255"/>
    <cellStyle name="Total 2 4 5" xfId="37256"/>
    <cellStyle name="Total 2 4 6" xfId="37257"/>
    <cellStyle name="Total 2 4 7" xfId="37258"/>
    <cellStyle name="Total 2 4 8" xfId="37259"/>
    <cellStyle name="Total 2 5" xfId="37260"/>
    <cellStyle name="Total 2 5 2" xfId="37261"/>
    <cellStyle name="Total 2 5 3" xfId="37262"/>
    <cellStyle name="Total 2 5 4" xfId="37263"/>
    <cellStyle name="Total 2 5 5" xfId="37264"/>
    <cellStyle name="Total 2 5 6" xfId="37265"/>
    <cellStyle name="Total 2 5 7" xfId="37266"/>
    <cellStyle name="Total 2 5 8" xfId="37267"/>
    <cellStyle name="Total 2 6" xfId="37268"/>
    <cellStyle name="Total 2 6 2" xfId="37269"/>
    <cellStyle name="Total 2 6 3" xfId="37270"/>
    <cellStyle name="Total 2 6 4" xfId="37271"/>
    <cellStyle name="Total 2 6 5" xfId="37272"/>
    <cellStyle name="Total 2 6 6" xfId="37273"/>
    <cellStyle name="Total 2 6 7" xfId="37274"/>
    <cellStyle name="Total 2 6 8" xfId="37275"/>
    <cellStyle name="Total 2 7" xfId="37276"/>
    <cellStyle name="Total 2 8" xfId="37277"/>
    <cellStyle name="Total 2 9" xfId="37278"/>
    <cellStyle name="Total 3" xfId="37279"/>
    <cellStyle name="Total 3 2" xfId="37280"/>
    <cellStyle name="Total 3 3" xfId="37281"/>
    <cellStyle name="Total 4" xfId="37282"/>
    <cellStyle name="Total 5" xfId="37283"/>
    <cellStyle name="Total_Критерии RAB" xfId="37284"/>
    <cellStyle name="TotalCurrency" xfId="37285"/>
    <cellStyle name="TypeNote" xfId="37286"/>
    <cellStyle name="Ujke,jq" xfId="37287"/>
    <cellStyle name="Underline_Single" xfId="37288"/>
    <cellStyle name="Unit" xfId="37289"/>
    <cellStyle name="UnitOfMeasure" xfId="37290"/>
    <cellStyle name="USD" xfId="37291"/>
    <cellStyle name="Validation" xfId="37292"/>
    <cellStyle name="Valiotsikko" xfId="37293"/>
    <cellStyle name="Value" xfId="37294"/>
    <cellStyle name="Valuta [0]_Arcen" xfId="37295"/>
    <cellStyle name="Valuta_Arcen" xfId="37296"/>
    <cellStyle name="Vertical" xfId="37297"/>
    <cellStyle name="Vдliotsikko" xfId="37298"/>
    <cellStyle name="Währung [0]_laroux" xfId="37299"/>
    <cellStyle name="Währung_laroux" xfId="37300"/>
    <cellStyle name="Walutowy [0]_1" xfId="37301"/>
    <cellStyle name="Walutowy_1" xfId="37302"/>
    <cellStyle name="Warning Text" xfId="37303"/>
    <cellStyle name="Warning Text 2" xfId="37304"/>
    <cellStyle name="white" xfId="37305"/>
    <cellStyle name="WIP" xfId="37306"/>
    <cellStyle name="Wдhrung [0]_Compiling Utility Macros" xfId="37307"/>
    <cellStyle name="Wдhrung_Compiling Utility Macros" xfId="37308"/>
    <cellStyle name="year" xfId="37309"/>
    <cellStyle name="Year EN" xfId="37310"/>
    <cellStyle name="Year RU" xfId="37311"/>
    <cellStyle name="YelNumbersCurr" xfId="37312"/>
    <cellStyle name="YelNumbersCurr 10" xfId="37313"/>
    <cellStyle name="YelNumbersCurr 11" xfId="37314"/>
    <cellStyle name="YelNumbersCurr 12" xfId="37315"/>
    <cellStyle name="YelNumbersCurr 13" xfId="37316"/>
    <cellStyle name="YelNumbersCurr 14" xfId="37317"/>
    <cellStyle name="YelNumbersCurr 15" xfId="37318"/>
    <cellStyle name="YelNumbersCurr 16" xfId="37319"/>
    <cellStyle name="YelNumbersCurr 2" xfId="37320"/>
    <cellStyle name="YelNumbersCurr 2 10" xfId="37321"/>
    <cellStyle name="YelNumbersCurr 2 11" xfId="37322"/>
    <cellStyle name="YelNumbersCurr 2 12" xfId="37323"/>
    <cellStyle name="YelNumbersCurr 2 13" xfId="37324"/>
    <cellStyle name="YelNumbersCurr 2 14" xfId="37325"/>
    <cellStyle name="YelNumbersCurr 2 2" xfId="37326"/>
    <cellStyle name="YelNumbersCurr 2 2 10" xfId="37327"/>
    <cellStyle name="YelNumbersCurr 2 2 11" xfId="37328"/>
    <cellStyle name="YelNumbersCurr 2 2 12" xfId="37329"/>
    <cellStyle name="YelNumbersCurr 2 2 2" xfId="37330"/>
    <cellStyle name="YelNumbersCurr 2 2 2 2" xfId="37331"/>
    <cellStyle name="YelNumbersCurr 2 2 2 3" xfId="37332"/>
    <cellStyle name="YelNumbersCurr 2 2 2 4" xfId="37333"/>
    <cellStyle name="YelNumbersCurr 2 2 2 5" xfId="37334"/>
    <cellStyle name="YelNumbersCurr 2 2 2 6" xfId="37335"/>
    <cellStyle name="YelNumbersCurr 2 2 2 7" xfId="37336"/>
    <cellStyle name="YelNumbersCurr 2 2 2 8" xfId="37337"/>
    <cellStyle name="YelNumbersCurr 2 2 3" xfId="37338"/>
    <cellStyle name="YelNumbersCurr 2 2 3 2" xfId="37339"/>
    <cellStyle name="YelNumbersCurr 2 2 3 3" xfId="37340"/>
    <cellStyle name="YelNumbersCurr 2 2 3 4" xfId="37341"/>
    <cellStyle name="YelNumbersCurr 2 2 3 5" xfId="37342"/>
    <cellStyle name="YelNumbersCurr 2 2 3 6" xfId="37343"/>
    <cellStyle name="YelNumbersCurr 2 2 3 7" xfId="37344"/>
    <cellStyle name="YelNumbersCurr 2 2 3 8" xfId="37345"/>
    <cellStyle name="YelNumbersCurr 2 2 4" xfId="37346"/>
    <cellStyle name="YelNumbersCurr 2 2 4 2" xfId="37347"/>
    <cellStyle name="YelNumbersCurr 2 2 4 3" xfId="37348"/>
    <cellStyle name="YelNumbersCurr 2 2 4 4" xfId="37349"/>
    <cellStyle name="YelNumbersCurr 2 2 4 5" xfId="37350"/>
    <cellStyle name="YelNumbersCurr 2 2 4 6" xfId="37351"/>
    <cellStyle name="YelNumbersCurr 2 2 4 7" xfId="37352"/>
    <cellStyle name="YelNumbersCurr 2 2 4 8" xfId="37353"/>
    <cellStyle name="YelNumbersCurr 2 2 5" xfId="37354"/>
    <cellStyle name="YelNumbersCurr 2 2 6" xfId="37355"/>
    <cellStyle name="YelNumbersCurr 2 2 7" xfId="37356"/>
    <cellStyle name="YelNumbersCurr 2 2 8" xfId="37357"/>
    <cellStyle name="YelNumbersCurr 2 2 9" xfId="37358"/>
    <cellStyle name="YelNumbersCurr 2 3" xfId="37359"/>
    <cellStyle name="YelNumbersCurr 2 3 10" xfId="37360"/>
    <cellStyle name="YelNumbersCurr 2 3 11" xfId="37361"/>
    <cellStyle name="YelNumbersCurr 2 3 12" xfId="37362"/>
    <cellStyle name="YelNumbersCurr 2 3 2" xfId="37363"/>
    <cellStyle name="YelNumbersCurr 2 3 2 2" xfId="37364"/>
    <cellStyle name="YelNumbersCurr 2 3 2 3" xfId="37365"/>
    <cellStyle name="YelNumbersCurr 2 3 2 4" xfId="37366"/>
    <cellStyle name="YelNumbersCurr 2 3 2 5" xfId="37367"/>
    <cellStyle name="YelNumbersCurr 2 3 2 6" xfId="37368"/>
    <cellStyle name="YelNumbersCurr 2 3 2 7" xfId="37369"/>
    <cellStyle name="YelNumbersCurr 2 3 2 8" xfId="37370"/>
    <cellStyle name="YelNumbersCurr 2 3 3" xfId="37371"/>
    <cellStyle name="YelNumbersCurr 2 3 3 2" xfId="37372"/>
    <cellStyle name="YelNumbersCurr 2 3 3 3" xfId="37373"/>
    <cellStyle name="YelNumbersCurr 2 3 3 4" xfId="37374"/>
    <cellStyle name="YelNumbersCurr 2 3 3 5" xfId="37375"/>
    <cellStyle name="YelNumbersCurr 2 3 3 6" xfId="37376"/>
    <cellStyle name="YelNumbersCurr 2 3 3 7" xfId="37377"/>
    <cellStyle name="YelNumbersCurr 2 3 3 8" xfId="37378"/>
    <cellStyle name="YelNumbersCurr 2 3 4" xfId="37379"/>
    <cellStyle name="YelNumbersCurr 2 3 4 2" xfId="37380"/>
    <cellStyle name="YelNumbersCurr 2 3 4 3" xfId="37381"/>
    <cellStyle name="YelNumbersCurr 2 3 4 4" xfId="37382"/>
    <cellStyle name="YelNumbersCurr 2 3 4 5" xfId="37383"/>
    <cellStyle name="YelNumbersCurr 2 3 4 6" xfId="37384"/>
    <cellStyle name="YelNumbersCurr 2 3 4 7" xfId="37385"/>
    <cellStyle name="YelNumbersCurr 2 3 4 8" xfId="37386"/>
    <cellStyle name="YelNumbersCurr 2 3 5" xfId="37387"/>
    <cellStyle name="YelNumbersCurr 2 3 6" xfId="37388"/>
    <cellStyle name="YelNumbersCurr 2 3 7" xfId="37389"/>
    <cellStyle name="YelNumbersCurr 2 3 8" xfId="37390"/>
    <cellStyle name="YelNumbersCurr 2 3 9" xfId="37391"/>
    <cellStyle name="YelNumbersCurr 2 4" xfId="37392"/>
    <cellStyle name="YelNumbersCurr 2 4 2" xfId="37393"/>
    <cellStyle name="YelNumbersCurr 2 4 3" xfId="37394"/>
    <cellStyle name="YelNumbersCurr 2 4 4" xfId="37395"/>
    <cellStyle name="YelNumbersCurr 2 4 5" xfId="37396"/>
    <cellStyle name="YelNumbersCurr 2 4 6" xfId="37397"/>
    <cellStyle name="YelNumbersCurr 2 4 7" xfId="37398"/>
    <cellStyle name="YelNumbersCurr 2 4 8" xfId="37399"/>
    <cellStyle name="YelNumbersCurr 2 5" xfId="37400"/>
    <cellStyle name="YelNumbersCurr 2 5 2" xfId="37401"/>
    <cellStyle name="YelNumbersCurr 2 5 3" xfId="37402"/>
    <cellStyle name="YelNumbersCurr 2 5 4" xfId="37403"/>
    <cellStyle name="YelNumbersCurr 2 5 5" xfId="37404"/>
    <cellStyle name="YelNumbersCurr 2 5 6" xfId="37405"/>
    <cellStyle name="YelNumbersCurr 2 5 7" xfId="37406"/>
    <cellStyle name="YelNumbersCurr 2 5 8" xfId="37407"/>
    <cellStyle name="YelNumbersCurr 2 6" xfId="37408"/>
    <cellStyle name="YelNumbersCurr 2 6 2" xfId="37409"/>
    <cellStyle name="YelNumbersCurr 2 6 3" xfId="37410"/>
    <cellStyle name="YelNumbersCurr 2 6 4" xfId="37411"/>
    <cellStyle name="YelNumbersCurr 2 6 5" xfId="37412"/>
    <cellStyle name="YelNumbersCurr 2 6 6" xfId="37413"/>
    <cellStyle name="YelNumbersCurr 2 6 7" xfId="37414"/>
    <cellStyle name="YelNumbersCurr 2 6 8" xfId="37415"/>
    <cellStyle name="YelNumbersCurr 2 7" xfId="37416"/>
    <cellStyle name="YelNumbersCurr 2 8" xfId="37417"/>
    <cellStyle name="YelNumbersCurr 2 9" xfId="37418"/>
    <cellStyle name="YelNumbersCurr 3" xfId="37419"/>
    <cellStyle name="YelNumbersCurr 3 10" xfId="37420"/>
    <cellStyle name="YelNumbersCurr 3 11" xfId="37421"/>
    <cellStyle name="YelNumbersCurr 3 12" xfId="37422"/>
    <cellStyle name="YelNumbersCurr 3 13" xfId="37423"/>
    <cellStyle name="YelNumbersCurr 3 14" xfId="37424"/>
    <cellStyle name="YelNumbersCurr 3 2" xfId="37425"/>
    <cellStyle name="YelNumbersCurr 3 2 10" xfId="37426"/>
    <cellStyle name="YelNumbersCurr 3 2 11" xfId="37427"/>
    <cellStyle name="YelNumbersCurr 3 2 12" xfId="37428"/>
    <cellStyle name="YelNumbersCurr 3 2 2" xfId="37429"/>
    <cellStyle name="YelNumbersCurr 3 2 2 2" xfId="37430"/>
    <cellStyle name="YelNumbersCurr 3 2 2 3" xfId="37431"/>
    <cellStyle name="YelNumbersCurr 3 2 2 4" xfId="37432"/>
    <cellStyle name="YelNumbersCurr 3 2 2 5" xfId="37433"/>
    <cellStyle name="YelNumbersCurr 3 2 2 6" xfId="37434"/>
    <cellStyle name="YelNumbersCurr 3 2 2 7" xfId="37435"/>
    <cellStyle name="YelNumbersCurr 3 2 2 8" xfId="37436"/>
    <cellStyle name="YelNumbersCurr 3 2 3" xfId="37437"/>
    <cellStyle name="YelNumbersCurr 3 2 3 2" xfId="37438"/>
    <cellStyle name="YelNumbersCurr 3 2 3 3" xfId="37439"/>
    <cellStyle name="YelNumbersCurr 3 2 3 4" xfId="37440"/>
    <cellStyle name="YelNumbersCurr 3 2 3 5" xfId="37441"/>
    <cellStyle name="YelNumbersCurr 3 2 3 6" xfId="37442"/>
    <cellStyle name="YelNumbersCurr 3 2 3 7" xfId="37443"/>
    <cellStyle name="YelNumbersCurr 3 2 3 8" xfId="37444"/>
    <cellStyle name="YelNumbersCurr 3 2 4" xfId="37445"/>
    <cellStyle name="YelNumbersCurr 3 2 4 2" xfId="37446"/>
    <cellStyle name="YelNumbersCurr 3 2 4 3" xfId="37447"/>
    <cellStyle name="YelNumbersCurr 3 2 4 4" xfId="37448"/>
    <cellStyle name="YelNumbersCurr 3 2 4 5" xfId="37449"/>
    <cellStyle name="YelNumbersCurr 3 2 4 6" xfId="37450"/>
    <cellStyle name="YelNumbersCurr 3 2 4 7" xfId="37451"/>
    <cellStyle name="YelNumbersCurr 3 2 4 8" xfId="37452"/>
    <cellStyle name="YelNumbersCurr 3 2 5" xfId="37453"/>
    <cellStyle name="YelNumbersCurr 3 2 6" xfId="37454"/>
    <cellStyle name="YelNumbersCurr 3 2 7" xfId="37455"/>
    <cellStyle name="YelNumbersCurr 3 2 8" xfId="37456"/>
    <cellStyle name="YelNumbersCurr 3 2 9" xfId="37457"/>
    <cellStyle name="YelNumbersCurr 3 3" xfId="37458"/>
    <cellStyle name="YelNumbersCurr 3 3 10" xfId="37459"/>
    <cellStyle name="YelNumbersCurr 3 3 11" xfId="37460"/>
    <cellStyle name="YelNumbersCurr 3 3 12" xfId="37461"/>
    <cellStyle name="YelNumbersCurr 3 3 2" xfId="37462"/>
    <cellStyle name="YelNumbersCurr 3 3 2 2" xfId="37463"/>
    <cellStyle name="YelNumbersCurr 3 3 2 3" xfId="37464"/>
    <cellStyle name="YelNumbersCurr 3 3 2 4" xfId="37465"/>
    <cellStyle name="YelNumbersCurr 3 3 2 5" xfId="37466"/>
    <cellStyle name="YelNumbersCurr 3 3 2 6" xfId="37467"/>
    <cellStyle name="YelNumbersCurr 3 3 2 7" xfId="37468"/>
    <cellStyle name="YelNumbersCurr 3 3 2 8" xfId="37469"/>
    <cellStyle name="YelNumbersCurr 3 3 3" xfId="37470"/>
    <cellStyle name="YelNumbersCurr 3 3 3 2" xfId="37471"/>
    <cellStyle name="YelNumbersCurr 3 3 3 3" xfId="37472"/>
    <cellStyle name="YelNumbersCurr 3 3 3 4" xfId="37473"/>
    <cellStyle name="YelNumbersCurr 3 3 3 5" xfId="37474"/>
    <cellStyle name="YelNumbersCurr 3 3 3 6" xfId="37475"/>
    <cellStyle name="YelNumbersCurr 3 3 3 7" xfId="37476"/>
    <cellStyle name="YelNumbersCurr 3 3 3 8" xfId="37477"/>
    <cellStyle name="YelNumbersCurr 3 3 4" xfId="37478"/>
    <cellStyle name="YelNumbersCurr 3 3 4 2" xfId="37479"/>
    <cellStyle name="YelNumbersCurr 3 3 4 3" xfId="37480"/>
    <cellStyle name="YelNumbersCurr 3 3 4 4" xfId="37481"/>
    <cellStyle name="YelNumbersCurr 3 3 4 5" xfId="37482"/>
    <cellStyle name="YelNumbersCurr 3 3 4 6" xfId="37483"/>
    <cellStyle name="YelNumbersCurr 3 3 4 7" xfId="37484"/>
    <cellStyle name="YelNumbersCurr 3 3 4 8" xfId="37485"/>
    <cellStyle name="YelNumbersCurr 3 3 5" xfId="37486"/>
    <cellStyle name="YelNumbersCurr 3 3 6" xfId="37487"/>
    <cellStyle name="YelNumbersCurr 3 3 7" xfId="37488"/>
    <cellStyle name="YelNumbersCurr 3 3 8" xfId="37489"/>
    <cellStyle name="YelNumbersCurr 3 3 9" xfId="37490"/>
    <cellStyle name="YelNumbersCurr 3 4" xfId="37491"/>
    <cellStyle name="YelNumbersCurr 3 4 2" xfId="37492"/>
    <cellStyle name="YelNumbersCurr 3 4 3" xfId="37493"/>
    <cellStyle name="YelNumbersCurr 3 4 4" xfId="37494"/>
    <cellStyle name="YelNumbersCurr 3 4 5" xfId="37495"/>
    <cellStyle name="YelNumbersCurr 3 4 6" xfId="37496"/>
    <cellStyle name="YelNumbersCurr 3 4 7" xfId="37497"/>
    <cellStyle name="YelNumbersCurr 3 4 8" xfId="37498"/>
    <cellStyle name="YelNumbersCurr 3 5" xfId="37499"/>
    <cellStyle name="YelNumbersCurr 3 5 2" xfId="37500"/>
    <cellStyle name="YelNumbersCurr 3 5 3" xfId="37501"/>
    <cellStyle name="YelNumbersCurr 3 5 4" xfId="37502"/>
    <cellStyle name="YelNumbersCurr 3 5 5" xfId="37503"/>
    <cellStyle name="YelNumbersCurr 3 5 6" xfId="37504"/>
    <cellStyle name="YelNumbersCurr 3 5 7" xfId="37505"/>
    <cellStyle name="YelNumbersCurr 3 5 8" xfId="37506"/>
    <cellStyle name="YelNumbersCurr 3 6" xfId="37507"/>
    <cellStyle name="YelNumbersCurr 3 6 2" xfId="37508"/>
    <cellStyle name="YelNumbersCurr 3 6 3" xfId="37509"/>
    <cellStyle name="YelNumbersCurr 3 6 4" xfId="37510"/>
    <cellStyle name="YelNumbersCurr 3 6 5" xfId="37511"/>
    <cellStyle name="YelNumbersCurr 3 6 6" xfId="37512"/>
    <cellStyle name="YelNumbersCurr 3 6 7" xfId="37513"/>
    <cellStyle name="YelNumbersCurr 3 6 8" xfId="37514"/>
    <cellStyle name="YelNumbersCurr 3 7" xfId="37515"/>
    <cellStyle name="YelNumbersCurr 3 8" xfId="37516"/>
    <cellStyle name="YelNumbersCurr 3 9" xfId="37517"/>
    <cellStyle name="YelNumbersCurr 4" xfId="37518"/>
    <cellStyle name="YelNumbersCurr 4 10" xfId="37519"/>
    <cellStyle name="YelNumbersCurr 4 11" xfId="37520"/>
    <cellStyle name="YelNumbersCurr 4 12" xfId="37521"/>
    <cellStyle name="YelNumbersCurr 4 2" xfId="37522"/>
    <cellStyle name="YelNumbersCurr 4 2 2" xfId="37523"/>
    <cellStyle name="YelNumbersCurr 4 2 3" xfId="37524"/>
    <cellStyle name="YelNumbersCurr 4 2 4" xfId="37525"/>
    <cellStyle name="YelNumbersCurr 4 2 5" xfId="37526"/>
    <cellStyle name="YelNumbersCurr 4 2 6" xfId="37527"/>
    <cellStyle name="YelNumbersCurr 4 2 7" xfId="37528"/>
    <cellStyle name="YelNumbersCurr 4 2 8" xfId="37529"/>
    <cellStyle name="YelNumbersCurr 4 3" xfId="37530"/>
    <cellStyle name="YelNumbersCurr 4 3 2" xfId="37531"/>
    <cellStyle name="YelNumbersCurr 4 3 3" xfId="37532"/>
    <cellStyle name="YelNumbersCurr 4 3 4" xfId="37533"/>
    <cellStyle name="YelNumbersCurr 4 3 5" xfId="37534"/>
    <cellStyle name="YelNumbersCurr 4 3 6" xfId="37535"/>
    <cellStyle name="YelNumbersCurr 4 3 7" xfId="37536"/>
    <cellStyle name="YelNumbersCurr 4 3 8" xfId="37537"/>
    <cellStyle name="YelNumbersCurr 4 4" xfId="37538"/>
    <cellStyle name="YelNumbersCurr 4 4 2" xfId="37539"/>
    <cellStyle name="YelNumbersCurr 4 4 3" xfId="37540"/>
    <cellStyle name="YelNumbersCurr 4 4 4" xfId="37541"/>
    <cellStyle name="YelNumbersCurr 4 4 5" xfId="37542"/>
    <cellStyle name="YelNumbersCurr 4 4 6" xfId="37543"/>
    <cellStyle name="YelNumbersCurr 4 4 7" xfId="37544"/>
    <cellStyle name="YelNumbersCurr 4 4 8" xfId="37545"/>
    <cellStyle name="YelNumbersCurr 4 5" xfId="37546"/>
    <cellStyle name="YelNumbersCurr 4 6" xfId="37547"/>
    <cellStyle name="YelNumbersCurr 4 7" xfId="37548"/>
    <cellStyle name="YelNumbersCurr 4 8" xfId="37549"/>
    <cellStyle name="YelNumbersCurr 4 9" xfId="37550"/>
    <cellStyle name="YelNumbersCurr 5" xfId="37551"/>
    <cellStyle name="YelNumbersCurr 5 10" xfId="37552"/>
    <cellStyle name="YelNumbersCurr 5 11" xfId="37553"/>
    <cellStyle name="YelNumbersCurr 5 12" xfId="37554"/>
    <cellStyle name="YelNumbersCurr 5 2" xfId="37555"/>
    <cellStyle name="YelNumbersCurr 5 2 2" xfId="37556"/>
    <cellStyle name="YelNumbersCurr 5 2 3" xfId="37557"/>
    <cellStyle name="YelNumbersCurr 5 2 4" xfId="37558"/>
    <cellStyle name="YelNumbersCurr 5 2 5" xfId="37559"/>
    <cellStyle name="YelNumbersCurr 5 2 6" xfId="37560"/>
    <cellStyle name="YelNumbersCurr 5 2 7" xfId="37561"/>
    <cellStyle name="YelNumbersCurr 5 2 8" xfId="37562"/>
    <cellStyle name="YelNumbersCurr 5 3" xfId="37563"/>
    <cellStyle name="YelNumbersCurr 5 3 2" xfId="37564"/>
    <cellStyle name="YelNumbersCurr 5 3 3" xfId="37565"/>
    <cellStyle name="YelNumbersCurr 5 3 4" xfId="37566"/>
    <cellStyle name="YelNumbersCurr 5 3 5" xfId="37567"/>
    <cellStyle name="YelNumbersCurr 5 3 6" xfId="37568"/>
    <cellStyle name="YelNumbersCurr 5 3 7" xfId="37569"/>
    <cellStyle name="YelNumbersCurr 5 3 8" xfId="37570"/>
    <cellStyle name="YelNumbersCurr 5 4" xfId="37571"/>
    <cellStyle name="YelNumbersCurr 5 4 2" xfId="37572"/>
    <cellStyle name="YelNumbersCurr 5 4 3" xfId="37573"/>
    <cellStyle name="YelNumbersCurr 5 4 4" xfId="37574"/>
    <cellStyle name="YelNumbersCurr 5 4 5" xfId="37575"/>
    <cellStyle name="YelNumbersCurr 5 4 6" xfId="37576"/>
    <cellStyle name="YelNumbersCurr 5 4 7" xfId="37577"/>
    <cellStyle name="YelNumbersCurr 5 4 8" xfId="37578"/>
    <cellStyle name="YelNumbersCurr 5 5" xfId="37579"/>
    <cellStyle name="YelNumbersCurr 5 6" xfId="37580"/>
    <cellStyle name="YelNumbersCurr 5 7" xfId="37581"/>
    <cellStyle name="YelNumbersCurr 5 8" xfId="37582"/>
    <cellStyle name="YelNumbersCurr 5 9" xfId="37583"/>
    <cellStyle name="YelNumbersCurr 6" xfId="37584"/>
    <cellStyle name="YelNumbersCurr 6 2" xfId="37585"/>
    <cellStyle name="YelNumbersCurr 6 3" xfId="37586"/>
    <cellStyle name="YelNumbersCurr 6 4" xfId="37587"/>
    <cellStyle name="YelNumbersCurr 6 5" xfId="37588"/>
    <cellStyle name="YelNumbersCurr 6 6" xfId="37589"/>
    <cellStyle name="YelNumbersCurr 6 7" xfId="37590"/>
    <cellStyle name="YelNumbersCurr 6 8" xfId="37591"/>
    <cellStyle name="YelNumbersCurr 7" xfId="37592"/>
    <cellStyle name="YelNumbersCurr 7 2" xfId="37593"/>
    <cellStyle name="YelNumbersCurr 7 3" xfId="37594"/>
    <cellStyle name="YelNumbersCurr 7 4" xfId="37595"/>
    <cellStyle name="YelNumbersCurr 7 5" xfId="37596"/>
    <cellStyle name="YelNumbersCurr 7 6" xfId="37597"/>
    <cellStyle name="YelNumbersCurr 7 7" xfId="37598"/>
    <cellStyle name="YelNumbersCurr 7 8" xfId="37599"/>
    <cellStyle name="YelNumbersCurr 8" xfId="37600"/>
    <cellStyle name="YelNumbersCurr 8 2" xfId="37601"/>
    <cellStyle name="YelNumbersCurr 8 3" xfId="37602"/>
    <cellStyle name="YelNumbersCurr 8 4" xfId="37603"/>
    <cellStyle name="YelNumbersCurr 8 5" xfId="37604"/>
    <cellStyle name="YelNumbersCurr 8 6" xfId="37605"/>
    <cellStyle name="YelNumbersCurr 8 7" xfId="37606"/>
    <cellStyle name="YelNumbersCurr 8 8" xfId="37607"/>
    <cellStyle name="YelNumbersCurr 9" xfId="37608"/>
    <cellStyle name="Yen" xfId="37609"/>
    <cellStyle name="Zero" xfId="37610"/>
    <cellStyle name="Акцент1 10" xfId="37611"/>
    <cellStyle name="Акцент1 11" xfId="37612"/>
    <cellStyle name="Акцент1 2" xfId="37613"/>
    <cellStyle name="Акцент1 2 2" xfId="37614"/>
    <cellStyle name="Акцент1 2 2 2" xfId="37615"/>
    <cellStyle name="Акцент1 2 2 2 2" xfId="37616"/>
    <cellStyle name="Акцент1 2 2 3" xfId="37617"/>
    <cellStyle name="Акцент1 2 2 4" xfId="37618"/>
    <cellStyle name="Акцент1 2 3" xfId="37619"/>
    <cellStyle name="Акцент1 2 3 2" xfId="37620"/>
    <cellStyle name="Акцент1 2 3 2 2" xfId="37621"/>
    <cellStyle name="Акцент1 2 3 3" xfId="37622"/>
    <cellStyle name="Акцент1 2 3 4" xfId="37623"/>
    <cellStyle name="Акцент1 2 4" xfId="37624"/>
    <cellStyle name="Акцент1 2 4 2" xfId="37625"/>
    <cellStyle name="Акцент1 2 4 3" xfId="37626"/>
    <cellStyle name="Акцент1 2 4 4" xfId="37627"/>
    <cellStyle name="Акцент1 2 5" xfId="37628"/>
    <cellStyle name="Акцент1 2 5 2" xfId="37629"/>
    <cellStyle name="Акцент1 2 5 3" xfId="37630"/>
    <cellStyle name="Акцент1 2 5 4" xfId="37631"/>
    <cellStyle name="Акцент1 2 6" xfId="37632"/>
    <cellStyle name="Акцент1 2 6 2" xfId="37633"/>
    <cellStyle name="Акцент1 2 7" xfId="37634"/>
    <cellStyle name="Акцент1 2 8" xfId="37635"/>
    <cellStyle name="Акцент1 2_Приложение 3" xfId="37636"/>
    <cellStyle name="Акцент1 3" xfId="37637"/>
    <cellStyle name="Акцент1 3 2" xfId="37638"/>
    <cellStyle name="Акцент1 3 3" xfId="37639"/>
    <cellStyle name="Акцент1 4" xfId="37640"/>
    <cellStyle name="Акцент1 4 2" xfId="37641"/>
    <cellStyle name="Акцент1 5" xfId="37642"/>
    <cellStyle name="Акцент1 5 2" xfId="37643"/>
    <cellStyle name="Акцент1 6" xfId="37644"/>
    <cellStyle name="Акцент1 6 2" xfId="37645"/>
    <cellStyle name="Акцент1 7" xfId="37646"/>
    <cellStyle name="Акцент1 7 2" xfId="37647"/>
    <cellStyle name="Акцент1 8" xfId="37648"/>
    <cellStyle name="Акцент1 8 2" xfId="37649"/>
    <cellStyle name="Акцент1 9" xfId="37650"/>
    <cellStyle name="Акцент1 9 2" xfId="37651"/>
    <cellStyle name="Акцент2 10" xfId="37652"/>
    <cellStyle name="Акцент2 11" xfId="37653"/>
    <cellStyle name="Акцент2 2" xfId="37654"/>
    <cellStyle name="Акцент2 2 2" xfId="37655"/>
    <cellStyle name="Акцент2 2 2 2" xfId="37656"/>
    <cellStyle name="Акцент2 2 2 2 2" xfId="37657"/>
    <cellStyle name="Акцент2 2 2 3" xfId="37658"/>
    <cellStyle name="Акцент2 2 2 4" xfId="37659"/>
    <cellStyle name="Акцент2 2 3" xfId="37660"/>
    <cellStyle name="Акцент2 2 3 2" xfId="37661"/>
    <cellStyle name="Акцент2 2 3 2 2" xfId="37662"/>
    <cellStyle name="Акцент2 2 3 3" xfId="37663"/>
    <cellStyle name="Акцент2 2 3 4" xfId="37664"/>
    <cellStyle name="Акцент2 2 4" xfId="37665"/>
    <cellStyle name="Акцент2 2 4 2" xfId="37666"/>
    <cellStyle name="Акцент2 2 4 3" xfId="37667"/>
    <cellStyle name="Акцент2 2 4 4" xfId="37668"/>
    <cellStyle name="Акцент2 2 5" xfId="37669"/>
    <cellStyle name="Акцент2 2 5 2" xfId="37670"/>
    <cellStyle name="Акцент2 2 5 3" xfId="37671"/>
    <cellStyle name="Акцент2 2 5 4" xfId="37672"/>
    <cellStyle name="Акцент2 2 6" xfId="37673"/>
    <cellStyle name="Акцент2 2 6 2" xfId="37674"/>
    <cellStyle name="Акцент2 2 7" xfId="37675"/>
    <cellStyle name="Акцент2 2 8" xfId="37676"/>
    <cellStyle name="Акцент2 2_Приложение 3" xfId="37677"/>
    <cellStyle name="Акцент2 3" xfId="37678"/>
    <cellStyle name="Акцент2 3 2" xfId="37679"/>
    <cellStyle name="Акцент2 3 3" xfId="37680"/>
    <cellStyle name="Акцент2 4" xfId="37681"/>
    <cellStyle name="Акцент2 4 2" xfId="37682"/>
    <cellStyle name="Акцент2 5" xfId="37683"/>
    <cellStyle name="Акцент2 5 2" xfId="37684"/>
    <cellStyle name="Акцент2 6" xfId="37685"/>
    <cellStyle name="Акцент2 6 2" xfId="37686"/>
    <cellStyle name="Акцент2 7" xfId="37687"/>
    <cellStyle name="Акцент2 7 2" xfId="37688"/>
    <cellStyle name="Акцент2 8" xfId="37689"/>
    <cellStyle name="Акцент2 8 2" xfId="37690"/>
    <cellStyle name="Акцент2 9" xfId="37691"/>
    <cellStyle name="Акцент2 9 2" xfId="37692"/>
    <cellStyle name="Акцент3 10" xfId="37693"/>
    <cellStyle name="Акцент3 11" xfId="37694"/>
    <cellStyle name="Акцент3 2" xfId="37695"/>
    <cellStyle name="Акцент3 2 2" xfId="37696"/>
    <cellStyle name="Акцент3 2 2 2" xfId="37697"/>
    <cellStyle name="Акцент3 2 2 2 2" xfId="37698"/>
    <cellStyle name="Акцент3 2 2 3" xfId="37699"/>
    <cellStyle name="Акцент3 2 2 4" xfId="37700"/>
    <cellStyle name="Акцент3 2 3" xfId="37701"/>
    <cellStyle name="Акцент3 2 3 2" xfId="37702"/>
    <cellStyle name="Акцент3 2 3 2 2" xfId="37703"/>
    <cellStyle name="Акцент3 2 3 3" xfId="37704"/>
    <cellStyle name="Акцент3 2 3 4" xfId="37705"/>
    <cellStyle name="Акцент3 2 4" xfId="37706"/>
    <cellStyle name="Акцент3 2 4 2" xfId="37707"/>
    <cellStyle name="Акцент3 2 4 3" xfId="37708"/>
    <cellStyle name="Акцент3 2 4 4" xfId="37709"/>
    <cellStyle name="Акцент3 2 5" xfId="37710"/>
    <cellStyle name="Акцент3 2 5 2" xfId="37711"/>
    <cellStyle name="Акцент3 2 5 3" xfId="37712"/>
    <cellStyle name="Акцент3 2 5 4" xfId="37713"/>
    <cellStyle name="Акцент3 2 6" xfId="37714"/>
    <cellStyle name="Акцент3 2 6 2" xfId="37715"/>
    <cellStyle name="Акцент3 2 7" xfId="37716"/>
    <cellStyle name="Акцент3 2 8" xfId="37717"/>
    <cellStyle name="Акцент3 2_Приложение 3" xfId="37718"/>
    <cellStyle name="Акцент3 3" xfId="37719"/>
    <cellStyle name="Акцент3 3 2" xfId="37720"/>
    <cellStyle name="Акцент3 3 3" xfId="37721"/>
    <cellStyle name="Акцент3 4" xfId="37722"/>
    <cellStyle name="Акцент3 4 2" xfId="37723"/>
    <cellStyle name="Акцент3 5" xfId="37724"/>
    <cellStyle name="Акцент3 5 2" xfId="37725"/>
    <cellStyle name="Акцент3 6" xfId="37726"/>
    <cellStyle name="Акцент3 6 2" xfId="37727"/>
    <cellStyle name="Акцент3 7" xfId="37728"/>
    <cellStyle name="Акцент3 7 2" xfId="37729"/>
    <cellStyle name="Акцент3 8" xfId="37730"/>
    <cellStyle name="Акцент3 8 2" xfId="37731"/>
    <cellStyle name="Акцент3 9" xfId="37732"/>
    <cellStyle name="Акцент3 9 2" xfId="37733"/>
    <cellStyle name="Акцент4 10" xfId="37734"/>
    <cellStyle name="Акцент4 11" xfId="37735"/>
    <cellStyle name="Акцент4 2" xfId="37736"/>
    <cellStyle name="Акцент4 2 2" xfId="37737"/>
    <cellStyle name="Акцент4 2 2 2" xfId="37738"/>
    <cellStyle name="Акцент4 2 2 2 2" xfId="37739"/>
    <cellStyle name="Акцент4 2 2 3" xfId="37740"/>
    <cellStyle name="Акцент4 2 2 4" xfId="37741"/>
    <cellStyle name="Акцент4 2 3" xfId="37742"/>
    <cellStyle name="Акцент4 2 3 2" xfId="37743"/>
    <cellStyle name="Акцент4 2 3 2 2" xfId="37744"/>
    <cellStyle name="Акцент4 2 3 3" xfId="37745"/>
    <cellStyle name="Акцент4 2 3 4" xfId="37746"/>
    <cellStyle name="Акцент4 2 4" xfId="37747"/>
    <cellStyle name="Акцент4 2 4 2" xfId="37748"/>
    <cellStyle name="Акцент4 2 4 3" xfId="37749"/>
    <cellStyle name="Акцент4 2 4 4" xfId="37750"/>
    <cellStyle name="Акцент4 2 5" xfId="37751"/>
    <cellStyle name="Акцент4 2 5 2" xfId="37752"/>
    <cellStyle name="Акцент4 2 5 3" xfId="37753"/>
    <cellStyle name="Акцент4 2 5 4" xfId="37754"/>
    <cellStyle name="Акцент4 2 6" xfId="37755"/>
    <cellStyle name="Акцент4 2 6 2" xfId="37756"/>
    <cellStyle name="Акцент4 2 7" xfId="37757"/>
    <cellStyle name="Акцент4 2 8" xfId="37758"/>
    <cellStyle name="Акцент4 2_Приложение 3" xfId="37759"/>
    <cellStyle name="Акцент4 3" xfId="37760"/>
    <cellStyle name="Акцент4 3 2" xfId="37761"/>
    <cellStyle name="Акцент4 3 3" xfId="37762"/>
    <cellStyle name="Акцент4 4" xfId="37763"/>
    <cellStyle name="Акцент4 4 2" xfId="37764"/>
    <cellStyle name="Акцент4 5" xfId="37765"/>
    <cellStyle name="Акцент4 5 2" xfId="37766"/>
    <cellStyle name="Акцент4 6" xfId="37767"/>
    <cellStyle name="Акцент4 6 2" xfId="37768"/>
    <cellStyle name="Акцент4 7" xfId="37769"/>
    <cellStyle name="Акцент4 7 2" xfId="37770"/>
    <cellStyle name="Акцент4 8" xfId="37771"/>
    <cellStyle name="Акцент4 8 2" xfId="37772"/>
    <cellStyle name="Акцент4 9" xfId="37773"/>
    <cellStyle name="Акцент4 9 2" xfId="37774"/>
    <cellStyle name="Акцент5 10" xfId="37775"/>
    <cellStyle name="Акцент5 11" xfId="37776"/>
    <cellStyle name="Акцент5 2" xfId="37777"/>
    <cellStyle name="Акцент5 2 2" xfId="37778"/>
    <cellStyle name="Акцент5 2 2 2" xfId="37779"/>
    <cellStyle name="Акцент5 2 2 2 2" xfId="37780"/>
    <cellStyle name="Акцент5 2 2 3" xfId="37781"/>
    <cellStyle name="Акцент5 2 2 4" xfId="37782"/>
    <cellStyle name="Акцент5 2 3" xfId="37783"/>
    <cellStyle name="Акцент5 2 3 2" xfId="37784"/>
    <cellStyle name="Акцент5 2 3 2 2" xfId="37785"/>
    <cellStyle name="Акцент5 2 3 3" xfId="37786"/>
    <cellStyle name="Акцент5 2 3 4" xfId="37787"/>
    <cellStyle name="Акцент5 2 4" xfId="37788"/>
    <cellStyle name="Акцент5 2 4 2" xfId="37789"/>
    <cellStyle name="Акцент5 2 4 3" xfId="37790"/>
    <cellStyle name="Акцент5 2 4 4" xfId="37791"/>
    <cellStyle name="Акцент5 2 5" xfId="37792"/>
    <cellStyle name="Акцент5 2 5 2" xfId="37793"/>
    <cellStyle name="Акцент5 2 5 3" xfId="37794"/>
    <cellStyle name="Акцент5 2 5 4" xfId="37795"/>
    <cellStyle name="Акцент5 2 6" xfId="37796"/>
    <cellStyle name="Акцент5 2 6 2" xfId="37797"/>
    <cellStyle name="Акцент5 2 7" xfId="37798"/>
    <cellStyle name="Акцент5 2 8" xfId="37799"/>
    <cellStyle name="Акцент5 2_Приложение 3" xfId="37800"/>
    <cellStyle name="Акцент5 3" xfId="37801"/>
    <cellStyle name="Акцент5 3 2" xfId="37802"/>
    <cellStyle name="Акцент5 3 3" xfId="37803"/>
    <cellStyle name="Акцент5 4" xfId="37804"/>
    <cellStyle name="Акцент5 4 2" xfId="37805"/>
    <cellStyle name="Акцент5 5" xfId="37806"/>
    <cellStyle name="Акцент5 5 2" xfId="37807"/>
    <cellStyle name="Акцент5 6" xfId="37808"/>
    <cellStyle name="Акцент5 6 2" xfId="37809"/>
    <cellStyle name="Акцент5 7" xfId="37810"/>
    <cellStyle name="Акцент5 7 2" xfId="37811"/>
    <cellStyle name="Акцент5 8" xfId="37812"/>
    <cellStyle name="Акцент5 8 2" xfId="37813"/>
    <cellStyle name="Акцент5 9" xfId="37814"/>
    <cellStyle name="Акцент5 9 2" xfId="37815"/>
    <cellStyle name="Акцент6 10" xfId="37816"/>
    <cellStyle name="Акцент6 11" xfId="37817"/>
    <cellStyle name="Акцент6 2" xfId="37818"/>
    <cellStyle name="Акцент6 2 2" xfId="37819"/>
    <cellStyle name="Акцент6 2 2 2" xfId="37820"/>
    <cellStyle name="Акцент6 2 2 2 2" xfId="37821"/>
    <cellStyle name="Акцент6 2 2 3" xfId="37822"/>
    <cellStyle name="Акцент6 2 2 4" xfId="37823"/>
    <cellStyle name="Акцент6 2 3" xfId="37824"/>
    <cellStyle name="Акцент6 2 3 2" xfId="37825"/>
    <cellStyle name="Акцент6 2 3 2 2" xfId="37826"/>
    <cellStyle name="Акцент6 2 3 3" xfId="37827"/>
    <cellStyle name="Акцент6 2 3 4" xfId="37828"/>
    <cellStyle name="Акцент6 2 4" xfId="37829"/>
    <cellStyle name="Акцент6 2 4 2" xfId="37830"/>
    <cellStyle name="Акцент6 2 4 3" xfId="37831"/>
    <cellStyle name="Акцент6 2 4 4" xfId="37832"/>
    <cellStyle name="Акцент6 2 5" xfId="37833"/>
    <cellStyle name="Акцент6 2 5 2" xfId="37834"/>
    <cellStyle name="Акцент6 2 5 3" xfId="37835"/>
    <cellStyle name="Акцент6 2 5 4" xfId="37836"/>
    <cellStyle name="Акцент6 2 6" xfId="37837"/>
    <cellStyle name="Акцент6 2 6 2" xfId="37838"/>
    <cellStyle name="Акцент6 2 7" xfId="37839"/>
    <cellStyle name="Акцент6 2 8" xfId="37840"/>
    <cellStyle name="Акцент6 2_Приложение 3" xfId="37841"/>
    <cellStyle name="Акцент6 3" xfId="37842"/>
    <cellStyle name="Акцент6 3 2" xfId="37843"/>
    <cellStyle name="Акцент6 3 3" xfId="37844"/>
    <cellStyle name="Акцент6 4" xfId="37845"/>
    <cellStyle name="Акцент6 4 2" xfId="37846"/>
    <cellStyle name="Акцент6 5" xfId="37847"/>
    <cellStyle name="Акцент6 5 2" xfId="37848"/>
    <cellStyle name="Акцент6 6" xfId="37849"/>
    <cellStyle name="Акцент6 6 2" xfId="37850"/>
    <cellStyle name="Акцент6 7" xfId="37851"/>
    <cellStyle name="Акцент6 7 2" xfId="37852"/>
    <cellStyle name="Акцент6 8" xfId="37853"/>
    <cellStyle name="Акцент6 8 2" xfId="37854"/>
    <cellStyle name="Акцент6 9" xfId="37855"/>
    <cellStyle name="Акцент6 9 2" xfId="37856"/>
    <cellStyle name="Беззащитный" xfId="37857"/>
    <cellStyle name="Беззащитный 2" xfId="37858"/>
    <cellStyle name="Ввод  10" xfId="37859"/>
    <cellStyle name="Ввод  11" xfId="37860"/>
    <cellStyle name="Ввод  2" xfId="37861"/>
    <cellStyle name="Ввод  2 10" xfId="37862"/>
    <cellStyle name="Ввод  2 10 2" xfId="37863"/>
    <cellStyle name="Ввод  2 10 2 2" xfId="37864"/>
    <cellStyle name="Ввод  2 10 2 3" xfId="37865"/>
    <cellStyle name="Ввод  2 10 2 4" xfId="37866"/>
    <cellStyle name="Ввод  2 10 3" xfId="37867"/>
    <cellStyle name="Ввод  2 10 4" xfId="37868"/>
    <cellStyle name="Ввод  2 10 5" xfId="37869"/>
    <cellStyle name="Ввод  2 11" xfId="37870"/>
    <cellStyle name="Ввод  2 11 2" xfId="37871"/>
    <cellStyle name="Ввод  2 11 2 2" xfId="37872"/>
    <cellStyle name="Ввод  2 11 2 3" xfId="37873"/>
    <cellStyle name="Ввод  2 11 2 4" xfId="37874"/>
    <cellStyle name="Ввод  2 11 3" xfId="37875"/>
    <cellStyle name="Ввод  2 11 4" xfId="37876"/>
    <cellStyle name="Ввод  2 11 5" xfId="37877"/>
    <cellStyle name="Ввод  2 12" xfId="37878"/>
    <cellStyle name="Ввод  2 12 2" xfId="37879"/>
    <cellStyle name="Ввод  2 12 2 2" xfId="37880"/>
    <cellStyle name="Ввод  2 12 2 3" xfId="37881"/>
    <cellStyle name="Ввод  2 12 2 4" xfId="37882"/>
    <cellStyle name="Ввод  2 12 3" xfId="37883"/>
    <cellStyle name="Ввод  2 12 4" xfId="37884"/>
    <cellStyle name="Ввод  2 12 5" xfId="37885"/>
    <cellStyle name="Ввод  2 13" xfId="37886"/>
    <cellStyle name="Ввод  2 13 2" xfId="37887"/>
    <cellStyle name="Ввод  2 13 2 2" xfId="37888"/>
    <cellStyle name="Ввод  2 13 2 3" xfId="37889"/>
    <cellStyle name="Ввод  2 13 2 4" xfId="37890"/>
    <cellStyle name="Ввод  2 13 3" xfId="37891"/>
    <cellStyle name="Ввод  2 13 4" xfId="37892"/>
    <cellStyle name="Ввод  2 13 5" xfId="37893"/>
    <cellStyle name="Ввод  2 14" xfId="37894"/>
    <cellStyle name="Ввод  2 14 2" xfId="37895"/>
    <cellStyle name="Ввод  2 14 2 2" xfId="37896"/>
    <cellStyle name="Ввод  2 14 2 3" xfId="37897"/>
    <cellStyle name="Ввод  2 14 2 4" xfId="37898"/>
    <cellStyle name="Ввод  2 14 3" xfId="37899"/>
    <cellStyle name="Ввод  2 14 4" xfId="37900"/>
    <cellStyle name="Ввод  2 14 5" xfId="37901"/>
    <cellStyle name="Ввод  2 15" xfId="37902"/>
    <cellStyle name="Ввод  2 15 2" xfId="37903"/>
    <cellStyle name="Ввод  2 15 3" xfId="37904"/>
    <cellStyle name="Ввод  2 15 4" xfId="37905"/>
    <cellStyle name="Ввод  2 16" xfId="37906"/>
    <cellStyle name="Ввод  2 16 2" xfId="37907"/>
    <cellStyle name="Ввод  2 16 3" xfId="37908"/>
    <cellStyle name="Ввод  2 16 4" xfId="37909"/>
    <cellStyle name="Ввод  2 17" xfId="37910"/>
    <cellStyle name="Ввод  2 18" xfId="37911"/>
    <cellStyle name="Ввод  2 19" xfId="37912"/>
    <cellStyle name="Ввод  2 2" xfId="37913"/>
    <cellStyle name="Ввод  2 2 10" xfId="37914"/>
    <cellStyle name="Ввод  2 2 10 2" xfId="37915"/>
    <cellStyle name="Ввод  2 2 10 2 2" xfId="37916"/>
    <cellStyle name="Ввод  2 2 10 2 3" xfId="37917"/>
    <cellStyle name="Ввод  2 2 10 2 4" xfId="37918"/>
    <cellStyle name="Ввод  2 2 10 3" xfId="37919"/>
    <cellStyle name="Ввод  2 2 10 4" xfId="37920"/>
    <cellStyle name="Ввод  2 2 10 5" xfId="37921"/>
    <cellStyle name="Ввод  2 2 11" xfId="37922"/>
    <cellStyle name="Ввод  2 2 11 2" xfId="37923"/>
    <cellStyle name="Ввод  2 2 11 3" xfId="37924"/>
    <cellStyle name="Ввод  2 2 11 4" xfId="37925"/>
    <cellStyle name="Ввод  2 2 12" xfId="37926"/>
    <cellStyle name="Ввод  2 2 12 2" xfId="37927"/>
    <cellStyle name="Ввод  2 2 12 3" xfId="37928"/>
    <cellStyle name="Ввод  2 2 12 4" xfId="37929"/>
    <cellStyle name="Ввод  2 2 13" xfId="37930"/>
    <cellStyle name="Ввод  2 2 14" xfId="37931"/>
    <cellStyle name="Ввод  2 2 15" xfId="37932"/>
    <cellStyle name="Ввод  2 2 2" xfId="37933"/>
    <cellStyle name="Ввод  2 2 2 10" xfId="37934"/>
    <cellStyle name="Ввод  2 2 2 11" xfId="37935"/>
    <cellStyle name="Ввод  2 2 2 12" xfId="37936"/>
    <cellStyle name="Ввод  2 2 2 13" xfId="37937"/>
    <cellStyle name="Ввод  2 2 2 14" xfId="37938"/>
    <cellStyle name="Ввод  2 2 2 15" xfId="37939"/>
    <cellStyle name="Ввод  2 2 2 16" xfId="37940"/>
    <cellStyle name="Ввод  2 2 2 2" xfId="37941"/>
    <cellStyle name="Ввод  2 2 2 2 10" xfId="37942"/>
    <cellStyle name="Ввод  2 2 2 2 11" xfId="37943"/>
    <cellStyle name="Ввод  2 2 2 2 12" xfId="37944"/>
    <cellStyle name="Ввод  2 2 2 2 13" xfId="37945"/>
    <cellStyle name="Ввод  2 2 2 2 14" xfId="37946"/>
    <cellStyle name="Ввод  2 2 2 2 2" xfId="37947"/>
    <cellStyle name="Ввод  2 2 2 2 2 2" xfId="37948"/>
    <cellStyle name="Ввод  2 2 2 2 2 3" xfId="37949"/>
    <cellStyle name="Ввод  2 2 2 2 2 4" xfId="37950"/>
    <cellStyle name="Ввод  2 2 2 2 2 5" xfId="37951"/>
    <cellStyle name="Ввод  2 2 2 2 2 6" xfId="37952"/>
    <cellStyle name="Ввод  2 2 2 2 2 7" xfId="37953"/>
    <cellStyle name="Ввод  2 2 2 2 2 8" xfId="37954"/>
    <cellStyle name="Ввод  2 2 2 2 3" xfId="37955"/>
    <cellStyle name="Ввод  2 2 2 2 3 2" xfId="37956"/>
    <cellStyle name="Ввод  2 2 2 2 3 3" xfId="37957"/>
    <cellStyle name="Ввод  2 2 2 2 3 4" xfId="37958"/>
    <cellStyle name="Ввод  2 2 2 2 3 5" xfId="37959"/>
    <cellStyle name="Ввод  2 2 2 2 3 6" xfId="37960"/>
    <cellStyle name="Ввод  2 2 2 2 3 7" xfId="37961"/>
    <cellStyle name="Ввод  2 2 2 2 3 8" xfId="37962"/>
    <cellStyle name="Ввод  2 2 2 2 4" xfId="37963"/>
    <cellStyle name="Ввод  2 2 2 2 4 2" xfId="37964"/>
    <cellStyle name="Ввод  2 2 2 2 4 3" xfId="37965"/>
    <cellStyle name="Ввод  2 2 2 2 4 4" xfId="37966"/>
    <cellStyle name="Ввод  2 2 2 2 4 5" xfId="37967"/>
    <cellStyle name="Ввод  2 2 2 2 4 6" xfId="37968"/>
    <cellStyle name="Ввод  2 2 2 2 4 7" xfId="37969"/>
    <cellStyle name="Ввод  2 2 2 2 4 8" xfId="37970"/>
    <cellStyle name="Ввод  2 2 2 2 5" xfId="37971"/>
    <cellStyle name="Ввод  2 2 2 2 6" xfId="37972"/>
    <cellStyle name="Ввод  2 2 2 2 7" xfId="37973"/>
    <cellStyle name="Ввод  2 2 2 2 8" xfId="37974"/>
    <cellStyle name="Ввод  2 2 2 2 9" xfId="37975"/>
    <cellStyle name="Ввод  2 2 2 3" xfId="37976"/>
    <cellStyle name="Ввод  2 2 2 3 2" xfId="37977"/>
    <cellStyle name="Ввод  2 2 2 3 3" xfId="37978"/>
    <cellStyle name="Ввод  2 2 2 3 4" xfId="37979"/>
    <cellStyle name="Ввод  2 2 2 3 5" xfId="37980"/>
    <cellStyle name="Ввод  2 2 2 3 6" xfId="37981"/>
    <cellStyle name="Ввод  2 2 2 3 7" xfId="37982"/>
    <cellStyle name="Ввод  2 2 2 3 8" xfId="37983"/>
    <cellStyle name="Ввод  2 2 2 4" xfId="37984"/>
    <cellStyle name="Ввод  2 2 2 4 2" xfId="37985"/>
    <cellStyle name="Ввод  2 2 2 4 3" xfId="37986"/>
    <cellStyle name="Ввод  2 2 2 4 4" xfId="37987"/>
    <cellStyle name="Ввод  2 2 2 4 5" xfId="37988"/>
    <cellStyle name="Ввод  2 2 2 4 6" xfId="37989"/>
    <cellStyle name="Ввод  2 2 2 4 7" xfId="37990"/>
    <cellStyle name="Ввод  2 2 2 4 8" xfId="37991"/>
    <cellStyle name="Ввод  2 2 2 5" xfId="37992"/>
    <cellStyle name="Ввод  2 2 2 5 2" xfId="37993"/>
    <cellStyle name="Ввод  2 2 2 5 3" xfId="37994"/>
    <cellStyle name="Ввод  2 2 2 5 4" xfId="37995"/>
    <cellStyle name="Ввод  2 2 2 5 5" xfId="37996"/>
    <cellStyle name="Ввод  2 2 2 5 6" xfId="37997"/>
    <cellStyle name="Ввод  2 2 2 5 7" xfId="37998"/>
    <cellStyle name="Ввод  2 2 2 5 8" xfId="37999"/>
    <cellStyle name="Ввод  2 2 2 6" xfId="38000"/>
    <cellStyle name="Ввод  2 2 2 7" xfId="38001"/>
    <cellStyle name="Ввод  2 2 2 8" xfId="38002"/>
    <cellStyle name="Ввод  2 2 2 9" xfId="38003"/>
    <cellStyle name="Ввод  2 2 3" xfId="38004"/>
    <cellStyle name="Ввод  2 2 3 10" xfId="38005"/>
    <cellStyle name="Ввод  2 2 3 11" xfId="38006"/>
    <cellStyle name="Ввод  2 2 3 12" xfId="38007"/>
    <cellStyle name="Ввод  2 2 3 13" xfId="38008"/>
    <cellStyle name="Ввод  2 2 3 14" xfId="38009"/>
    <cellStyle name="Ввод  2 2 3 2" xfId="38010"/>
    <cellStyle name="Ввод  2 2 3 2 10" xfId="38011"/>
    <cellStyle name="Ввод  2 2 3 2 2" xfId="38012"/>
    <cellStyle name="Ввод  2 2 3 2 2 2" xfId="38013"/>
    <cellStyle name="Ввод  2 2 3 2 2 3" xfId="38014"/>
    <cellStyle name="Ввод  2 2 3 2 2 4" xfId="38015"/>
    <cellStyle name="Ввод  2 2 3 2 3" xfId="38016"/>
    <cellStyle name="Ввод  2 2 3 2 4" xfId="38017"/>
    <cellStyle name="Ввод  2 2 3 2 5" xfId="38018"/>
    <cellStyle name="Ввод  2 2 3 2 6" xfId="38019"/>
    <cellStyle name="Ввод  2 2 3 2 7" xfId="38020"/>
    <cellStyle name="Ввод  2 2 3 2 8" xfId="38021"/>
    <cellStyle name="Ввод  2 2 3 2 9" xfId="38022"/>
    <cellStyle name="Ввод  2 2 3 3" xfId="38023"/>
    <cellStyle name="Ввод  2 2 3 3 10" xfId="38024"/>
    <cellStyle name="Ввод  2 2 3 3 2" xfId="38025"/>
    <cellStyle name="Ввод  2 2 3 3 3" xfId="38026"/>
    <cellStyle name="Ввод  2 2 3 3 4" xfId="38027"/>
    <cellStyle name="Ввод  2 2 3 3 5" xfId="38028"/>
    <cellStyle name="Ввод  2 2 3 3 6" xfId="38029"/>
    <cellStyle name="Ввод  2 2 3 3 7" xfId="38030"/>
    <cellStyle name="Ввод  2 2 3 3 8" xfId="38031"/>
    <cellStyle name="Ввод  2 2 3 3 9" xfId="38032"/>
    <cellStyle name="Ввод  2 2 3 4" xfId="38033"/>
    <cellStyle name="Ввод  2 2 3 4 2" xfId="38034"/>
    <cellStyle name="Ввод  2 2 3 4 3" xfId="38035"/>
    <cellStyle name="Ввод  2 2 3 4 4" xfId="38036"/>
    <cellStyle name="Ввод  2 2 3 4 5" xfId="38037"/>
    <cellStyle name="Ввод  2 2 3 4 6" xfId="38038"/>
    <cellStyle name="Ввод  2 2 3 4 7" xfId="38039"/>
    <cellStyle name="Ввод  2 2 3 4 8" xfId="38040"/>
    <cellStyle name="Ввод  2 2 3 5" xfId="38041"/>
    <cellStyle name="Ввод  2 2 3 6" xfId="38042"/>
    <cellStyle name="Ввод  2 2 3 7" xfId="38043"/>
    <cellStyle name="Ввод  2 2 3 8" xfId="38044"/>
    <cellStyle name="Ввод  2 2 3 9" xfId="38045"/>
    <cellStyle name="Ввод  2 2 4" xfId="38046"/>
    <cellStyle name="Ввод  2 2 4 10" xfId="38047"/>
    <cellStyle name="Ввод  2 2 4 2" xfId="38048"/>
    <cellStyle name="Ввод  2 2 4 2 2" xfId="38049"/>
    <cellStyle name="Ввод  2 2 4 2 3" xfId="38050"/>
    <cellStyle name="Ввод  2 2 4 2 4" xfId="38051"/>
    <cellStyle name="Ввод  2 2 4 3" xfId="38052"/>
    <cellStyle name="Ввод  2 2 4 4" xfId="38053"/>
    <cellStyle name="Ввод  2 2 4 5" xfId="38054"/>
    <cellStyle name="Ввод  2 2 4 6" xfId="38055"/>
    <cellStyle name="Ввод  2 2 4 7" xfId="38056"/>
    <cellStyle name="Ввод  2 2 4 8" xfId="38057"/>
    <cellStyle name="Ввод  2 2 4 9" xfId="38058"/>
    <cellStyle name="Ввод  2 2 5" xfId="38059"/>
    <cellStyle name="Ввод  2 2 5 10" xfId="38060"/>
    <cellStyle name="Ввод  2 2 5 2" xfId="38061"/>
    <cellStyle name="Ввод  2 2 5 2 2" xfId="38062"/>
    <cellStyle name="Ввод  2 2 5 2 3" xfId="38063"/>
    <cellStyle name="Ввод  2 2 5 2 4" xfId="38064"/>
    <cellStyle name="Ввод  2 2 5 3" xfId="38065"/>
    <cellStyle name="Ввод  2 2 5 4" xfId="38066"/>
    <cellStyle name="Ввод  2 2 5 5" xfId="38067"/>
    <cellStyle name="Ввод  2 2 5 6" xfId="38068"/>
    <cellStyle name="Ввод  2 2 5 7" xfId="38069"/>
    <cellStyle name="Ввод  2 2 5 8" xfId="38070"/>
    <cellStyle name="Ввод  2 2 5 9" xfId="38071"/>
    <cellStyle name="Ввод  2 2 6" xfId="38072"/>
    <cellStyle name="Ввод  2 2 6 10" xfId="38073"/>
    <cellStyle name="Ввод  2 2 6 2" xfId="38074"/>
    <cellStyle name="Ввод  2 2 6 2 2" xfId="38075"/>
    <cellStyle name="Ввод  2 2 6 2 3" xfId="38076"/>
    <cellStyle name="Ввод  2 2 6 2 4" xfId="38077"/>
    <cellStyle name="Ввод  2 2 6 3" xfId="38078"/>
    <cellStyle name="Ввод  2 2 6 4" xfId="38079"/>
    <cellStyle name="Ввод  2 2 6 5" xfId="38080"/>
    <cellStyle name="Ввод  2 2 6 6" xfId="38081"/>
    <cellStyle name="Ввод  2 2 6 7" xfId="38082"/>
    <cellStyle name="Ввод  2 2 6 8" xfId="38083"/>
    <cellStyle name="Ввод  2 2 6 9" xfId="38084"/>
    <cellStyle name="Ввод  2 2 7" xfId="38085"/>
    <cellStyle name="Ввод  2 2 7 2" xfId="38086"/>
    <cellStyle name="Ввод  2 2 7 2 2" xfId="38087"/>
    <cellStyle name="Ввод  2 2 7 2 3" xfId="38088"/>
    <cellStyle name="Ввод  2 2 7 2 4" xfId="38089"/>
    <cellStyle name="Ввод  2 2 7 3" xfId="38090"/>
    <cellStyle name="Ввод  2 2 7 4" xfId="38091"/>
    <cellStyle name="Ввод  2 2 7 5" xfId="38092"/>
    <cellStyle name="Ввод  2 2 8" xfId="38093"/>
    <cellStyle name="Ввод  2 2 8 2" xfId="38094"/>
    <cellStyle name="Ввод  2 2 8 2 2" xfId="38095"/>
    <cellStyle name="Ввод  2 2 8 2 3" xfId="38096"/>
    <cellStyle name="Ввод  2 2 8 2 4" xfId="38097"/>
    <cellStyle name="Ввод  2 2 8 3" xfId="38098"/>
    <cellStyle name="Ввод  2 2 8 4" xfId="38099"/>
    <cellStyle name="Ввод  2 2 8 5" xfId="38100"/>
    <cellStyle name="Ввод  2 2 9" xfId="38101"/>
    <cellStyle name="Ввод  2 2 9 2" xfId="38102"/>
    <cellStyle name="Ввод  2 2 9 2 2" xfId="38103"/>
    <cellStyle name="Ввод  2 2 9 2 3" xfId="38104"/>
    <cellStyle name="Ввод  2 2 9 2 4" xfId="38105"/>
    <cellStyle name="Ввод  2 2 9 3" xfId="38106"/>
    <cellStyle name="Ввод  2 2 9 4" xfId="38107"/>
    <cellStyle name="Ввод  2 2 9 5" xfId="38108"/>
    <cellStyle name="Ввод  2 3" xfId="38109"/>
    <cellStyle name="Ввод  2 3 10" xfId="38110"/>
    <cellStyle name="Ввод  2 3 10 2" xfId="38111"/>
    <cellStyle name="Ввод  2 3 10 2 2" xfId="38112"/>
    <cellStyle name="Ввод  2 3 10 2 3" xfId="38113"/>
    <cellStyle name="Ввод  2 3 10 2 4" xfId="38114"/>
    <cellStyle name="Ввод  2 3 10 3" xfId="38115"/>
    <cellStyle name="Ввод  2 3 10 4" xfId="38116"/>
    <cellStyle name="Ввод  2 3 10 5" xfId="38117"/>
    <cellStyle name="Ввод  2 3 11" xfId="38118"/>
    <cellStyle name="Ввод  2 3 11 2" xfId="38119"/>
    <cellStyle name="Ввод  2 3 11 3" xfId="38120"/>
    <cellStyle name="Ввод  2 3 11 4" xfId="38121"/>
    <cellStyle name="Ввод  2 3 12" xfId="38122"/>
    <cellStyle name="Ввод  2 3 12 2" xfId="38123"/>
    <cellStyle name="Ввод  2 3 12 3" xfId="38124"/>
    <cellStyle name="Ввод  2 3 12 4" xfId="38125"/>
    <cellStyle name="Ввод  2 3 13" xfId="38126"/>
    <cellStyle name="Ввод  2 3 14" xfId="38127"/>
    <cellStyle name="Ввод  2 3 15" xfId="38128"/>
    <cellStyle name="Ввод  2 3 2" xfId="38129"/>
    <cellStyle name="Ввод  2 3 2 10" xfId="38130"/>
    <cellStyle name="Ввод  2 3 2 11" xfId="38131"/>
    <cellStyle name="Ввод  2 3 2 12" xfId="38132"/>
    <cellStyle name="Ввод  2 3 2 13" xfId="38133"/>
    <cellStyle name="Ввод  2 3 2 14" xfId="38134"/>
    <cellStyle name="Ввод  2 3 2 15" xfId="38135"/>
    <cellStyle name="Ввод  2 3 2 16" xfId="38136"/>
    <cellStyle name="Ввод  2 3 2 2" xfId="38137"/>
    <cellStyle name="Ввод  2 3 2 2 10" xfId="38138"/>
    <cellStyle name="Ввод  2 3 2 2 11" xfId="38139"/>
    <cellStyle name="Ввод  2 3 2 2 12" xfId="38140"/>
    <cellStyle name="Ввод  2 3 2 2 13" xfId="38141"/>
    <cellStyle name="Ввод  2 3 2 2 14" xfId="38142"/>
    <cellStyle name="Ввод  2 3 2 2 2" xfId="38143"/>
    <cellStyle name="Ввод  2 3 2 2 2 2" xfId="38144"/>
    <cellStyle name="Ввод  2 3 2 2 2 3" xfId="38145"/>
    <cellStyle name="Ввод  2 3 2 2 2 4" xfId="38146"/>
    <cellStyle name="Ввод  2 3 2 2 2 5" xfId="38147"/>
    <cellStyle name="Ввод  2 3 2 2 2 6" xfId="38148"/>
    <cellStyle name="Ввод  2 3 2 2 2 7" xfId="38149"/>
    <cellStyle name="Ввод  2 3 2 2 2 8" xfId="38150"/>
    <cellStyle name="Ввод  2 3 2 2 3" xfId="38151"/>
    <cellStyle name="Ввод  2 3 2 2 3 2" xfId="38152"/>
    <cellStyle name="Ввод  2 3 2 2 3 3" xfId="38153"/>
    <cellStyle name="Ввод  2 3 2 2 3 4" xfId="38154"/>
    <cellStyle name="Ввод  2 3 2 2 3 5" xfId="38155"/>
    <cellStyle name="Ввод  2 3 2 2 3 6" xfId="38156"/>
    <cellStyle name="Ввод  2 3 2 2 3 7" xfId="38157"/>
    <cellStyle name="Ввод  2 3 2 2 3 8" xfId="38158"/>
    <cellStyle name="Ввод  2 3 2 2 4" xfId="38159"/>
    <cellStyle name="Ввод  2 3 2 2 4 2" xfId="38160"/>
    <cellStyle name="Ввод  2 3 2 2 4 3" xfId="38161"/>
    <cellStyle name="Ввод  2 3 2 2 4 4" xfId="38162"/>
    <cellStyle name="Ввод  2 3 2 2 4 5" xfId="38163"/>
    <cellStyle name="Ввод  2 3 2 2 4 6" xfId="38164"/>
    <cellStyle name="Ввод  2 3 2 2 4 7" xfId="38165"/>
    <cellStyle name="Ввод  2 3 2 2 4 8" xfId="38166"/>
    <cellStyle name="Ввод  2 3 2 2 5" xfId="38167"/>
    <cellStyle name="Ввод  2 3 2 2 6" xfId="38168"/>
    <cellStyle name="Ввод  2 3 2 2 7" xfId="38169"/>
    <cellStyle name="Ввод  2 3 2 2 8" xfId="38170"/>
    <cellStyle name="Ввод  2 3 2 2 9" xfId="38171"/>
    <cellStyle name="Ввод  2 3 2 3" xfId="38172"/>
    <cellStyle name="Ввод  2 3 2 3 2" xfId="38173"/>
    <cellStyle name="Ввод  2 3 2 3 3" xfId="38174"/>
    <cellStyle name="Ввод  2 3 2 3 4" xfId="38175"/>
    <cellStyle name="Ввод  2 3 2 3 5" xfId="38176"/>
    <cellStyle name="Ввод  2 3 2 3 6" xfId="38177"/>
    <cellStyle name="Ввод  2 3 2 3 7" xfId="38178"/>
    <cellStyle name="Ввод  2 3 2 3 8" xfId="38179"/>
    <cellStyle name="Ввод  2 3 2 4" xfId="38180"/>
    <cellStyle name="Ввод  2 3 2 4 2" xfId="38181"/>
    <cellStyle name="Ввод  2 3 2 4 3" xfId="38182"/>
    <cellStyle name="Ввод  2 3 2 4 4" xfId="38183"/>
    <cellStyle name="Ввод  2 3 2 4 5" xfId="38184"/>
    <cellStyle name="Ввод  2 3 2 4 6" xfId="38185"/>
    <cellStyle name="Ввод  2 3 2 4 7" xfId="38186"/>
    <cellStyle name="Ввод  2 3 2 4 8" xfId="38187"/>
    <cellStyle name="Ввод  2 3 2 5" xfId="38188"/>
    <cellStyle name="Ввод  2 3 2 5 2" xfId="38189"/>
    <cellStyle name="Ввод  2 3 2 5 3" xfId="38190"/>
    <cellStyle name="Ввод  2 3 2 5 4" xfId="38191"/>
    <cellStyle name="Ввод  2 3 2 5 5" xfId="38192"/>
    <cellStyle name="Ввод  2 3 2 5 6" xfId="38193"/>
    <cellStyle name="Ввод  2 3 2 5 7" xfId="38194"/>
    <cellStyle name="Ввод  2 3 2 5 8" xfId="38195"/>
    <cellStyle name="Ввод  2 3 2 6" xfId="38196"/>
    <cellStyle name="Ввод  2 3 2 7" xfId="38197"/>
    <cellStyle name="Ввод  2 3 2 8" xfId="38198"/>
    <cellStyle name="Ввод  2 3 2 9" xfId="38199"/>
    <cellStyle name="Ввод  2 3 3" xfId="38200"/>
    <cellStyle name="Ввод  2 3 3 10" xfId="38201"/>
    <cellStyle name="Ввод  2 3 3 11" xfId="38202"/>
    <cellStyle name="Ввод  2 3 3 12" xfId="38203"/>
    <cellStyle name="Ввод  2 3 3 13" xfId="38204"/>
    <cellStyle name="Ввод  2 3 3 14" xfId="38205"/>
    <cellStyle name="Ввод  2 3 3 2" xfId="38206"/>
    <cellStyle name="Ввод  2 3 3 2 10" xfId="38207"/>
    <cellStyle name="Ввод  2 3 3 2 2" xfId="38208"/>
    <cellStyle name="Ввод  2 3 3 2 2 2" xfId="38209"/>
    <cellStyle name="Ввод  2 3 3 2 2 3" xfId="38210"/>
    <cellStyle name="Ввод  2 3 3 2 2 4" xfId="38211"/>
    <cellStyle name="Ввод  2 3 3 2 3" xfId="38212"/>
    <cellStyle name="Ввод  2 3 3 2 3 2" xfId="38213"/>
    <cellStyle name="Ввод  2 3 3 2 4" xfId="38214"/>
    <cellStyle name="Ввод  2 3 3 2 4 2" xfId="38215"/>
    <cellStyle name="Ввод  2 3 3 2 5" xfId="38216"/>
    <cellStyle name="Ввод  2 3 3 2 6" xfId="38217"/>
    <cellStyle name="Ввод  2 3 3 2 7" xfId="38218"/>
    <cellStyle name="Ввод  2 3 3 2 8" xfId="38219"/>
    <cellStyle name="Ввод  2 3 3 2 9" xfId="38220"/>
    <cellStyle name="Ввод  2 3 3 3" xfId="38221"/>
    <cellStyle name="Ввод  2 3 3 3 10" xfId="38222"/>
    <cellStyle name="Ввод  2 3 3 3 2" xfId="38223"/>
    <cellStyle name="Ввод  2 3 3 3 3" xfId="38224"/>
    <cellStyle name="Ввод  2 3 3 3 4" xfId="38225"/>
    <cellStyle name="Ввод  2 3 3 3 5" xfId="38226"/>
    <cellStyle name="Ввод  2 3 3 3 6" xfId="38227"/>
    <cellStyle name="Ввод  2 3 3 3 7" xfId="38228"/>
    <cellStyle name="Ввод  2 3 3 3 8" xfId="38229"/>
    <cellStyle name="Ввод  2 3 3 3 9" xfId="38230"/>
    <cellStyle name="Ввод  2 3 3 4" xfId="38231"/>
    <cellStyle name="Ввод  2 3 3 4 2" xfId="38232"/>
    <cellStyle name="Ввод  2 3 3 4 3" xfId="38233"/>
    <cellStyle name="Ввод  2 3 3 4 4" xfId="38234"/>
    <cellStyle name="Ввод  2 3 3 4 5" xfId="38235"/>
    <cellStyle name="Ввод  2 3 3 4 6" xfId="38236"/>
    <cellStyle name="Ввод  2 3 3 4 7" xfId="38237"/>
    <cellStyle name="Ввод  2 3 3 4 8" xfId="38238"/>
    <cellStyle name="Ввод  2 3 3 5" xfId="38239"/>
    <cellStyle name="Ввод  2 3 3 6" xfId="38240"/>
    <cellStyle name="Ввод  2 3 3 7" xfId="38241"/>
    <cellStyle name="Ввод  2 3 3 8" xfId="38242"/>
    <cellStyle name="Ввод  2 3 3 9" xfId="38243"/>
    <cellStyle name="Ввод  2 3 4" xfId="38244"/>
    <cellStyle name="Ввод  2 3 4 10" xfId="38245"/>
    <cellStyle name="Ввод  2 3 4 2" xfId="38246"/>
    <cellStyle name="Ввод  2 3 4 2 2" xfId="38247"/>
    <cellStyle name="Ввод  2 3 4 2 3" xfId="38248"/>
    <cellStyle name="Ввод  2 3 4 2 4" xfId="38249"/>
    <cellStyle name="Ввод  2 3 4 3" xfId="38250"/>
    <cellStyle name="Ввод  2 3 4 3 2" xfId="38251"/>
    <cellStyle name="Ввод  2 3 4 4" xfId="38252"/>
    <cellStyle name="Ввод  2 3 4 4 2" xfId="38253"/>
    <cellStyle name="Ввод  2 3 4 5" xfId="38254"/>
    <cellStyle name="Ввод  2 3 4 6" xfId="38255"/>
    <cellStyle name="Ввод  2 3 4 7" xfId="38256"/>
    <cellStyle name="Ввод  2 3 4 8" xfId="38257"/>
    <cellStyle name="Ввод  2 3 4 9" xfId="38258"/>
    <cellStyle name="Ввод  2 3 5" xfId="38259"/>
    <cellStyle name="Ввод  2 3 5 10" xfId="38260"/>
    <cellStyle name="Ввод  2 3 5 2" xfId="38261"/>
    <cellStyle name="Ввод  2 3 5 2 2" xfId="38262"/>
    <cellStyle name="Ввод  2 3 5 2 3" xfId="38263"/>
    <cellStyle name="Ввод  2 3 5 2 4" xfId="38264"/>
    <cellStyle name="Ввод  2 3 5 3" xfId="38265"/>
    <cellStyle name="Ввод  2 3 5 4" xfId="38266"/>
    <cellStyle name="Ввод  2 3 5 5" xfId="38267"/>
    <cellStyle name="Ввод  2 3 5 6" xfId="38268"/>
    <cellStyle name="Ввод  2 3 5 7" xfId="38269"/>
    <cellStyle name="Ввод  2 3 5 8" xfId="38270"/>
    <cellStyle name="Ввод  2 3 5 9" xfId="38271"/>
    <cellStyle name="Ввод  2 3 6" xfId="38272"/>
    <cellStyle name="Ввод  2 3 6 10" xfId="38273"/>
    <cellStyle name="Ввод  2 3 6 2" xfId="38274"/>
    <cellStyle name="Ввод  2 3 6 2 2" xfId="38275"/>
    <cellStyle name="Ввод  2 3 6 2 3" xfId="38276"/>
    <cellStyle name="Ввод  2 3 6 2 4" xfId="38277"/>
    <cellStyle name="Ввод  2 3 6 3" xfId="38278"/>
    <cellStyle name="Ввод  2 3 6 4" xfId="38279"/>
    <cellStyle name="Ввод  2 3 6 5" xfId="38280"/>
    <cellStyle name="Ввод  2 3 6 6" xfId="38281"/>
    <cellStyle name="Ввод  2 3 6 7" xfId="38282"/>
    <cellStyle name="Ввод  2 3 6 8" xfId="38283"/>
    <cellStyle name="Ввод  2 3 6 9" xfId="38284"/>
    <cellStyle name="Ввод  2 3 7" xfId="38285"/>
    <cellStyle name="Ввод  2 3 7 2" xfId="38286"/>
    <cellStyle name="Ввод  2 3 7 2 2" xfId="38287"/>
    <cellStyle name="Ввод  2 3 7 2 3" xfId="38288"/>
    <cellStyle name="Ввод  2 3 7 2 4" xfId="38289"/>
    <cellStyle name="Ввод  2 3 7 3" xfId="38290"/>
    <cellStyle name="Ввод  2 3 7 4" xfId="38291"/>
    <cellStyle name="Ввод  2 3 7 5" xfId="38292"/>
    <cellStyle name="Ввод  2 3 8" xfId="38293"/>
    <cellStyle name="Ввод  2 3 8 2" xfId="38294"/>
    <cellStyle name="Ввод  2 3 8 2 2" xfId="38295"/>
    <cellStyle name="Ввод  2 3 8 2 3" xfId="38296"/>
    <cellStyle name="Ввод  2 3 8 2 4" xfId="38297"/>
    <cellStyle name="Ввод  2 3 8 3" xfId="38298"/>
    <cellStyle name="Ввод  2 3 8 4" xfId="38299"/>
    <cellStyle name="Ввод  2 3 8 5" xfId="38300"/>
    <cellStyle name="Ввод  2 3 9" xfId="38301"/>
    <cellStyle name="Ввод  2 3 9 2" xfId="38302"/>
    <cellStyle name="Ввод  2 3 9 2 2" xfId="38303"/>
    <cellStyle name="Ввод  2 3 9 2 3" xfId="38304"/>
    <cellStyle name="Ввод  2 3 9 2 4" xfId="38305"/>
    <cellStyle name="Ввод  2 3 9 3" xfId="38306"/>
    <cellStyle name="Ввод  2 3 9 4" xfId="38307"/>
    <cellStyle name="Ввод  2 3 9 5" xfId="38308"/>
    <cellStyle name="Ввод  2 4" xfId="38309"/>
    <cellStyle name="Ввод  2 4 10" xfId="38310"/>
    <cellStyle name="Ввод  2 4 10 2" xfId="38311"/>
    <cellStyle name="Ввод  2 4 10 2 2" xfId="38312"/>
    <cellStyle name="Ввод  2 4 10 2 3" xfId="38313"/>
    <cellStyle name="Ввод  2 4 10 2 4" xfId="38314"/>
    <cellStyle name="Ввод  2 4 10 3" xfId="38315"/>
    <cellStyle name="Ввод  2 4 10 4" xfId="38316"/>
    <cellStyle name="Ввод  2 4 10 5" xfId="38317"/>
    <cellStyle name="Ввод  2 4 11" xfId="38318"/>
    <cellStyle name="Ввод  2 4 11 2" xfId="38319"/>
    <cellStyle name="Ввод  2 4 11 3" xfId="38320"/>
    <cellStyle name="Ввод  2 4 11 4" xfId="38321"/>
    <cellStyle name="Ввод  2 4 12" xfId="38322"/>
    <cellStyle name="Ввод  2 4 12 2" xfId="38323"/>
    <cellStyle name="Ввод  2 4 12 3" xfId="38324"/>
    <cellStyle name="Ввод  2 4 12 4" xfId="38325"/>
    <cellStyle name="Ввод  2 4 13" xfId="38326"/>
    <cellStyle name="Ввод  2 4 14" xfId="38327"/>
    <cellStyle name="Ввод  2 4 15" xfId="38328"/>
    <cellStyle name="Ввод  2 4 16" xfId="38329"/>
    <cellStyle name="Ввод  2 4 2" xfId="38330"/>
    <cellStyle name="Ввод  2 4 2 10" xfId="38331"/>
    <cellStyle name="Ввод  2 4 2 11" xfId="38332"/>
    <cellStyle name="Ввод  2 4 2 12" xfId="38333"/>
    <cellStyle name="Ввод  2 4 2 13" xfId="38334"/>
    <cellStyle name="Ввод  2 4 2 14" xfId="38335"/>
    <cellStyle name="Ввод  2 4 2 2" xfId="38336"/>
    <cellStyle name="Ввод  2 4 2 2 10" xfId="38337"/>
    <cellStyle name="Ввод  2 4 2 2 2" xfId="38338"/>
    <cellStyle name="Ввод  2 4 2 2 3" xfId="38339"/>
    <cellStyle name="Ввод  2 4 2 2 4" xfId="38340"/>
    <cellStyle name="Ввод  2 4 2 2 5" xfId="38341"/>
    <cellStyle name="Ввод  2 4 2 2 6" xfId="38342"/>
    <cellStyle name="Ввод  2 4 2 2 7" xfId="38343"/>
    <cellStyle name="Ввод  2 4 2 2 8" xfId="38344"/>
    <cellStyle name="Ввод  2 4 2 2 9" xfId="38345"/>
    <cellStyle name="Ввод  2 4 2 3" xfId="38346"/>
    <cellStyle name="Ввод  2 4 2 3 2" xfId="38347"/>
    <cellStyle name="Ввод  2 4 2 3 3" xfId="38348"/>
    <cellStyle name="Ввод  2 4 2 3 4" xfId="38349"/>
    <cellStyle name="Ввод  2 4 2 3 5" xfId="38350"/>
    <cellStyle name="Ввод  2 4 2 3 6" xfId="38351"/>
    <cellStyle name="Ввод  2 4 2 3 7" xfId="38352"/>
    <cellStyle name="Ввод  2 4 2 3 8" xfId="38353"/>
    <cellStyle name="Ввод  2 4 2 4" xfId="38354"/>
    <cellStyle name="Ввод  2 4 2 4 2" xfId="38355"/>
    <cellStyle name="Ввод  2 4 2 4 3" xfId="38356"/>
    <cellStyle name="Ввод  2 4 2 4 4" xfId="38357"/>
    <cellStyle name="Ввод  2 4 2 4 5" xfId="38358"/>
    <cellStyle name="Ввод  2 4 2 4 6" xfId="38359"/>
    <cellStyle name="Ввод  2 4 2 4 7" xfId="38360"/>
    <cellStyle name="Ввод  2 4 2 4 8" xfId="38361"/>
    <cellStyle name="Ввод  2 4 2 5" xfId="38362"/>
    <cellStyle name="Ввод  2 4 2 6" xfId="38363"/>
    <cellStyle name="Ввод  2 4 2 7" xfId="38364"/>
    <cellStyle name="Ввод  2 4 2 8" xfId="38365"/>
    <cellStyle name="Ввод  2 4 2 9" xfId="38366"/>
    <cellStyle name="Ввод  2 4 3" xfId="38367"/>
    <cellStyle name="Ввод  2 4 3 10" xfId="38368"/>
    <cellStyle name="Ввод  2 4 3 2" xfId="38369"/>
    <cellStyle name="Ввод  2 4 3 2 2" xfId="38370"/>
    <cellStyle name="Ввод  2 4 3 2 2 2" xfId="38371"/>
    <cellStyle name="Ввод  2 4 3 2 2 3" xfId="38372"/>
    <cellStyle name="Ввод  2 4 3 2 2 4" xfId="38373"/>
    <cellStyle name="Ввод  2 4 3 2 3" xfId="38374"/>
    <cellStyle name="Ввод  2 4 3 2 4" xfId="38375"/>
    <cellStyle name="Ввод  2 4 3 2 5" xfId="38376"/>
    <cellStyle name="Ввод  2 4 3 3" xfId="38377"/>
    <cellStyle name="Ввод  2 4 3 3 2" xfId="38378"/>
    <cellStyle name="Ввод  2 4 3 3 3" xfId="38379"/>
    <cellStyle name="Ввод  2 4 3 3 4" xfId="38380"/>
    <cellStyle name="Ввод  2 4 3 4" xfId="38381"/>
    <cellStyle name="Ввод  2 4 3 5" xfId="38382"/>
    <cellStyle name="Ввод  2 4 3 6" xfId="38383"/>
    <cellStyle name="Ввод  2 4 3 7" xfId="38384"/>
    <cellStyle name="Ввод  2 4 3 8" xfId="38385"/>
    <cellStyle name="Ввод  2 4 3 9" xfId="38386"/>
    <cellStyle name="Ввод  2 4 4" xfId="38387"/>
    <cellStyle name="Ввод  2 4 4 10" xfId="38388"/>
    <cellStyle name="Ввод  2 4 4 2" xfId="38389"/>
    <cellStyle name="Ввод  2 4 4 2 2" xfId="38390"/>
    <cellStyle name="Ввод  2 4 4 2 3" xfId="38391"/>
    <cellStyle name="Ввод  2 4 4 2 4" xfId="38392"/>
    <cellStyle name="Ввод  2 4 4 3" xfId="38393"/>
    <cellStyle name="Ввод  2 4 4 4" xfId="38394"/>
    <cellStyle name="Ввод  2 4 4 5" xfId="38395"/>
    <cellStyle name="Ввод  2 4 4 6" xfId="38396"/>
    <cellStyle name="Ввод  2 4 4 7" xfId="38397"/>
    <cellStyle name="Ввод  2 4 4 8" xfId="38398"/>
    <cellStyle name="Ввод  2 4 4 9" xfId="38399"/>
    <cellStyle name="Ввод  2 4 5" xfId="38400"/>
    <cellStyle name="Ввод  2 4 5 10" xfId="38401"/>
    <cellStyle name="Ввод  2 4 5 2" xfId="38402"/>
    <cellStyle name="Ввод  2 4 5 2 2" xfId="38403"/>
    <cellStyle name="Ввод  2 4 5 2 3" xfId="38404"/>
    <cellStyle name="Ввод  2 4 5 2 4" xfId="38405"/>
    <cellStyle name="Ввод  2 4 5 3" xfId="38406"/>
    <cellStyle name="Ввод  2 4 5 4" xfId="38407"/>
    <cellStyle name="Ввод  2 4 5 5" xfId="38408"/>
    <cellStyle name="Ввод  2 4 5 6" xfId="38409"/>
    <cellStyle name="Ввод  2 4 5 7" xfId="38410"/>
    <cellStyle name="Ввод  2 4 5 8" xfId="38411"/>
    <cellStyle name="Ввод  2 4 5 9" xfId="38412"/>
    <cellStyle name="Ввод  2 4 6" xfId="38413"/>
    <cellStyle name="Ввод  2 4 6 2" xfId="38414"/>
    <cellStyle name="Ввод  2 4 6 2 2" xfId="38415"/>
    <cellStyle name="Ввод  2 4 6 2 3" xfId="38416"/>
    <cellStyle name="Ввод  2 4 6 2 4" xfId="38417"/>
    <cellStyle name="Ввод  2 4 6 3" xfId="38418"/>
    <cellStyle name="Ввод  2 4 6 4" xfId="38419"/>
    <cellStyle name="Ввод  2 4 6 5" xfId="38420"/>
    <cellStyle name="Ввод  2 4 7" xfId="38421"/>
    <cellStyle name="Ввод  2 4 7 2" xfId="38422"/>
    <cellStyle name="Ввод  2 4 7 2 2" xfId="38423"/>
    <cellStyle name="Ввод  2 4 7 2 3" xfId="38424"/>
    <cellStyle name="Ввод  2 4 7 2 4" xfId="38425"/>
    <cellStyle name="Ввод  2 4 7 3" xfId="38426"/>
    <cellStyle name="Ввод  2 4 7 4" xfId="38427"/>
    <cellStyle name="Ввод  2 4 7 5" xfId="38428"/>
    <cellStyle name="Ввод  2 4 8" xfId="38429"/>
    <cellStyle name="Ввод  2 4 8 2" xfId="38430"/>
    <cellStyle name="Ввод  2 4 8 2 2" xfId="38431"/>
    <cellStyle name="Ввод  2 4 8 2 3" xfId="38432"/>
    <cellStyle name="Ввод  2 4 8 2 4" xfId="38433"/>
    <cellStyle name="Ввод  2 4 8 3" xfId="38434"/>
    <cellStyle name="Ввод  2 4 8 4" xfId="38435"/>
    <cellStyle name="Ввод  2 4 8 5" xfId="38436"/>
    <cellStyle name="Ввод  2 4 9" xfId="38437"/>
    <cellStyle name="Ввод  2 4 9 2" xfId="38438"/>
    <cellStyle name="Ввод  2 4 9 2 2" xfId="38439"/>
    <cellStyle name="Ввод  2 4 9 2 3" xfId="38440"/>
    <cellStyle name="Ввод  2 4 9 2 4" xfId="38441"/>
    <cellStyle name="Ввод  2 4 9 3" xfId="38442"/>
    <cellStyle name="Ввод  2 4 9 4" xfId="38443"/>
    <cellStyle name="Ввод  2 4 9 5" xfId="38444"/>
    <cellStyle name="Ввод  2 5" xfId="38445"/>
    <cellStyle name="Ввод  2 5 10" xfId="38446"/>
    <cellStyle name="Ввод  2 5 10 2" xfId="38447"/>
    <cellStyle name="Ввод  2 5 10 2 2" xfId="38448"/>
    <cellStyle name="Ввод  2 5 10 2 3" xfId="38449"/>
    <cellStyle name="Ввод  2 5 10 2 4" xfId="38450"/>
    <cellStyle name="Ввод  2 5 10 3" xfId="38451"/>
    <cellStyle name="Ввод  2 5 10 4" xfId="38452"/>
    <cellStyle name="Ввод  2 5 10 5" xfId="38453"/>
    <cellStyle name="Ввод  2 5 11" xfId="38454"/>
    <cellStyle name="Ввод  2 5 11 2" xfId="38455"/>
    <cellStyle name="Ввод  2 5 11 3" xfId="38456"/>
    <cellStyle name="Ввод  2 5 11 4" xfId="38457"/>
    <cellStyle name="Ввод  2 5 12" xfId="38458"/>
    <cellStyle name="Ввод  2 5 12 2" xfId="38459"/>
    <cellStyle name="Ввод  2 5 12 3" xfId="38460"/>
    <cellStyle name="Ввод  2 5 12 4" xfId="38461"/>
    <cellStyle name="Ввод  2 5 13" xfId="38462"/>
    <cellStyle name="Ввод  2 5 14" xfId="38463"/>
    <cellStyle name="Ввод  2 5 15" xfId="38464"/>
    <cellStyle name="Ввод  2 5 2" xfId="38465"/>
    <cellStyle name="Ввод  2 5 2 10" xfId="38466"/>
    <cellStyle name="Ввод  2 5 2 2" xfId="38467"/>
    <cellStyle name="Ввод  2 5 2 2 2" xfId="38468"/>
    <cellStyle name="Ввод  2 5 2 2 3" xfId="38469"/>
    <cellStyle name="Ввод  2 5 2 2 4" xfId="38470"/>
    <cellStyle name="Ввод  2 5 2 3" xfId="38471"/>
    <cellStyle name="Ввод  2 5 2 3 2" xfId="38472"/>
    <cellStyle name="Ввод  2 5 2 4" xfId="38473"/>
    <cellStyle name="Ввод  2 5 2 4 2" xfId="38474"/>
    <cellStyle name="Ввод  2 5 2 5" xfId="38475"/>
    <cellStyle name="Ввод  2 5 2 6" xfId="38476"/>
    <cellStyle name="Ввод  2 5 2 7" xfId="38477"/>
    <cellStyle name="Ввод  2 5 2 8" xfId="38478"/>
    <cellStyle name="Ввод  2 5 2 9" xfId="38479"/>
    <cellStyle name="Ввод  2 5 3" xfId="38480"/>
    <cellStyle name="Ввод  2 5 3 10" xfId="38481"/>
    <cellStyle name="Ввод  2 5 3 2" xfId="38482"/>
    <cellStyle name="Ввод  2 5 3 2 2" xfId="38483"/>
    <cellStyle name="Ввод  2 5 3 2 2 2" xfId="38484"/>
    <cellStyle name="Ввод  2 5 3 2 2 3" xfId="38485"/>
    <cellStyle name="Ввод  2 5 3 2 2 4" xfId="38486"/>
    <cellStyle name="Ввод  2 5 3 2 3" xfId="38487"/>
    <cellStyle name="Ввод  2 5 3 2 4" xfId="38488"/>
    <cellStyle name="Ввод  2 5 3 2 5" xfId="38489"/>
    <cellStyle name="Ввод  2 5 3 3" xfId="38490"/>
    <cellStyle name="Ввод  2 5 3 3 2" xfId="38491"/>
    <cellStyle name="Ввод  2 5 3 3 3" xfId="38492"/>
    <cellStyle name="Ввод  2 5 3 3 4" xfId="38493"/>
    <cellStyle name="Ввод  2 5 3 4" xfId="38494"/>
    <cellStyle name="Ввод  2 5 3 5" xfId="38495"/>
    <cellStyle name="Ввод  2 5 3 6" xfId="38496"/>
    <cellStyle name="Ввод  2 5 3 7" xfId="38497"/>
    <cellStyle name="Ввод  2 5 3 8" xfId="38498"/>
    <cellStyle name="Ввод  2 5 3 9" xfId="38499"/>
    <cellStyle name="Ввод  2 5 4" xfId="38500"/>
    <cellStyle name="Ввод  2 5 4 10" xfId="38501"/>
    <cellStyle name="Ввод  2 5 4 2" xfId="38502"/>
    <cellStyle name="Ввод  2 5 4 2 2" xfId="38503"/>
    <cellStyle name="Ввод  2 5 4 2 3" xfId="38504"/>
    <cellStyle name="Ввод  2 5 4 2 4" xfId="38505"/>
    <cellStyle name="Ввод  2 5 4 3" xfId="38506"/>
    <cellStyle name="Ввод  2 5 4 4" xfId="38507"/>
    <cellStyle name="Ввод  2 5 4 5" xfId="38508"/>
    <cellStyle name="Ввод  2 5 4 6" xfId="38509"/>
    <cellStyle name="Ввод  2 5 4 7" xfId="38510"/>
    <cellStyle name="Ввод  2 5 4 8" xfId="38511"/>
    <cellStyle name="Ввод  2 5 4 9" xfId="38512"/>
    <cellStyle name="Ввод  2 5 5" xfId="38513"/>
    <cellStyle name="Ввод  2 5 5 2" xfId="38514"/>
    <cellStyle name="Ввод  2 5 5 2 2" xfId="38515"/>
    <cellStyle name="Ввод  2 5 5 2 3" xfId="38516"/>
    <cellStyle name="Ввод  2 5 5 2 4" xfId="38517"/>
    <cellStyle name="Ввод  2 5 5 3" xfId="38518"/>
    <cellStyle name="Ввод  2 5 5 4" xfId="38519"/>
    <cellStyle name="Ввод  2 5 5 5" xfId="38520"/>
    <cellStyle name="Ввод  2 5 6" xfId="38521"/>
    <cellStyle name="Ввод  2 5 6 2" xfId="38522"/>
    <cellStyle name="Ввод  2 5 6 2 2" xfId="38523"/>
    <cellStyle name="Ввод  2 5 6 2 3" xfId="38524"/>
    <cellStyle name="Ввод  2 5 6 2 4" xfId="38525"/>
    <cellStyle name="Ввод  2 5 6 3" xfId="38526"/>
    <cellStyle name="Ввод  2 5 6 4" xfId="38527"/>
    <cellStyle name="Ввод  2 5 6 5" xfId="38528"/>
    <cellStyle name="Ввод  2 5 7" xfId="38529"/>
    <cellStyle name="Ввод  2 5 7 2" xfId="38530"/>
    <cellStyle name="Ввод  2 5 7 2 2" xfId="38531"/>
    <cellStyle name="Ввод  2 5 7 2 3" xfId="38532"/>
    <cellStyle name="Ввод  2 5 7 2 4" xfId="38533"/>
    <cellStyle name="Ввод  2 5 7 3" xfId="38534"/>
    <cellStyle name="Ввод  2 5 7 4" xfId="38535"/>
    <cellStyle name="Ввод  2 5 7 5" xfId="38536"/>
    <cellStyle name="Ввод  2 5 8" xfId="38537"/>
    <cellStyle name="Ввод  2 5 8 2" xfId="38538"/>
    <cellStyle name="Ввод  2 5 8 2 2" xfId="38539"/>
    <cellStyle name="Ввод  2 5 8 2 3" xfId="38540"/>
    <cellStyle name="Ввод  2 5 8 2 4" xfId="38541"/>
    <cellStyle name="Ввод  2 5 8 3" xfId="38542"/>
    <cellStyle name="Ввод  2 5 8 4" xfId="38543"/>
    <cellStyle name="Ввод  2 5 8 5" xfId="38544"/>
    <cellStyle name="Ввод  2 5 9" xfId="38545"/>
    <cellStyle name="Ввод  2 5 9 2" xfId="38546"/>
    <cellStyle name="Ввод  2 5 9 2 2" xfId="38547"/>
    <cellStyle name="Ввод  2 5 9 2 3" xfId="38548"/>
    <cellStyle name="Ввод  2 5 9 2 4" xfId="38549"/>
    <cellStyle name="Ввод  2 5 9 3" xfId="38550"/>
    <cellStyle name="Ввод  2 5 9 4" xfId="38551"/>
    <cellStyle name="Ввод  2 5 9 5" xfId="38552"/>
    <cellStyle name="Ввод  2 6" xfId="38553"/>
    <cellStyle name="Ввод  2 6 10" xfId="38554"/>
    <cellStyle name="Ввод  2 6 11" xfId="38555"/>
    <cellStyle name="Ввод  2 6 2" xfId="38556"/>
    <cellStyle name="Ввод  2 6 2 2" xfId="38557"/>
    <cellStyle name="Ввод  2 6 2 2 2" xfId="38558"/>
    <cellStyle name="Ввод  2 6 2 2 3" xfId="38559"/>
    <cellStyle name="Ввод  2 6 2 2 4" xfId="38560"/>
    <cellStyle name="Ввод  2 6 2 3" xfId="38561"/>
    <cellStyle name="Ввод  2 6 2 3 2" xfId="38562"/>
    <cellStyle name="Ввод  2 6 2 4" xfId="38563"/>
    <cellStyle name="Ввод  2 6 2 4 2" xfId="38564"/>
    <cellStyle name="Ввод  2 6 2 5" xfId="38565"/>
    <cellStyle name="Ввод  2 6 3" xfId="38566"/>
    <cellStyle name="Ввод  2 6 3 2" xfId="38567"/>
    <cellStyle name="Ввод  2 6 3 3" xfId="38568"/>
    <cellStyle name="Ввод  2 6 3 4" xfId="38569"/>
    <cellStyle name="Ввод  2 6 4" xfId="38570"/>
    <cellStyle name="Ввод  2 6 4 2" xfId="38571"/>
    <cellStyle name="Ввод  2 6 5" xfId="38572"/>
    <cellStyle name="Ввод  2 6 6" xfId="38573"/>
    <cellStyle name="Ввод  2 6 7" xfId="38574"/>
    <cellStyle name="Ввод  2 6 8" xfId="38575"/>
    <cellStyle name="Ввод  2 6 9" xfId="38576"/>
    <cellStyle name="Ввод  2 7" xfId="38577"/>
    <cellStyle name="Ввод  2 7 10" xfId="38578"/>
    <cellStyle name="Ввод  2 7 2" xfId="38579"/>
    <cellStyle name="Ввод  2 7 2 2" xfId="38580"/>
    <cellStyle name="Ввод  2 7 2 3" xfId="38581"/>
    <cellStyle name="Ввод  2 7 2 4" xfId="38582"/>
    <cellStyle name="Ввод  2 7 3" xfId="38583"/>
    <cellStyle name="Ввод  2 7 3 2" xfId="38584"/>
    <cellStyle name="Ввод  2 7 4" xfId="38585"/>
    <cellStyle name="Ввод  2 7 4 2" xfId="38586"/>
    <cellStyle name="Ввод  2 7 5" xfId="38587"/>
    <cellStyle name="Ввод  2 7 6" xfId="38588"/>
    <cellStyle name="Ввод  2 7 7" xfId="38589"/>
    <cellStyle name="Ввод  2 7 8" xfId="38590"/>
    <cellStyle name="Ввод  2 7 9" xfId="38591"/>
    <cellStyle name="Ввод  2 8" xfId="38592"/>
    <cellStyle name="Ввод  2 8 10" xfId="38593"/>
    <cellStyle name="Ввод  2 8 2" xfId="38594"/>
    <cellStyle name="Ввод  2 8 2 2" xfId="38595"/>
    <cellStyle name="Ввод  2 8 2 2 2" xfId="38596"/>
    <cellStyle name="Ввод  2 8 2 2 3" xfId="38597"/>
    <cellStyle name="Ввод  2 8 2 2 4" xfId="38598"/>
    <cellStyle name="Ввод  2 8 2 3" xfId="38599"/>
    <cellStyle name="Ввод  2 8 2 4" xfId="38600"/>
    <cellStyle name="Ввод  2 8 2 5" xfId="38601"/>
    <cellStyle name="Ввод  2 8 3" xfId="38602"/>
    <cellStyle name="Ввод  2 8 3 2" xfId="38603"/>
    <cellStyle name="Ввод  2 8 3 3" xfId="38604"/>
    <cellStyle name="Ввод  2 8 3 4" xfId="38605"/>
    <cellStyle name="Ввод  2 8 4" xfId="38606"/>
    <cellStyle name="Ввод  2 8 5" xfId="38607"/>
    <cellStyle name="Ввод  2 8 6" xfId="38608"/>
    <cellStyle name="Ввод  2 8 7" xfId="38609"/>
    <cellStyle name="Ввод  2 8 8" xfId="38610"/>
    <cellStyle name="Ввод  2 8 9" xfId="38611"/>
    <cellStyle name="Ввод  2 9" xfId="38612"/>
    <cellStyle name="Ввод  2 9 2" xfId="38613"/>
    <cellStyle name="Ввод  2 9 2 2" xfId="38614"/>
    <cellStyle name="Ввод  2 9 2 3" xfId="38615"/>
    <cellStyle name="Ввод  2 9 2 4" xfId="38616"/>
    <cellStyle name="Ввод  2 9 3" xfId="38617"/>
    <cellStyle name="Ввод  2 9 4" xfId="38618"/>
    <cellStyle name="Ввод  2 9 5" xfId="38619"/>
    <cellStyle name="Ввод  2_46EE.2011(v1.0)" xfId="38620"/>
    <cellStyle name="Ввод  3" xfId="38621"/>
    <cellStyle name="Ввод  3 10" xfId="38622"/>
    <cellStyle name="Ввод  3 11" xfId="38623"/>
    <cellStyle name="Ввод  3 12" xfId="38624"/>
    <cellStyle name="Ввод  3 13" xfId="38625"/>
    <cellStyle name="Ввод  3 14" xfId="38626"/>
    <cellStyle name="Ввод  3 2" xfId="38627"/>
    <cellStyle name="Ввод  3 2 10" xfId="38628"/>
    <cellStyle name="Ввод  3 2 11" xfId="38629"/>
    <cellStyle name="Ввод  3 2 12" xfId="38630"/>
    <cellStyle name="Ввод  3 2 13" xfId="38631"/>
    <cellStyle name="Ввод  3 2 14" xfId="38632"/>
    <cellStyle name="Ввод  3 2 15" xfId="38633"/>
    <cellStyle name="Ввод  3 2 16" xfId="38634"/>
    <cellStyle name="Ввод  3 2 2" xfId="38635"/>
    <cellStyle name="Ввод  3 2 2 10" xfId="38636"/>
    <cellStyle name="Ввод  3 2 2 11" xfId="38637"/>
    <cellStyle name="Ввод  3 2 2 12" xfId="38638"/>
    <cellStyle name="Ввод  3 2 2 13" xfId="38639"/>
    <cellStyle name="Ввод  3 2 2 14" xfId="38640"/>
    <cellStyle name="Ввод  3 2 2 2" xfId="38641"/>
    <cellStyle name="Ввод  3 2 2 2 2" xfId="38642"/>
    <cellStyle name="Ввод  3 2 2 2 3" xfId="38643"/>
    <cellStyle name="Ввод  3 2 2 2 4" xfId="38644"/>
    <cellStyle name="Ввод  3 2 2 2 5" xfId="38645"/>
    <cellStyle name="Ввод  3 2 2 2 6" xfId="38646"/>
    <cellStyle name="Ввод  3 2 2 2 7" xfId="38647"/>
    <cellStyle name="Ввод  3 2 2 2 8" xfId="38648"/>
    <cellStyle name="Ввод  3 2 2 3" xfId="38649"/>
    <cellStyle name="Ввод  3 2 2 3 2" xfId="38650"/>
    <cellStyle name="Ввод  3 2 2 3 3" xfId="38651"/>
    <cellStyle name="Ввод  3 2 2 3 4" xfId="38652"/>
    <cellStyle name="Ввод  3 2 2 3 5" xfId="38653"/>
    <cellStyle name="Ввод  3 2 2 3 6" xfId="38654"/>
    <cellStyle name="Ввод  3 2 2 3 7" xfId="38655"/>
    <cellStyle name="Ввод  3 2 2 3 8" xfId="38656"/>
    <cellStyle name="Ввод  3 2 2 4" xfId="38657"/>
    <cellStyle name="Ввод  3 2 2 4 2" xfId="38658"/>
    <cellStyle name="Ввод  3 2 2 4 3" xfId="38659"/>
    <cellStyle name="Ввод  3 2 2 4 4" xfId="38660"/>
    <cellStyle name="Ввод  3 2 2 4 5" xfId="38661"/>
    <cellStyle name="Ввод  3 2 2 4 6" xfId="38662"/>
    <cellStyle name="Ввод  3 2 2 4 7" xfId="38663"/>
    <cellStyle name="Ввод  3 2 2 4 8" xfId="38664"/>
    <cellStyle name="Ввод  3 2 2 5" xfId="38665"/>
    <cellStyle name="Ввод  3 2 2 6" xfId="38666"/>
    <cellStyle name="Ввод  3 2 2 7" xfId="38667"/>
    <cellStyle name="Ввод  3 2 2 8" xfId="38668"/>
    <cellStyle name="Ввод  3 2 2 9" xfId="38669"/>
    <cellStyle name="Ввод  3 2 3" xfId="38670"/>
    <cellStyle name="Ввод  3 2 3 2" xfId="38671"/>
    <cellStyle name="Ввод  3 2 3 3" xfId="38672"/>
    <cellStyle name="Ввод  3 2 3 4" xfId="38673"/>
    <cellStyle name="Ввод  3 2 3 5" xfId="38674"/>
    <cellStyle name="Ввод  3 2 3 6" xfId="38675"/>
    <cellStyle name="Ввод  3 2 3 7" xfId="38676"/>
    <cellStyle name="Ввод  3 2 3 8" xfId="38677"/>
    <cellStyle name="Ввод  3 2 4" xfId="38678"/>
    <cellStyle name="Ввод  3 2 4 2" xfId="38679"/>
    <cellStyle name="Ввод  3 2 4 3" xfId="38680"/>
    <cellStyle name="Ввод  3 2 4 4" xfId="38681"/>
    <cellStyle name="Ввод  3 2 4 5" xfId="38682"/>
    <cellStyle name="Ввод  3 2 4 6" xfId="38683"/>
    <cellStyle name="Ввод  3 2 4 7" xfId="38684"/>
    <cellStyle name="Ввод  3 2 4 8" xfId="38685"/>
    <cellStyle name="Ввод  3 2 5" xfId="38686"/>
    <cellStyle name="Ввод  3 2 5 2" xfId="38687"/>
    <cellStyle name="Ввод  3 2 5 3" xfId="38688"/>
    <cellStyle name="Ввод  3 2 5 4" xfId="38689"/>
    <cellStyle name="Ввод  3 2 5 5" xfId="38690"/>
    <cellStyle name="Ввод  3 2 5 6" xfId="38691"/>
    <cellStyle name="Ввод  3 2 5 7" xfId="38692"/>
    <cellStyle name="Ввод  3 2 5 8" xfId="38693"/>
    <cellStyle name="Ввод  3 2 6" xfId="38694"/>
    <cellStyle name="Ввод  3 2 7" xfId="38695"/>
    <cellStyle name="Ввод  3 2 8" xfId="38696"/>
    <cellStyle name="Ввод  3 2 9" xfId="38697"/>
    <cellStyle name="Ввод  3 3" xfId="38698"/>
    <cellStyle name="Ввод  3 3 10" xfId="38699"/>
    <cellStyle name="Ввод  3 3 11" xfId="38700"/>
    <cellStyle name="Ввод  3 3 12" xfId="38701"/>
    <cellStyle name="Ввод  3 3 13" xfId="38702"/>
    <cellStyle name="Ввод  3 3 14" xfId="38703"/>
    <cellStyle name="Ввод  3 3 2" xfId="38704"/>
    <cellStyle name="Ввод  3 3 2 10" xfId="38705"/>
    <cellStyle name="Ввод  3 3 2 2" xfId="38706"/>
    <cellStyle name="Ввод  3 3 2 3" xfId="38707"/>
    <cellStyle name="Ввод  3 3 2 4" xfId="38708"/>
    <cellStyle name="Ввод  3 3 2 5" xfId="38709"/>
    <cellStyle name="Ввод  3 3 2 6" xfId="38710"/>
    <cellStyle name="Ввод  3 3 2 7" xfId="38711"/>
    <cellStyle name="Ввод  3 3 2 8" xfId="38712"/>
    <cellStyle name="Ввод  3 3 2 9" xfId="38713"/>
    <cellStyle name="Ввод  3 3 3" xfId="38714"/>
    <cellStyle name="Ввод  3 3 3 2" xfId="38715"/>
    <cellStyle name="Ввод  3 3 3 3" xfId="38716"/>
    <cellStyle name="Ввод  3 3 3 4" xfId="38717"/>
    <cellStyle name="Ввод  3 3 3 5" xfId="38718"/>
    <cellStyle name="Ввод  3 3 3 6" xfId="38719"/>
    <cellStyle name="Ввод  3 3 3 7" xfId="38720"/>
    <cellStyle name="Ввод  3 3 3 8" xfId="38721"/>
    <cellStyle name="Ввод  3 3 4" xfId="38722"/>
    <cellStyle name="Ввод  3 3 4 2" xfId="38723"/>
    <cellStyle name="Ввод  3 3 4 3" xfId="38724"/>
    <cellStyle name="Ввод  3 3 4 4" xfId="38725"/>
    <cellStyle name="Ввод  3 3 4 5" xfId="38726"/>
    <cellStyle name="Ввод  3 3 4 6" xfId="38727"/>
    <cellStyle name="Ввод  3 3 4 7" xfId="38728"/>
    <cellStyle name="Ввод  3 3 4 8" xfId="38729"/>
    <cellStyle name="Ввод  3 3 5" xfId="38730"/>
    <cellStyle name="Ввод  3 3 6" xfId="38731"/>
    <cellStyle name="Ввод  3 3 7" xfId="38732"/>
    <cellStyle name="Ввод  3 3 8" xfId="38733"/>
    <cellStyle name="Ввод  3 3 9" xfId="38734"/>
    <cellStyle name="Ввод  3 4" xfId="38735"/>
    <cellStyle name="Ввод  3 4 10" xfId="38736"/>
    <cellStyle name="Ввод  3 4 2" xfId="38737"/>
    <cellStyle name="Ввод  3 4 3" xfId="38738"/>
    <cellStyle name="Ввод  3 4 4" xfId="38739"/>
    <cellStyle name="Ввод  3 4 5" xfId="38740"/>
    <cellStyle name="Ввод  3 4 6" xfId="38741"/>
    <cellStyle name="Ввод  3 4 7" xfId="38742"/>
    <cellStyle name="Ввод  3 4 8" xfId="38743"/>
    <cellStyle name="Ввод  3 4 9" xfId="38744"/>
    <cellStyle name="Ввод  3 5" xfId="38745"/>
    <cellStyle name="Ввод  3 5 2" xfId="38746"/>
    <cellStyle name="Ввод  3 5 3" xfId="38747"/>
    <cellStyle name="Ввод  3 5 4" xfId="38748"/>
    <cellStyle name="Ввод  3 5 5" xfId="38749"/>
    <cellStyle name="Ввод  3 5 6" xfId="38750"/>
    <cellStyle name="Ввод  3 5 7" xfId="38751"/>
    <cellStyle name="Ввод  3 5 8" xfId="38752"/>
    <cellStyle name="Ввод  3 6" xfId="38753"/>
    <cellStyle name="Ввод  3 6 2" xfId="38754"/>
    <cellStyle name="Ввод  3 6 3" xfId="38755"/>
    <cellStyle name="Ввод  3 6 4" xfId="38756"/>
    <cellStyle name="Ввод  3 6 5" xfId="38757"/>
    <cellStyle name="Ввод  3 6 6" xfId="38758"/>
    <cellStyle name="Ввод  3 6 7" xfId="38759"/>
    <cellStyle name="Ввод  3 6 8" xfId="38760"/>
    <cellStyle name="Ввод  3 7" xfId="38761"/>
    <cellStyle name="Ввод  3 8" xfId="38762"/>
    <cellStyle name="Ввод  3 9" xfId="38763"/>
    <cellStyle name="Ввод  3_46EE.2011(v1.0)" xfId="38764"/>
    <cellStyle name="Ввод  4" xfId="38765"/>
    <cellStyle name="Ввод  4 10" xfId="38766"/>
    <cellStyle name="Ввод  4 11" xfId="38767"/>
    <cellStyle name="Ввод  4 12" xfId="38768"/>
    <cellStyle name="Ввод  4 13" xfId="38769"/>
    <cellStyle name="Ввод  4 14" xfId="38770"/>
    <cellStyle name="Ввод  4 2" xfId="38771"/>
    <cellStyle name="Ввод  4 2 10" xfId="38772"/>
    <cellStyle name="Ввод  4 2 11" xfId="38773"/>
    <cellStyle name="Ввод  4 2 12" xfId="38774"/>
    <cellStyle name="Ввод  4 2 13" xfId="38775"/>
    <cellStyle name="Ввод  4 2 14" xfId="38776"/>
    <cellStyle name="Ввод  4 2 15" xfId="38777"/>
    <cellStyle name="Ввод  4 2 16" xfId="38778"/>
    <cellStyle name="Ввод  4 2 2" xfId="38779"/>
    <cellStyle name="Ввод  4 2 2 10" xfId="38780"/>
    <cellStyle name="Ввод  4 2 2 11" xfId="38781"/>
    <cellStyle name="Ввод  4 2 2 12" xfId="38782"/>
    <cellStyle name="Ввод  4 2 2 13" xfId="38783"/>
    <cellStyle name="Ввод  4 2 2 14" xfId="38784"/>
    <cellStyle name="Ввод  4 2 2 2" xfId="38785"/>
    <cellStyle name="Ввод  4 2 2 2 2" xfId="38786"/>
    <cellStyle name="Ввод  4 2 2 2 3" xfId="38787"/>
    <cellStyle name="Ввод  4 2 2 2 4" xfId="38788"/>
    <cellStyle name="Ввод  4 2 2 2 5" xfId="38789"/>
    <cellStyle name="Ввод  4 2 2 2 6" xfId="38790"/>
    <cellStyle name="Ввод  4 2 2 2 7" xfId="38791"/>
    <cellStyle name="Ввод  4 2 2 2 8" xfId="38792"/>
    <cellStyle name="Ввод  4 2 2 3" xfId="38793"/>
    <cellStyle name="Ввод  4 2 2 3 2" xfId="38794"/>
    <cellStyle name="Ввод  4 2 2 3 3" xfId="38795"/>
    <cellStyle name="Ввод  4 2 2 3 4" xfId="38796"/>
    <cellStyle name="Ввод  4 2 2 3 5" xfId="38797"/>
    <cellStyle name="Ввод  4 2 2 3 6" xfId="38798"/>
    <cellStyle name="Ввод  4 2 2 3 7" xfId="38799"/>
    <cellStyle name="Ввод  4 2 2 3 8" xfId="38800"/>
    <cellStyle name="Ввод  4 2 2 4" xfId="38801"/>
    <cellStyle name="Ввод  4 2 2 4 2" xfId="38802"/>
    <cellStyle name="Ввод  4 2 2 4 3" xfId="38803"/>
    <cellStyle name="Ввод  4 2 2 4 4" xfId="38804"/>
    <cellStyle name="Ввод  4 2 2 4 5" xfId="38805"/>
    <cellStyle name="Ввод  4 2 2 4 6" xfId="38806"/>
    <cellStyle name="Ввод  4 2 2 4 7" xfId="38807"/>
    <cellStyle name="Ввод  4 2 2 4 8" xfId="38808"/>
    <cellStyle name="Ввод  4 2 2 5" xfId="38809"/>
    <cellStyle name="Ввод  4 2 2 6" xfId="38810"/>
    <cellStyle name="Ввод  4 2 2 7" xfId="38811"/>
    <cellStyle name="Ввод  4 2 2 8" xfId="38812"/>
    <cellStyle name="Ввод  4 2 2 9" xfId="38813"/>
    <cellStyle name="Ввод  4 2 3" xfId="38814"/>
    <cellStyle name="Ввод  4 2 3 2" xfId="38815"/>
    <cellStyle name="Ввод  4 2 3 3" xfId="38816"/>
    <cellStyle name="Ввод  4 2 3 4" xfId="38817"/>
    <cellStyle name="Ввод  4 2 3 5" xfId="38818"/>
    <cellStyle name="Ввод  4 2 3 6" xfId="38819"/>
    <cellStyle name="Ввод  4 2 3 7" xfId="38820"/>
    <cellStyle name="Ввод  4 2 3 8" xfId="38821"/>
    <cellStyle name="Ввод  4 2 4" xfId="38822"/>
    <cellStyle name="Ввод  4 2 4 2" xfId="38823"/>
    <cellStyle name="Ввод  4 2 4 3" xfId="38824"/>
    <cellStyle name="Ввод  4 2 4 4" xfId="38825"/>
    <cellStyle name="Ввод  4 2 4 5" xfId="38826"/>
    <cellStyle name="Ввод  4 2 4 6" xfId="38827"/>
    <cellStyle name="Ввод  4 2 4 7" xfId="38828"/>
    <cellStyle name="Ввод  4 2 4 8" xfId="38829"/>
    <cellStyle name="Ввод  4 2 5" xfId="38830"/>
    <cellStyle name="Ввод  4 2 5 2" xfId="38831"/>
    <cellStyle name="Ввод  4 2 5 3" xfId="38832"/>
    <cellStyle name="Ввод  4 2 5 4" xfId="38833"/>
    <cellStyle name="Ввод  4 2 5 5" xfId="38834"/>
    <cellStyle name="Ввод  4 2 5 6" xfId="38835"/>
    <cellStyle name="Ввод  4 2 5 7" xfId="38836"/>
    <cellStyle name="Ввод  4 2 5 8" xfId="38837"/>
    <cellStyle name="Ввод  4 2 6" xfId="38838"/>
    <cellStyle name="Ввод  4 2 7" xfId="38839"/>
    <cellStyle name="Ввод  4 2 8" xfId="38840"/>
    <cellStyle name="Ввод  4 2 9" xfId="38841"/>
    <cellStyle name="Ввод  4 3" xfId="38842"/>
    <cellStyle name="Ввод  4 3 10" xfId="38843"/>
    <cellStyle name="Ввод  4 3 11" xfId="38844"/>
    <cellStyle name="Ввод  4 3 12" xfId="38845"/>
    <cellStyle name="Ввод  4 3 13" xfId="38846"/>
    <cellStyle name="Ввод  4 3 14" xfId="38847"/>
    <cellStyle name="Ввод  4 3 2" xfId="38848"/>
    <cellStyle name="Ввод  4 3 2 2" xfId="38849"/>
    <cellStyle name="Ввод  4 3 2 3" xfId="38850"/>
    <cellStyle name="Ввод  4 3 2 4" xfId="38851"/>
    <cellStyle name="Ввод  4 3 2 5" xfId="38852"/>
    <cellStyle name="Ввод  4 3 2 6" xfId="38853"/>
    <cellStyle name="Ввод  4 3 2 7" xfId="38854"/>
    <cellStyle name="Ввод  4 3 2 8" xfId="38855"/>
    <cellStyle name="Ввод  4 3 3" xfId="38856"/>
    <cellStyle name="Ввод  4 3 3 2" xfId="38857"/>
    <cellStyle name="Ввод  4 3 3 3" xfId="38858"/>
    <cellStyle name="Ввод  4 3 3 4" xfId="38859"/>
    <cellStyle name="Ввод  4 3 3 5" xfId="38860"/>
    <cellStyle name="Ввод  4 3 3 6" xfId="38861"/>
    <cellStyle name="Ввод  4 3 3 7" xfId="38862"/>
    <cellStyle name="Ввод  4 3 3 8" xfId="38863"/>
    <cellStyle name="Ввод  4 3 4" xfId="38864"/>
    <cellStyle name="Ввод  4 3 4 2" xfId="38865"/>
    <cellStyle name="Ввод  4 3 4 3" xfId="38866"/>
    <cellStyle name="Ввод  4 3 4 4" xfId="38867"/>
    <cellStyle name="Ввод  4 3 4 5" xfId="38868"/>
    <cellStyle name="Ввод  4 3 4 6" xfId="38869"/>
    <cellStyle name="Ввод  4 3 4 7" xfId="38870"/>
    <cellStyle name="Ввод  4 3 4 8" xfId="38871"/>
    <cellStyle name="Ввод  4 3 5" xfId="38872"/>
    <cellStyle name="Ввод  4 3 6" xfId="38873"/>
    <cellStyle name="Ввод  4 3 7" xfId="38874"/>
    <cellStyle name="Ввод  4 3 8" xfId="38875"/>
    <cellStyle name="Ввод  4 3 9" xfId="38876"/>
    <cellStyle name="Ввод  4 4" xfId="38877"/>
    <cellStyle name="Ввод  4 4 2" xfId="38878"/>
    <cellStyle name="Ввод  4 4 3" xfId="38879"/>
    <cellStyle name="Ввод  4 4 4" xfId="38880"/>
    <cellStyle name="Ввод  4 4 5" xfId="38881"/>
    <cellStyle name="Ввод  4 4 6" xfId="38882"/>
    <cellStyle name="Ввод  4 4 7" xfId="38883"/>
    <cellStyle name="Ввод  4 4 8" xfId="38884"/>
    <cellStyle name="Ввод  4 5" xfId="38885"/>
    <cellStyle name="Ввод  4 5 2" xfId="38886"/>
    <cellStyle name="Ввод  4 5 3" xfId="38887"/>
    <cellStyle name="Ввод  4 5 4" xfId="38888"/>
    <cellStyle name="Ввод  4 5 5" xfId="38889"/>
    <cellStyle name="Ввод  4 5 6" xfId="38890"/>
    <cellStyle name="Ввод  4 5 7" xfId="38891"/>
    <cellStyle name="Ввод  4 5 8" xfId="38892"/>
    <cellStyle name="Ввод  4 6" xfId="38893"/>
    <cellStyle name="Ввод  4 6 2" xfId="38894"/>
    <cellStyle name="Ввод  4 6 3" xfId="38895"/>
    <cellStyle name="Ввод  4 6 4" xfId="38896"/>
    <cellStyle name="Ввод  4 6 5" xfId="38897"/>
    <cellStyle name="Ввод  4 6 6" xfId="38898"/>
    <cellStyle name="Ввод  4 6 7" xfId="38899"/>
    <cellStyle name="Ввод  4 6 8" xfId="38900"/>
    <cellStyle name="Ввод  4 7" xfId="38901"/>
    <cellStyle name="Ввод  4 8" xfId="38902"/>
    <cellStyle name="Ввод  4 9" xfId="38903"/>
    <cellStyle name="Ввод  4_46EE.2011(v1.0)" xfId="38904"/>
    <cellStyle name="Ввод  5" xfId="38905"/>
    <cellStyle name="Ввод  5 10" xfId="38906"/>
    <cellStyle name="Ввод  5 11" xfId="38907"/>
    <cellStyle name="Ввод  5 12" xfId="38908"/>
    <cellStyle name="Ввод  5 13" xfId="38909"/>
    <cellStyle name="Ввод  5 14" xfId="38910"/>
    <cellStyle name="Ввод  5 2" xfId="38911"/>
    <cellStyle name="Ввод  5 2 10" xfId="38912"/>
    <cellStyle name="Ввод  5 2 11" xfId="38913"/>
    <cellStyle name="Ввод  5 2 12" xfId="38914"/>
    <cellStyle name="Ввод  5 2 13" xfId="38915"/>
    <cellStyle name="Ввод  5 2 14" xfId="38916"/>
    <cellStyle name="Ввод  5 2 15" xfId="38917"/>
    <cellStyle name="Ввод  5 2 16" xfId="38918"/>
    <cellStyle name="Ввод  5 2 2" xfId="38919"/>
    <cellStyle name="Ввод  5 2 2 10" xfId="38920"/>
    <cellStyle name="Ввод  5 2 2 11" xfId="38921"/>
    <cellStyle name="Ввод  5 2 2 12" xfId="38922"/>
    <cellStyle name="Ввод  5 2 2 2" xfId="38923"/>
    <cellStyle name="Ввод  5 2 2 2 2" xfId="38924"/>
    <cellStyle name="Ввод  5 2 2 2 3" xfId="38925"/>
    <cellStyle name="Ввод  5 2 2 2 4" xfId="38926"/>
    <cellStyle name="Ввод  5 2 2 2 5" xfId="38927"/>
    <cellStyle name="Ввод  5 2 2 2 6" xfId="38928"/>
    <cellStyle name="Ввод  5 2 2 2 7" xfId="38929"/>
    <cellStyle name="Ввод  5 2 2 2 8" xfId="38930"/>
    <cellStyle name="Ввод  5 2 2 3" xfId="38931"/>
    <cellStyle name="Ввод  5 2 2 3 2" xfId="38932"/>
    <cellStyle name="Ввод  5 2 2 3 3" xfId="38933"/>
    <cellStyle name="Ввод  5 2 2 3 4" xfId="38934"/>
    <cellStyle name="Ввод  5 2 2 3 5" xfId="38935"/>
    <cellStyle name="Ввод  5 2 2 3 6" xfId="38936"/>
    <cellStyle name="Ввод  5 2 2 3 7" xfId="38937"/>
    <cellStyle name="Ввод  5 2 2 3 8" xfId="38938"/>
    <cellStyle name="Ввод  5 2 2 4" xfId="38939"/>
    <cellStyle name="Ввод  5 2 2 4 2" xfId="38940"/>
    <cellStyle name="Ввод  5 2 2 4 3" xfId="38941"/>
    <cellStyle name="Ввод  5 2 2 4 4" xfId="38942"/>
    <cellStyle name="Ввод  5 2 2 4 5" xfId="38943"/>
    <cellStyle name="Ввод  5 2 2 4 6" xfId="38944"/>
    <cellStyle name="Ввод  5 2 2 4 7" xfId="38945"/>
    <cellStyle name="Ввод  5 2 2 4 8" xfId="38946"/>
    <cellStyle name="Ввод  5 2 2 5" xfId="38947"/>
    <cellStyle name="Ввод  5 2 2 6" xfId="38948"/>
    <cellStyle name="Ввод  5 2 2 7" xfId="38949"/>
    <cellStyle name="Ввод  5 2 2 8" xfId="38950"/>
    <cellStyle name="Ввод  5 2 2 9" xfId="38951"/>
    <cellStyle name="Ввод  5 2 3" xfId="38952"/>
    <cellStyle name="Ввод  5 2 3 2" xfId="38953"/>
    <cellStyle name="Ввод  5 2 3 3" xfId="38954"/>
    <cellStyle name="Ввод  5 2 3 4" xfId="38955"/>
    <cellStyle name="Ввод  5 2 3 5" xfId="38956"/>
    <cellStyle name="Ввод  5 2 3 6" xfId="38957"/>
    <cellStyle name="Ввод  5 2 3 7" xfId="38958"/>
    <cellStyle name="Ввод  5 2 3 8" xfId="38959"/>
    <cellStyle name="Ввод  5 2 4" xfId="38960"/>
    <cellStyle name="Ввод  5 2 4 2" xfId="38961"/>
    <cellStyle name="Ввод  5 2 4 3" xfId="38962"/>
    <cellStyle name="Ввод  5 2 4 4" xfId="38963"/>
    <cellStyle name="Ввод  5 2 4 5" xfId="38964"/>
    <cellStyle name="Ввод  5 2 4 6" xfId="38965"/>
    <cellStyle name="Ввод  5 2 4 7" xfId="38966"/>
    <cellStyle name="Ввод  5 2 4 8" xfId="38967"/>
    <cellStyle name="Ввод  5 2 5" xfId="38968"/>
    <cellStyle name="Ввод  5 2 5 2" xfId="38969"/>
    <cellStyle name="Ввод  5 2 5 3" xfId="38970"/>
    <cellStyle name="Ввод  5 2 5 4" xfId="38971"/>
    <cellStyle name="Ввод  5 2 5 5" xfId="38972"/>
    <cellStyle name="Ввод  5 2 5 6" xfId="38973"/>
    <cellStyle name="Ввод  5 2 5 7" xfId="38974"/>
    <cellStyle name="Ввод  5 2 5 8" xfId="38975"/>
    <cellStyle name="Ввод  5 2 6" xfId="38976"/>
    <cellStyle name="Ввод  5 2 7" xfId="38977"/>
    <cellStyle name="Ввод  5 2 8" xfId="38978"/>
    <cellStyle name="Ввод  5 2 9" xfId="38979"/>
    <cellStyle name="Ввод  5 3" xfId="38980"/>
    <cellStyle name="Ввод  5 3 10" xfId="38981"/>
    <cellStyle name="Ввод  5 3 11" xfId="38982"/>
    <cellStyle name="Ввод  5 3 12" xfId="38983"/>
    <cellStyle name="Ввод  5 3 2" xfId="38984"/>
    <cellStyle name="Ввод  5 3 2 2" xfId="38985"/>
    <cellStyle name="Ввод  5 3 2 3" xfId="38986"/>
    <cellStyle name="Ввод  5 3 2 4" xfId="38987"/>
    <cellStyle name="Ввод  5 3 2 5" xfId="38988"/>
    <cellStyle name="Ввод  5 3 2 6" xfId="38989"/>
    <cellStyle name="Ввод  5 3 2 7" xfId="38990"/>
    <cellStyle name="Ввод  5 3 2 8" xfId="38991"/>
    <cellStyle name="Ввод  5 3 3" xfId="38992"/>
    <cellStyle name="Ввод  5 3 3 2" xfId="38993"/>
    <cellStyle name="Ввод  5 3 3 3" xfId="38994"/>
    <cellStyle name="Ввод  5 3 3 4" xfId="38995"/>
    <cellStyle name="Ввод  5 3 3 5" xfId="38996"/>
    <cellStyle name="Ввод  5 3 3 6" xfId="38997"/>
    <cellStyle name="Ввод  5 3 3 7" xfId="38998"/>
    <cellStyle name="Ввод  5 3 3 8" xfId="38999"/>
    <cellStyle name="Ввод  5 3 4" xfId="39000"/>
    <cellStyle name="Ввод  5 3 4 2" xfId="39001"/>
    <cellStyle name="Ввод  5 3 4 3" xfId="39002"/>
    <cellStyle name="Ввод  5 3 4 4" xfId="39003"/>
    <cellStyle name="Ввод  5 3 4 5" xfId="39004"/>
    <cellStyle name="Ввод  5 3 4 6" xfId="39005"/>
    <cellStyle name="Ввод  5 3 4 7" xfId="39006"/>
    <cellStyle name="Ввод  5 3 4 8" xfId="39007"/>
    <cellStyle name="Ввод  5 3 5" xfId="39008"/>
    <cellStyle name="Ввод  5 3 6" xfId="39009"/>
    <cellStyle name="Ввод  5 3 7" xfId="39010"/>
    <cellStyle name="Ввод  5 3 8" xfId="39011"/>
    <cellStyle name="Ввод  5 3 9" xfId="39012"/>
    <cellStyle name="Ввод  5 4" xfId="39013"/>
    <cellStyle name="Ввод  5 4 2" xfId="39014"/>
    <cellStyle name="Ввод  5 4 3" xfId="39015"/>
    <cellStyle name="Ввод  5 4 4" xfId="39016"/>
    <cellStyle name="Ввод  5 4 5" xfId="39017"/>
    <cellStyle name="Ввод  5 4 6" xfId="39018"/>
    <cellStyle name="Ввод  5 4 7" xfId="39019"/>
    <cellStyle name="Ввод  5 4 8" xfId="39020"/>
    <cellStyle name="Ввод  5 5" xfId="39021"/>
    <cellStyle name="Ввод  5 5 2" xfId="39022"/>
    <cellStyle name="Ввод  5 5 3" xfId="39023"/>
    <cellStyle name="Ввод  5 5 4" xfId="39024"/>
    <cellStyle name="Ввод  5 5 5" xfId="39025"/>
    <cellStyle name="Ввод  5 5 6" xfId="39026"/>
    <cellStyle name="Ввод  5 5 7" xfId="39027"/>
    <cellStyle name="Ввод  5 5 8" xfId="39028"/>
    <cellStyle name="Ввод  5 6" xfId="39029"/>
    <cellStyle name="Ввод  5 6 2" xfId="39030"/>
    <cellStyle name="Ввод  5 6 3" xfId="39031"/>
    <cellStyle name="Ввод  5 6 4" xfId="39032"/>
    <cellStyle name="Ввод  5 6 5" xfId="39033"/>
    <cellStyle name="Ввод  5 6 6" xfId="39034"/>
    <cellStyle name="Ввод  5 6 7" xfId="39035"/>
    <cellStyle name="Ввод  5 6 8" xfId="39036"/>
    <cellStyle name="Ввод  5 7" xfId="39037"/>
    <cellStyle name="Ввод  5 8" xfId="39038"/>
    <cellStyle name="Ввод  5 9" xfId="39039"/>
    <cellStyle name="Ввод  5_46EE.2011(v1.0)" xfId="39040"/>
    <cellStyle name="Ввод  6" xfId="39041"/>
    <cellStyle name="Ввод  6 10" xfId="39042"/>
    <cellStyle name="Ввод  6 11" xfId="39043"/>
    <cellStyle name="Ввод  6 12" xfId="39044"/>
    <cellStyle name="Ввод  6 13" xfId="39045"/>
    <cellStyle name="Ввод  6 14" xfId="39046"/>
    <cellStyle name="Ввод  6 15" xfId="39047"/>
    <cellStyle name="Ввод  6 16" xfId="39048"/>
    <cellStyle name="Ввод  6 2" xfId="39049"/>
    <cellStyle name="Ввод  6 2 10" xfId="39050"/>
    <cellStyle name="Ввод  6 2 11" xfId="39051"/>
    <cellStyle name="Ввод  6 2 12" xfId="39052"/>
    <cellStyle name="Ввод  6 2 13" xfId="39053"/>
    <cellStyle name="Ввод  6 2 14" xfId="39054"/>
    <cellStyle name="Ввод  6 2 15" xfId="39055"/>
    <cellStyle name="Ввод  6 2 2" xfId="39056"/>
    <cellStyle name="Ввод  6 2 2 2" xfId="39057"/>
    <cellStyle name="Ввод  6 2 2 3" xfId="39058"/>
    <cellStyle name="Ввод  6 2 2 4" xfId="39059"/>
    <cellStyle name="Ввод  6 2 2 5" xfId="39060"/>
    <cellStyle name="Ввод  6 2 2 6" xfId="39061"/>
    <cellStyle name="Ввод  6 2 2 7" xfId="39062"/>
    <cellStyle name="Ввод  6 2 2 8" xfId="39063"/>
    <cellStyle name="Ввод  6 2 3" xfId="39064"/>
    <cellStyle name="Ввод  6 2 3 2" xfId="39065"/>
    <cellStyle name="Ввод  6 2 3 3" xfId="39066"/>
    <cellStyle name="Ввод  6 2 3 4" xfId="39067"/>
    <cellStyle name="Ввод  6 2 3 5" xfId="39068"/>
    <cellStyle name="Ввод  6 2 3 6" xfId="39069"/>
    <cellStyle name="Ввод  6 2 3 7" xfId="39070"/>
    <cellStyle name="Ввод  6 2 3 8" xfId="39071"/>
    <cellStyle name="Ввод  6 2 4" xfId="39072"/>
    <cellStyle name="Ввод  6 2 4 2" xfId="39073"/>
    <cellStyle name="Ввод  6 2 4 3" xfId="39074"/>
    <cellStyle name="Ввод  6 2 4 4" xfId="39075"/>
    <cellStyle name="Ввод  6 2 4 5" xfId="39076"/>
    <cellStyle name="Ввод  6 2 4 6" xfId="39077"/>
    <cellStyle name="Ввод  6 2 4 7" xfId="39078"/>
    <cellStyle name="Ввод  6 2 4 8" xfId="39079"/>
    <cellStyle name="Ввод  6 2 5" xfId="39080"/>
    <cellStyle name="Ввод  6 2 6" xfId="39081"/>
    <cellStyle name="Ввод  6 2 7" xfId="39082"/>
    <cellStyle name="Ввод  6 2 8" xfId="39083"/>
    <cellStyle name="Ввод  6 2 9" xfId="39084"/>
    <cellStyle name="Ввод  6 3" xfId="39085"/>
    <cellStyle name="Ввод  6 3 2" xfId="39086"/>
    <cellStyle name="Ввод  6 3 3" xfId="39087"/>
    <cellStyle name="Ввод  6 3 4" xfId="39088"/>
    <cellStyle name="Ввод  6 3 5" xfId="39089"/>
    <cellStyle name="Ввод  6 3 6" xfId="39090"/>
    <cellStyle name="Ввод  6 3 7" xfId="39091"/>
    <cellStyle name="Ввод  6 3 8" xfId="39092"/>
    <cellStyle name="Ввод  6 4" xfId="39093"/>
    <cellStyle name="Ввод  6 4 2" xfId="39094"/>
    <cellStyle name="Ввод  6 4 3" xfId="39095"/>
    <cellStyle name="Ввод  6 4 4" xfId="39096"/>
    <cellStyle name="Ввод  6 4 5" xfId="39097"/>
    <cellStyle name="Ввод  6 4 6" xfId="39098"/>
    <cellStyle name="Ввод  6 4 7" xfId="39099"/>
    <cellStyle name="Ввод  6 4 8" xfId="39100"/>
    <cellStyle name="Ввод  6 5" xfId="39101"/>
    <cellStyle name="Ввод  6 5 2" xfId="39102"/>
    <cellStyle name="Ввод  6 5 3" xfId="39103"/>
    <cellStyle name="Ввод  6 5 4" xfId="39104"/>
    <cellStyle name="Ввод  6 5 5" xfId="39105"/>
    <cellStyle name="Ввод  6 5 6" xfId="39106"/>
    <cellStyle name="Ввод  6 5 7" xfId="39107"/>
    <cellStyle name="Ввод  6 5 8" xfId="39108"/>
    <cellStyle name="Ввод  6 6" xfId="39109"/>
    <cellStyle name="Ввод  6 7" xfId="39110"/>
    <cellStyle name="Ввод  6 8" xfId="39111"/>
    <cellStyle name="Ввод  6 9" xfId="39112"/>
    <cellStyle name="Ввод  6_46EE.2011(v1.0)" xfId="39113"/>
    <cellStyle name="Ввод  7" xfId="39114"/>
    <cellStyle name="Ввод  7 10" xfId="39115"/>
    <cellStyle name="Ввод  7 11" xfId="39116"/>
    <cellStyle name="Ввод  7 12" xfId="39117"/>
    <cellStyle name="Ввод  7 13" xfId="39118"/>
    <cellStyle name="Ввод  7 14" xfId="39119"/>
    <cellStyle name="Ввод  7 15" xfId="39120"/>
    <cellStyle name="Ввод  7 16" xfId="39121"/>
    <cellStyle name="Ввод  7 2" xfId="39122"/>
    <cellStyle name="Ввод  7 2 10" xfId="39123"/>
    <cellStyle name="Ввод  7 2 11" xfId="39124"/>
    <cellStyle name="Ввод  7 2 12" xfId="39125"/>
    <cellStyle name="Ввод  7 2 13" xfId="39126"/>
    <cellStyle name="Ввод  7 2 14" xfId="39127"/>
    <cellStyle name="Ввод  7 2 15" xfId="39128"/>
    <cellStyle name="Ввод  7 2 2" xfId="39129"/>
    <cellStyle name="Ввод  7 2 2 2" xfId="39130"/>
    <cellStyle name="Ввод  7 2 2 3" xfId="39131"/>
    <cellStyle name="Ввод  7 2 2 4" xfId="39132"/>
    <cellStyle name="Ввод  7 2 2 5" xfId="39133"/>
    <cellStyle name="Ввод  7 2 2 6" xfId="39134"/>
    <cellStyle name="Ввод  7 2 2 7" xfId="39135"/>
    <cellStyle name="Ввод  7 2 2 8" xfId="39136"/>
    <cellStyle name="Ввод  7 2 3" xfId="39137"/>
    <cellStyle name="Ввод  7 2 3 2" xfId="39138"/>
    <cellStyle name="Ввод  7 2 3 3" xfId="39139"/>
    <cellStyle name="Ввод  7 2 3 4" xfId="39140"/>
    <cellStyle name="Ввод  7 2 3 5" xfId="39141"/>
    <cellStyle name="Ввод  7 2 3 6" xfId="39142"/>
    <cellStyle name="Ввод  7 2 3 7" xfId="39143"/>
    <cellStyle name="Ввод  7 2 3 8" xfId="39144"/>
    <cellStyle name="Ввод  7 2 4" xfId="39145"/>
    <cellStyle name="Ввод  7 2 4 2" xfId="39146"/>
    <cellStyle name="Ввод  7 2 4 3" xfId="39147"/>
    <cellStyle name="Ввод  7 2 4 4" xfId="39148"/>
    <cellStyle name="Ввод  7 2 4 5" xfId="39149"/>
    <cellStyle name="Ввод  7 2 4 6" xfId="39150"/>
    <cellStyle name="Ввод  7 2 4 7" xfId="39151"/>
    <cellStyle name="Ввод  7 2 4 8" xfId="39152"/>
    <cellStyle name="Ввод  7 2 5" xfId="39153"/>
    <cellStyle name="Ввод  7 2 6" xfId="39154"/>
    <cellStyle name="Ввод  7 2 7" xfId="39155"/>
    <cellStyle name="Ввод  7 2 8" xfId="39156"/>
    <cellStyle name="Ввод  7 2 9" xfId="39157"/>
    <cellStyle name="Ввод  7 3" xfId="39158"/>
    <cellStyle name="Ввод  7 3 2" xfId="39159"/>
    <cellStyle name="Ввод  7 3 3" xfId="39160"/>
    <cellStyle name="Ввод  7 3 4" xfId="39161"/>
    <cellStyle name="Ввод  7 3 5" xfId="39162"/>
    <cellStyle name="Ввод  7 3 6" xfId="39163"/>
    <cellStyle name="Ввод  7 3 7" xfId="39164"/>
    <cellStyle name="Ввод  7 3 8" xfId="39165"/>
    <cellStyle name="Ввод  7 4" xfId="39166"/>
    <cellStyle name="Ввод  7 4 2" xfId="39167"/>
    <cellStyle name="Ввод  7 4 3" xfId="39168"/>
    <cellStyle name="Ввод  7 4 4" xfId="39169"/>
    <cellStyle name="Ввод  7 4 5" xfId="39170"/>
    <cellStyle name="Ввод  7 4 6" xfId="39171"/>
    <cellStyle name="Ввод  7 4 7" xfId="39172"/>
    <cellStyle name="Ввод  7 4 8" xfId="39173"/>
    <cellStyle name="Ввод  7 5" xfId="39174"/>
    <cellStyle name="Ввод  7 5 2" xfId="39175"/>
    <cellStyle name="Ввод  7 5 3" xfId="39176"/>
    <cellStyle name="Ввод  7 5 4" xfId="39177"/>
    <cellStyle name="Ввод  7 5 5" xfId="39178"/>
    <cellStyle name="Ввод  7 5 6" xfId="39179"/>
    <cellStyle name="Ввод  7 5 7" xfId="39180"/>
    <cellStyle name="Ввод  7 5 8" xfId="39181"/>
    <cellStyle name="Ввод  7 6" xfId="39182"/>
    <cellStyle name="Ввод  7 7" xfId="39183"/>
    <cellStyle name="Ввод  7 8" xfId="39184"/>
    <cellStyle name="Ввод  7 9" xfId="39185"/>
    <cellStyle name="Ввод  7_46EE.2011(v1.0)" xfId="39186"/>
    <cellStyle name="Ввод  8" xfId="39187"/>
    <cellStyle name="Ввод  8 10" xfId="39188"/>
    <cellStyle name="Ввод  8 11" xfId="39189"/>
    <cellStyle name="Ввод  8 12" xfId="39190"/>
    <cellStyle name="Ввод  8 13" xfId="39191"/>
    <cellStyle name="Ввод  8 14" xfId="39192"/>
    <cellStyle name="Ввод  8 15" xfId="39193"/>
    <cellStyle name="Ввод  8 16" xfId="39194"/>
    <cellStyle name="Ввод  8 2" xfId="39195"/>
    <cellStyle name="Ввод  8 2 10" xfId="39196"/>
    <cellStyle name="Ввод  8 2 11" xfId="39197"/>
    <cellStyle name="Ввод  8 2 12" xfId="39198"/>
    <cellStyle name="Ввод  8 2 13" xfId="39199"/>
    <cellStyle name="Ввод  8 2 14" xfId="39200"/>
    <cellStyle name="Ввод  8 2 15" xfId="39201"/>
    <cellStyle name="Ввод  8 2 2" xfId="39202"/>
    <cellStyle name="Ввод  8 2 2 2" xfId="39203"/>
    <cellStyle name="Ввод  8 2 2 3" xfId="39204"/>
    <cellStyle name="Ввод  8 2 2 4" xfId="39205"/>
    <cellStyle name="Ввод  8 2 2 5" xfId="39206"/>
    <cellStyle name="Ввод  8 2 2 6" xfId="39207"/>
    <cellStyle name="Ввод  8 2 2 7" xfId="39208"/>
    <cellStyle name="Ввод  8 2 2 8" xfId="39209"/>
    <cellStyle name="Ввод  8 2 3" xfId="39210"/>
    <cellStyle name="Ввод  8 2 3 2" xfId="39211"/>
    <cellStyle name="Ввод  8 2 3 3" xfId="39212"/>
    <cellStyle name="Ввод  8 2 3 4" xfId="39213"/>
    <cellStyle name="Ввод  8 2 3 5" xfId="39214"/>
    <cellStyle name="Ввод  8 2 3 6" xfId="39215"/>
    <cellStyle name="Ввод  8 2 3 7" xfId="39216"/>
    <cellStyle name="Ввод  8 2 3 8" xfId="39217"/>
    <cellStyle name="Ввод  8 2 4" xfId="39218"/>
    <cellStyle name="Ввод  8 2 4 2" xfId="39219"/>
    <cellStyle name="Ввод  8 2 4 3" xfId="39220"/>
    <cellStyle name="Ввод  8 2 4 4" xfId="39221"/>
    <cellStyle name="Ввод  8 2 4 5" xfId="39222"/>
    <cellStyle name="Ввод  8 2 4 6" xfId="39223"/>
    <cellStyle name="Ввод  8 2 4 7" xfId="39224"/>
    <cellStyle name="Ввод  8 2 4 8" xfId="39225"/>
    <cellStyle name="Ввод  8 2 5" xfId="39226"/>
    <cellStyle name="Ввод  8 2 6" xfId="39227"/>
    <cellStyle name="Ввод  8 2 7" xfId="39228"/>
    <cellStyle name="Ввод  8 2 8" xfId="39229"/>
    <cellStyle name="Ввод  8 2 9" xfId="39230"/>
    <cellStyle name="Ввод  8 3" xfId="39231"/>
    <cellStyle name="Ввод  8 3 2" xfId="39232"/>
    <cellStyle name="Ввод  8 3 3" xfId="39233"/>
    <cellStyle name="Ввод  8 3 4" xfId="39234"/>
    <cellStyle name="Ввод  8 3 5" xfId="39235"/>
    <cellStyle name="Ввод  8 3 6" xfId="39236"/>
    <cellStyle name="Ввод  8 3 7" xfId="39237"/>
    <cellStyle name="Ввод  8 3 8" xfId="39238"/>
    <cellStyle name="Ввод  8 4" xfId="39239"/>
    <cellStyle name="Ввод  8 4 2" xfId="39240"/>
    <cellStyle name="Ввод  8 4 3" xfId="39241"/>
    <cellStyle name="Ввод  8 4 4" xfId="39242"/>
    <cellStyle name="Ввод  8 4 5" xfId="39243"/>
    <cellStyle name="Ввод  8 4 6" xfId="39244"/>
    <cellStyle name="Ввод  8 4 7" xfId="39245"/>
    <cellStyle name="Ввод  8 4 8" xfId="39246"/>
    <cellStyle name="Ввод  8 5" xfId="39247"/>
    <cellStyle name="Ввод  8 5 2" xfId="39248"/>
    <cellStyle name="Ввод  8 5 3" xfId="39249"/>
    <cellStyle name="Ввод  8 5 4" xfId="39250"/>
    <cellStyle name="Ввод  8 5 5" xfId="39251"/>
    <cellStyle name="Ввод  8 5 6" xfId="39252"/>
    <cellStyle name="Ввод  8 5 7" xfId="39253"/>
    <cellStyle name="Ввод  8 5 8" xfId="39254"/>
    <cellStyle name="Ввод  8 6" xfId="39255"/>
    <cellStyle name="Ввод  8 7" xfId="39256"/>
    <cellStyle name="Ввод  8 8" xfId="39257"/>
    <cellStyle name="Ввод  8 9" xfId="39258"/>
    <cellStyle name="Ввод  8_46EE.2011(v1.0)" xfId="39259"/>
    <cellStyle name="Ввод  9" xfId="39260"/>
    <cellStyle name="Ввод  9 10" xfId="39261"/>
    <cellStyle name="Ввод  9 11" xfId="39262"/>
    <cellStyle name="Ввод  9 12" xfId="39263"/>
    <cellStyle name="Ввод  9 13" xfId="39264"/>
    <cellStyle name="Ввод  9 14" xfId="39265"/>
    <cellStyle name="Ввод  9 15" xfId="39266"/>
    <cellStyle name="Ввод  9 16" xfId="39267"/>
    <cellStyle name="Ввод  9 2" xfId="39268"/>
    <cellStyle name="Ввод  9 2 10" xfId="39269"/>
    <cellStyle name="Ввод  9 2 11" xfId="39270"/>
    <cellStyle name="Ввод  9 2 12" xfId="39271"/>
    <cellStyle name="Ввод  9 2 13" xfId="39272"/>
    <cellStyle name="Ввод  9 2 14" xfId="39273"/>
    <cellStyle name="Ввод  9 2 15" xfId="39274"/>
    <cellStyle name="Ввод  9 2 2" xfId="39275"/>
    <cellStyle name="Ввод  9 2 2 2" xfId="39276"/>
    <cellStyle name="Ввод  9 2 2 3" xfId="39277"/>
    <cellStyle name="Ввод  9 2 2 4" xfId="39278"/>
    <cellStyle name="Ввод  9 2 2 5" xfId="39279"/>
    <cellStyle name="Ввод  9 2 2 6" xfId="39280"/>
    <cellStyle name="Ввод  9 2 2 7" xfId="39281"/>
    <cellStyle name="Ввод  9 2 2 8" xfId="39282"/>
    <cellStyle name="Ввод  9 2 3" xfId="39283"/>
    <cellStyle name="Ввод  9 2 3 2" xfId="39284"/>
    <cellStyle name="Ввод  9 2 3 3" xfId="39285"/>
    <cellStyle name="Ввод  9 2 3 4" xfId="39286"/>
    <cellStyle name="Ввод  9 2 3 5" xfId="39287"/>
    <cellStyle name="Ввод  9 2 3 6" xfId="39288"/>
    <cellStyle name="Ввод  9 2 3 7" xfId="39289"/>
    <cellStyle name="Ввод  9 2 3 8" xfId="39290"/>
    <cellStyle name="Ввод  9 2 4" xfId="39291"/>
    <cellStyle name="Ввод  9 2 4 2" xfId="39292"/>
    <cellStyle name="Ввод  9 2 4 3" xfId="39293"/>
    <cellStyle name="Ввод  9 2 4 4" xfId="39294"/>
    <cellStyle name="Ввод  9 2 4 5" xfId="39295"/>
    <cellStyle name="Ввод  9 2 4 6" xfId="39296"/>
    <cellStyle name="Ввод  9 2 4 7" xfId="39297"/>
    <cellStyle name="Ввод  9 2 4 8" xfId="39298"/>
    <cellStyle name="Ввод  9 2 5" xfId="39299"/>
    <cellStyle name="Ввод  9 2 6" xfId="39300"/>
    <cellStyle name="Ввод  9 2 7" xfId="39301"/>
    <cellStyle name="Ввод  9 2 8" xfId="39302"/>
    <cellStyle name="Ввод  9 2 9" xfId="39303"/>
    <cellStyle name="Ввод  9 3" xfId="39304"/>
    <cellStyle name="Ввод  9 3 2" xfId="39305"/>
    <cellStyle name="Ввод  9 3 3" xfId="39306"/>
    <cellStyle name="Ввод  9 3 4" xfId="39307"/>
    <cellStyle name="Ввод  9 3 5" xfId="39308"/>
    <cellStyle name="Ввод  9 3 6" xfId="39309"/>
    <cellStyle name="Ввод  9 3 7" xfId="39310"/>
    <cellStyle name="Ввод  9 3 8" xfId="39311"/>
    <cellStyle name="Ввод  9 4" xfId="39312"/>
    <cellStyle name="Ввод  9 4 2" xfId="39313"/>
    <cellStyle name="Ввод  9 4 3" xfId="39314"/>
    <cellStyle name="Ввод  9 4 4" xfId="39315"/>
    <cellStyle name="Ввод  9 4 5" xfId="39316"/>
    <cellStyle name="Ввод  9 4 6" xfId="39317"/>
    <cellStyle name="Ввод  9 4 7" xfId="39318"/>
    <cellStyle name="Ввод  9 4 8" xfId="39319"/>
    <cellStyle name="Ввод  9 5" xfId="39320"/>
    <cellStyle name="Ввод  9 5 2" xfId="39321"/>
    <cellStyle name="Ввод  9 5 3" xfId="39322"/>
    <cellStyle name="Ввод  9 5 4" xfId="39323"/>
    <cellStyle name="Ввод  9 5 5" xfId="39324"/>
    <cellStyle name="Ввод  9 5 6" xfId="39325"/>
    <cellStyle name="Ввод  9 5 7" xfId="39326"/>
    <cellStyle name="Ввод  9 5 8" xfId="39327"/>
    <cellStyle name="Ввод  9 6" xfId="39328"/>
    <cellStyle name="Ввод  9 7" xfId="39329"/>
    <cellStyle name="Ввод  9 8" xfId="39330"/>
    <cellStyle name="Ввод  9 9" xfId="39331"/>
    <cellStyle name="Ввод  9_46EE.2011(v1.0)" xfId="39332"/>
    <cellStyle name="Верт. заголовок" xfId="39333"/>
    <cellStyle name="Вес_продукта" xfId="39334"/>
    <cellStyle name="Внешняя сылка" xfId="39335"/>
    <cellStyle name="Вывод 10" xfId="39336"/>
    <cellStyle name="Вывод 11" xfId="39337"/>
    <cellStyle name="Вывод 2" xfId="39338"/>
    <cellStyle name="Вывод 2 10" xfId="39339"/>
    <cellStyle name="Вывод 2 10 2" xfId="39340"/>
    <cellStyle name="Вывод 2 10 2 2" xfId="39341"/>
    <cellStyle name="Вывод 2 10 2 3" xfId="39342"/>
    <cellStyle name="Вывод 2 10 2 4" xfId="39343"/>
    <cellStyle name="Вывод 2 10 2 5" xfId="39344"/>
    <cellStyle name="Вывод 2 10 2 6" xfId="39345"/>
    <cellStyle name="Вывод 2 10 3" xfId="39346"/>
    <cellStyle name="Вывод 2 10 4" xfId="39347"/>
    <cellStyle name="Вывод 2 10 5" xfId="39348"/>
    <cellStyle name="Вывод 2 10 6" xfId="39349"/>
    <cellStyle name="Вывод 2 10 7" xfId="39350"/>
    <cellStyle name="Вывод 2 11" xfId="39351"/>
    <cellStyle name="Вывод 2 11 2" xfId="39352"/>
    <cellStyle name="Вывод 2 11 2 2" xfId="39353"/>
    <cellStyle name="Вывод 2 11 2 3" xfId="39354"/>
    <cellStyle name="Вывод 2 11 2 4" xfId="39355"/>
    <cellStyle name="Вывод 2 11 2 5" xfId="39356"/>
    <cellStyle name="Вывод 2 11 2 6" xfId="39357"/>
    <cellStyle name="Вывод 2 11 3" xfId="39358"/>
    <cellStyle name="Вывод 2 11 4" xfId="39359"/>
    <cellStyle name="Вывод 2 11 5" xfId="39360"/>
    <cellStyle name="Вывод 2 11 6" xfId="39361"/>
    <cellStyle name="Вывод 2 11 7" xfId="39362"/>
    <cellStyle name="Вывод 2 12" xfId="39363"/>
    <cellStyle name="Вывод 2 12 2" xfId="39364"/>
    <cellStyle name="Вывод 2 12 2 2" xfId="39365"/>
    <cellStyle name="Вывод 2 12 2 3" xfId="39366"/>
    <cellStyle name="Вывод 2 12 2 4" xfId="39367"/>
    <cellStyle name="Вывод 2 12 2 5" xfId="39368"/>
    <cellStyle name="Вывод 2 12 2 6" xfId="39369"/>
    <cellStyle name="Вывод 2 12 3" xfId="39370"/>
    <cellStyle name="Вывод 2 12 4" xfId="39371"/>
    <cellStyle name="Вывод 2 12 5" xfId="39372"/>
    <cellStyle name="Вывод 2 12 6" xfId="39373"/>
    <cellStyle name="Вывод 2 12 7" xfId="39374"/>
    <cellStyle name="Вывод 2 13" xfId="39375"/>
    <cellStyle name="Вывод 2 13 2" xfId="39376"/>
    <cellStyle name="Вывод 2 13 2 2" xfId="39377"/>
    <cellStyle name="Вывод 2 13 2 3" xfId="39378"/>
    <cellStyle name="Вывод 2 13 2 4" xfId="39379"/>
    <cellStyle name="Вывод 2 13 2 5" xfId="39380"/>
    <cellStyle name="Вывод 2 13 2 6" xfId="39381"/>
    <cellStyle name="Вывод 2 13 3" xfId="39382"/>
    <cellStyle name="Вывод 2 13 4" xfId="39383"/>
    <cellStyle name="Вывод 2 13 5" xfId="39384"/>
    <cellStyle name="Вывод 2 13 6" xfId="39385"/>
    <cellStyle name="Вывод 2 13 7" xfId="39386"/>
    <cellStyle name="Вывод 2 14" xfId="39387"/>
    <cellStyle name="Вывод 2 14 2" xfId="39388"/>
    <cellStyle name="Вывод 2 14 2 2" xfId="39389"/>
    <cellStyle name="Вывод 2 14 2 3" xfId="39390"/>
    <cellStyle name="Вывод 2 14 2 4" xfId="39391"/>
    <cellStyle name="Вывод 2 14 2 5" xfId="39392"/>
    <cellStyle name="Вывод 2 14 2 6" xfId="39393"/>
    <cellStyle name="Вывод 2 14 3" xfId="39394"/>
    <cellStyle name="Вывод 2 14 4" xfId="39395"/>
    <cellStyle name="Вывод 2 14 5" xfId="39396"/>
    <cellStyle name="Вывод 2 14 6" xfId="39397"/>
    <cellStyle name="Вывод 2 14 7" xfId="39398"/>
    <cellStyle name="Вывод 2 15" xfId="39399"/>
    <cellStyle name="Вывод 2 15 2" xfId="39400"/>
    <cellStyle name="Вывод 2 15 3" xfId="39401"/>
    <cellStyle name="Вывод 2 15 4" xfId="39402"/>
    <cellStyle name="Вывод 2 15 5" xfId="39403"/>
    <cellStyle name="Вывод 2 15 6" xfId="39404"/>
    <cellStyle name="Вывод 2 16" xfId="39405"/>
    <cellStyle name="Вывод 2 16 2" xfId="39406"/>
    <cellStyle name="Вывод 2 16 3" xfId="39407"/>
    <cellStyle name="Вывод 2 16 4" xfId="39408"/>
    <cellStyle name="Вывод 2 16 5" xfId="39409"/>
    <cellStyle name="Вывод 2 16 6" xfId="39410"/>
    <cellStyle name="Вывод 2 17" xfId="39411"/>
    <cellStyle name="Вывод 2 18" xfId="39412"/>
    <cellStyle name="Вывод 2 19" xfId="39413"/>
    <cellStyle name="Вывод 2 2" xfId="39414"/>
    <cellStyle name="Вывод 2 2 10" xfId="39415"/>
    <cellStyle name="Вывод 2 2 10 2" xfId="39416"/>
    <cellStyle name="Вывод 2 2 10 2 2" xfId="39417"/>
    <cellStyle name="Вывод 2 2 10 2 3" xfId="39418"/>
    <cellStyle name="Вывод 2 2 10 2 4" xfId="39419"/>
    <cellStyle name="Вывод 2 2 10 2 5" xfId="39420"/>
    <cellStyle name="Вывод 2 2 10 2 6" xfId="39421"/>
    <cellStyle name="Вывод 2 2 10 3" xfId="39422"/>
    <cellStyle name="Вывод 2 2 10 4" xfId="39423"/>
    <cellStyle name="Вывод 2 2 10 5" xfId="39424"/>
    <cellStyle name="Вывод 2 2 10 6" xfId="39425"/>
    <cellStyle name="Вывод 2 2 10 7" xfId="39426"/>
    <cellStyle name="Вывод 2 2 11" xfId="39427"/>
    <cellStyle name="Вывод 2 2 11 2" xfId="39428"/>
    <cellStyle name="Вывод 2 2 11 3" xfId="39429"/>
    <cellStyle name="Вывод 2 2 11 4" xfId="39430"/>
    <cellStyle name="Вывод 2 2 11 5" xfId="39431"/>
    <cellStyle name="Вывод 2 2 11 6" xfId="39432"/>
    <cellStyle name="Вывод 2 2 12" xfId="39433"/>
    <cellStyle name="Вывод 2 2 12 2" xfId="39434"/>
    <cellStyle name="Вывод 2 2 12 3" xfId="39435"/>
    <cellStyle name="Вывод 2 2 12 4" xfId="39436"/>
    <cellStyle name="Вывод 2 2 12 5" xfId="39437"/>
    <cellStyle name="Вывод 2 2 12 6" xfId="39438"/>
    <cellStyle name="Вывод 2 2 13" xfId="39439"/>
    <cellStyle name="Вывод 2 2 14" xfId="39440"/>
    <cellStyle name="Вывод 2 2 15" xfId="39441"/>
    <cellStyle name="Вывод 2 2 16" xfId="39442"/>
    <cellStyle name="Вывод 2 2 17" xfId="39443"/>
    <cellStyle name="Вывод 2 2 2" xfId="39444"/>
    <cellStyle name="Вывод 2 2 2 10" xfId="39445"/>
    <cellStyle name="Вывод 2 2 2 11" xfId="39446"/>
    <cellStyle name="Вывод 2 2 2 12" xfId="39447"/>
    <cellStyle name="Вывод 2 2 2 13" xfId="39448"/>
    <cellStyle name="Вывод 2 2 2 14" xfId="39449"/>
    <cellStyle name="Вывод 2 2 2 15" xfId="39450"/>
    <cellStyle name="Вывод 2 2 2 16" xfId="39451"/>
    <cellStyle name="Вывод 2 2 2 2" xfId="39452"/>
    <cellStyle name="Вывод 2 2 2 2 10" xfId="39453"/>
    <cellStyle name="Вывод 2 2 2 2 11" xfId="39454"/>
    <cellStyle name="Вывод 2 2 2 2 12" xfId="39455"/>
    <cellStyle name="Вывод 2 2 2 2 13" xfId="39456"/>
    <cellStyle name="Вывод 2 2 2 2 14" xfId="39457"/>
    <cellStyle name="Вывод 2 2 2 2 2" xfId="39458"/>
    <cellStyle name="Вывод 2 2 2 2 2 2" xfId="39459"/>
    <cellStyle name="Вывод 2 2 2 2 2 3" xfId="39460"/>
    <cellStyle name="Вывод 2 2 2 2 2 4" xfId="39461"/>
    <cellStyle name="Вывод 2 2 2 2 2 5" xfId="39462"/>
    <cellStyle name="Вывод 2 2 2 2 2 6" xfId="39463"/>
    <cellStyle name="Вывод 2 2 2 2 2 7" xfId="39464"/>
    <cellStyle name="Вывод 2 2 2 2 2 8" xfId="39465"/>
    <cellStyle name="Вывод 2 2 2 2 3" xfId="39466"/>
    <cellStyle name="Вывод 2 2 2 2 3 2" xfId="39467"/>
    <cellStyle name="Вывод 2 2 2 2 3 3" xfId="39468"/>
    <cellStyle name="Вывод 2 2 2 2 3 4" xfId="39469"/>
    <cellStyle name="Вывод 2 2 2 2 3 5" xfId="39470"/>
    <cellStyle name="Вывод 2 2 2 2 3 6" xfId="39471"/>
    <cellStyle name="Вывод 2 2 2 2 3 7" xfId="39472"/>
    <cellStyle name="Вывод 2 2 2 2 3 8" xfId="39473"/>
    <cellStyle name="Вывод 2 2 2 2 4" xfId="39474"/>
    <cellStyle name="Вывод 2 2 2 2 4 2" xfId="39475"/>
    <cellStyle name="Вывод 2 2 2 2 4 3" xfId="39476"/>
    <cellStyle name="Вывод 2 2 2 2 4 4" xfId="39477"/>
    <cellStyle name="Вывод 2 2 2 2 4 5" xfId="39478"/>
    <cellStyle name="Вывод 2 2 2 2 4 6" xfId="39479"/>
    <cellStyle name="Вывод 2 2 2 2 4 7" xfId="39480"/>
    <cellStyle name="Вывод 2 2 2 2 4 8" xfId="39481"/>
    <cellStyle name="Вывод 2 2 2 2 5" xfId="39482"/>
    <cellStyle name="Вывод 2 2 2 2 6" xfId="39483"/>
    <cellStyle name="Вывод 2 2 2 2 7" xfId="39484"/>
    <cellStyle name="Вывод 2 2 2 2 8" xfId="39485"/>
    <cellStyle name="Вывод 2 2 2 2 9" xfId="39486"/>
    <cellStyle name="Вывод 2 2 2 3" xfId="39487"/>
    <cellStyle name="Вывод 2 2 2 3 2" xfId="39488"/>
    <cellStyle name="Вывод 2 2 2 3 3" xfId="39489"/>
    <cellStyle name="Вывод 2 2 2 3 4" xfId="39490"/>
    <cellStyle name="Вывод 2 2 2 3 5" xfId="39491"/>
    <cellStyle name="Вывод 2 2 2 3 6" xfId="39492"/>
    <cellStyle name="Вывод 2 2 2 3 7" xfId="39493"/>
    <cellStyle name="Вывод 2 2 2 3 8" xfId="39494"/>
    <cellStyle name="Вывод 2 2 2 4" xfId="39495"/>
    <cellStyle name="Вывод 2 2 2 4 2" xfId="39496"/>
    <cellStyle name="Вывод 2 2 2 4 3" xfId="39497"/>
    <cellStyle name="Вывод 2 2 2 4 4" xfId="39498"/>
    <cellStyle name="Вывод 2 2 2 4 5" xfId="39499"/>
    <cellStyle name="Вывод 2 2 2 4 6" xfId="39500"/>
    <cellStyle name="Вывод 2 2 2 4 7" xfId="39501"/>
    <cellStyle name="Вывод 2 2 2 4 8" xfId="39502"/>
    <cellStyle name="Вывод 2 2 2 5" xfId="39503"/>
    <cellStyle name="Вывод 2 2 2 5 2" xfId="39504"/>
    <cellStyle name="Вывод 2 2 2 5 3" xfId="39505"/>
    <cellStyle name="Вывод 2 2 2 5 4" xfId="39506"/>
    <cellStyle name="Вывод 2 2 2 5 5" xfId="39507"/>
    <cellStyle name="Вывод 2 2 2 5 6" xfId="39508"/>
    <cellStyle name="Вывод 2 2 2 5 7" xfId="39509"/>
    <cellStyle name="Вывод 2 2 2 5 8" xfId="39510"/>
    <cellStyle name="Вывод 2 2 2 6" xfId="39511"/>
    <cellStyle name="Вывод 2 2 2 7" xfId="39512"/>
    <cellStyle name="Вывод 2 2 2 8" xfId="39513"/>
    <cellStyle name="Вывод 2 2 2 9" xfId="39514"/>
    <cellStyle name="Вывод 2 2 3" xfId="39515"/>
    <cellStyle name="Вывод 2 2 3 10" xfId="39516"/>
    <cellStyle name="Вывод 2 2 3 11" xfId="39517"/>
    <cellStyle name="Вывод 2 2 3 12" xfId="39518"/>
    <cellStyle name="Вывод 2 2 3 13" xfId="39519"/>
    <cellStyle name="Вывод 2 2 3 14" xfId="39520"/>
    <cellStyle name="Вывод 2 2 3 2" xfId="39521"/>
    <cellStyle name="Вывод 2 2 3 2 10" xfId="39522"/>
    <cellStyle name="Вывод 2 2 3 2 2" xfId="39523"/>
    <cellStyle name="Вывод 2 2 3 2 2 2" xfId="39524"/>
    <cellStyle name="Вывод 2 2 3 2 2 3" xfId="39525"/>
    <cellStyle name="Вывод 2 2 3 2 2 4" xfId="39526"/>
    <cellStyle name="Вывод 2 2 3 2 2 5" xfId="39527"/>
    <cellStyle name="Вывод 2 2 3 2 2 6" xfId="39528"/>
    <cellStyle name="Вывод 2 2 3 2 3" xfId="39529"/>
    <cellStyle name="Вывод 2 2 3 2 4" xfId="39530"/>
    <cellStyle name="Вывод 2 2 3 2 5" xfId="39531"/>
    <cellStyle name="Вывод 2 2 3 2 6" xfId="39532"/>
    <cellStyle name="Вывод 2 2 3 2 7" xfId="39533"/>
    <cellStyle name="Вывод 2 2 3 2 8" xfId="39534"/>
    <cellStyle name="Вывод 2 2 3 2 9" xfId="39535"/>
    <cellStyle name="Вывод 2 2 3 3" xfId="39536"/>
    <cellStyle name="Вывод 2 2 3 3 10" xfId="39537"/>
    <cellStyle name="Вывод 2 2 3 3 2" xfId="39538"/>
    <cellStyle name="Вывод 2 2 3 3 3" xfId="39539"/>
    <cellStyle name="Вывод 2 2 3 3 4" xfId="39540"/>
    <cellStyle name="Вывод 2 2 3 3 5" xfId="39541"/>
    <cellStyle name="Вывод 2 2 3 3 6" xfId="39542"/>
    <cellStyle name="Вывод 2 2 3 3 7" xfId="39543"/>
    <cellStyle name="Вывод 2 2 3 3 8" xfId="39544"/>
    <cellStyle name="Вывод 2 2 3 3 9" xfId="39545"/>
    <cellStyle name="Вывод 2 2 3 4" xfId="39546"/>
    <cellStyle name="Вывод 2 2 3 4 2" xfId="39547"/>
    <cellStyle name="Вывод 2 2 3 4 3" xfId="39548"/>
    <cellStyle name="Вывод 2 2 3 4 4" xfId="39549"/>
    <cellStyle name="Вывод 2 2 3 4 5" xfId="39550"/>
    <cellStyle name="Вывод 2 2 3 4 6" xfId="39551"/>
    <cellStyle name="Вывод 2 2 3 4 7" xfId="39552"/>
    <cellStyle name="Вывод 2 2 3 4 8" xfId="39553"/>
    <cellStyle name="Вывод 2 2 3 5" xfId="39554"/>
    <cellStyle name="Вывод 2 2 3 6" xfId="39555"/>
    <cellStyle name="Вывод 2 2 3 7" xfId="39556"/>
    <cellStyle name="Вывод 2 2 3 8" xfId="39557"/>
    <cellStyle name="Вывод 2 2 3 9" xfId="39558"/>
    <cellStyle name="Вывод 2 2 4" xfId="39559"/>
    <cellStyle name="Вывод 2 2 4 10" xfId="39560"/>
    <cellStyle name="Вывод 2 2 4 2" xfId="39561"/>
    <cellStyle name="Вывод 2 2 4 2 2" xfId="39562"/>
    <cellStyle name="Вывод 2 2 4 2 3" xfId="39563"/>
    <cellStyle name="Вывод 2 2 4 2 4" xfId="39564"/>
    <cellStyle name="Вывод 2 2 4 2 5" xfId="39565"/>
    <cellStyle name="Вывод 2 2 4 2 6" xfId="39566"/>
    <cellStyle name="Вывод 2 2 4 3" xfId="39567"/>
    <cellStyle name="Вывод 2 2 4 4" xfId="39568"/>
    <cellStyle name="Вывод 2 2 4 5" xfId="39569"/>
    <cellStyle name="Вывод 2 2 4 6" xfId="39570"/>
    <cellStyle name="Вывод 2 2 4 7" xfId="39571"/>
    <cellStyle name="Вывод 2 2 4 8" xfId="39572"/>
    <cellStyle name="Вывод 2 2 4 9" xfId="39573"/>
    <cellStyle name="Вывод 2 2 5" xfId="39574"/>
    <cellStyle name="Вывод 2 2 5 10" xfId="39575"/>
    <cellStyle name="Вывод 2 2 5 2" xfId="39576"/>
    <cellStyle name="Вывод 2 2 5 2 2" xfId="39577"/>
    <cellStyle name="Вывод 2 2 5 2 3" xfId="39578"/>
    <cellStyle name="Вывод 2 2 5 2 4" xfId="39579"/>
    <cellStyle name="Вывод 2 2 5 2 5" xfId="39580"/>
    <cellStyle name="Вывод 2 2 5 2 6" xfId="39581"/>
    <cellStyle name="Вывод 2 2 5 3" xfId="39582"/>
    <cellStyle name="Вывод 2 2 5 4" xfId="39583"/>
    <cellStyle name="Вывод 2 2 5 5" xfId="39584"/>
    <cellStyle name="Вывод 2 2 5 6" xfId="39585"/>
    <cellStyle name="Вывод 2 2 5 7" xfId="39586"/>
    <cellStyle name="Вывод 2 2 5 8" xfId="39587"/>
    <cellStyle name="Вывод 2 2 5 9" xfId="39588"/>
    <cellStyle name="Вывод 2 2 6" xfId="39589"/>
    <cellStyle name="Вывод 2 2 6 10" xfId="39590"/>
    <cellStyle name="Вывод 2 2 6 2" xfId="39591"/>
    <cellStyle name="Вывод 2 2 6 2 2" xfId="39592"/>
    <cellStyle name="Вывод 2 2 6 2 3" xfId="39593"/>
    <cellStyle name="Вывод 2 2 6 2 4" xfId="39594"/>
    <cellStyle name="Вывод 2 2 6 2 5" xfId="39595"/>
    <cellStyle name="Вывод 2 2 6 2 6" xfId="39596"/>
    <cellStyle name="Вывод 2 2 6 3" xfId="39597"/>
    <cellStyle name="Вывод 2 2 6 4" xfId="39598"/>
    <cellStyle name="Вывод 2 2 6 5" xfId="39599"/>
    <cellStyle name="Вывод 2 2 6 6" xfId="39600"/>
    <cellStyle name="Вывод 2 2 6 7" xfId="39601"/>
    <cellStyle name="Вывод 2 2 6 8" xfId="39602"/>
    <cellStyle name="Вывод 2 2 6 9" xfId="39603"/>
    <cellStyle name="Вывод 2 2 7" xfId="39604"/>
    <cellStyle name="Вывод 2 2 7 2" xfId="39605"/>
    <cellStyle name="Вывод 2 2 7 2 2" xfId="39606"/>
    <cellStyle name="Вывод 2 2 7 2 3" xfId="39607"/>
    <cellStyle name="Вывод 2 2 7 2 4" xfId="39608"/>
    <cellStyle name="Вывод 2 2 7 2 5" xfId="39609"/>
    <cellStyle name="Вывод 2 2 7 2 6" xfId="39610"/>
    <cellStyle name="Вывод 2 2 7 3" xfId="39611"/>
    <cellStyle name="Вывод 2 2 7 4" xfId="39612"/>
    <cellStyle name="Вывод 2 2 7 5" xfId="39613"/>
    <cellStyle name="Вывод 2 2 7 6" xfId="39614"/>
    <cellStyle name="Вывод 2 2 7 7" xfId="39615"/>
    <cellStyle name="Вывод 2 2 8" xfId="39616"/>
    <cellStyle name="Вывод 2 2 8 2" xfId="39617"/>
    <cellStyle name="Вывод 2 2 8 2 2" xfId="39618"/>
    <cellStyle name="Вывод 2 2 8 2 3" xfId="39619"/>
    <cellStyle name="Вывод 2 2 8 2 4" xfId="39620"/>
    <cellStyle name="Вывод 2 2 8 2 5" xfId="39621"/>
    <cellStyle name="Вывод 2 2 8 2 6" xfId="39622"/>
    <cellStyle name="Вывод 2 2 8 3" xfId="39623"/>
    <cellStyle name="Вывод 2 2 8 4" xfId="39624"/>
    <cellStyle name="Вывод 2 2 8 5" xfId="39625"/>
    <cellStyle name="Вывод 2 2 8 6" xfId="39626"/>
    <cellStyle name="Вывод 2 2 8 7" xfId="39627"/>
    <cellStyle name="Вывод 2 2 9" xfId="39628"/>
    <cellStyle name="Вывод 2 2 9 2" xfId="39629"/>
    <cellStyle name="Вывод 2 2 9 2 2" xfId="39630"/>
    <cellStyle name="Вывод 2 2 9 2 3" xfId="39631"/>
    <cellStyle name="Вывод 2 2 9 2 4" xfId="39632"/>
    <cellStyle name="Вывод 2 2 9 2 5" xfId="39633"/>
    <cellStyle name="Вывод 2 2 9 2 6" xfId="39634"/>
    <cellStyle name="Вывод 2 2 9 3" xfId="39635"/>
    <cellStyle name="Вывод 2 2 9 4" xfId="39636"/>
    <cellStyle name="Вывод 2 2 9 5" xfId="39637"/>
    <cellStyle name="Вывод 2 2 9 6" xfId="39638"/>
    <cellStyle name="Вывод 2 2 9 7" xfId="39639"/>
    <cellStyle name="Вывод 2 20" xfId="39640"/>
    <cellStyle name="Вывод 2 21" xfId="39641"/>
    <cellStyle name="Вывод 2 3" xfId="39642"/>
    <cellStyle name="Вывод 2 3 10" xfId="39643"/>
    <cellStyle name="Вывод 2 3 10 2" xfId="39644"/>
    <cellStyle name="Вывод 2 3 10 2 2" xfId="39645"/>
    <cellStyle name="Вывод 2 3 10 2 3" xfId="39646"/>
    <cellStyle name="Вывод 2 3 10 2 4" xfId="39647"/>
    <cellStyle name="Вывод 2 3 10 2 5" xfId="39648"/>
    <cellStyle name="Вывод 2 3 10 2 6" xfId="39649"/>
    <cellStyle name="Вывод 2 3 10 3" xfId="39650"/>
    <cellStyle name="Вывод 2 3 10 4" xfId="39651"/>
    <cellStyle name="Вывод 2 3 10 5" xfId="39652"/>
    <cellStyle name="Вывод 2 3 10 6" xfId="39653"/>
    <cellStyle name="Вывод 2 3 10 7" xfId="39654"/>
    <cellStyle name="Вывод 2 3 11" xfId="39655"/>
    <cellStyle name="Вывод 2 3 11 2" xfId="39656"/>
    <cellStyle name="Вывод 2 3 11 3" xfId="39657"/>
    <cellStyle name="Вывод 2 3 11 4" xfId="39658"/>
    <cellStyle name="Вывод 2 3 11 5" xfId="39659"/>
    <cellStyle name="Вывод 2 3 11 6" xfId="39660"/>
    <cellStyle name="Вывод 2 3 12" xfId="39661"/>
    <cellStyle name="Вывод 2 3 12 2" xfId="39662"/>
    <cellStyle name="Вывод 2 3 12 3" xfId="39663"/>
    <cellStyle name="Вывод 2 3 12 4" xfId="39664"/>
    <cellStyle name="Вывод 2 3 12 5" xfId="39665"/>
    <cellStyle name="Вывод 2 3 12 6" xfId="39666"/>
    <cellStyle name="Вывод 2 3 13" xfId="39667"/>
    <cellStyle name="Вывод 2 3 14" xfId="39668"/>
    <cellStyle name="Вывод 2 3 15" xfId="39669"/>
    <cellStyle name="Вывод 2 3 16" xfId="39670"/>
    <cellStyle name="Вывод 2 3 17" xfId="39671"/>
    <cellStyle name="Вывод 2 3 2" xfId="39672"/>
    <cellStyle name="Вывод 2 3 2 10" xfId="39673"/>
    <cellStyle name="Вывод 2 3 2 11" xfId="39674"/>
    <cellStyle name="Вывод 2 3 2 12" xfId="39675"/>
    <cellStyle name="Вывод 2 3 2 13" xfId="39676"/>
    <cellStyle name="Вывод 2 3 2 14" xfId="39677"/>
    <cellStyle name="Вывод 2 3 2 15" xfId="39678"/>
    <cellStyle name="Вывод 2 3 2 16" xfId="39679"/>
    <cellStyle name="Вывод 2 3 2 2" xfId="39680"/>
    <cellStyle name="Вывод 2 3 2 2 10" xfId="39681"/>
    <cellStyle name="Вывод 2 3 2 2 11" xfId="39682"/>
    <cellStyle name="Вывод 2 3 2 2 12" xfId="39683"/>
    <cellStyle name="Вывод 2 3 2 2 13" xfId="39684"/>
    <cellStyle name="Вывод 2 3 2 2 14" xfId="39685"/>
    <cellStyle name="Вывод 2 3 2 2 2" xfId="39686"/>
    <cellStyle name="Вывод 2 3 2 2 2 2" xfId="39687"/>
    <cellStyle name="Вывод 2 3 2 2 2 3" xfId="39688"/>
    <cellStyle name="Вывод 2 3 2 2 2 4" xfId="39689"/>
    <cellStyle name="Вывод 2 3 2 2 2 5" xfId="39690"/>
    <cellStyle name="Вывод 2 3 2 2 2 6" xfId="39691"/>
    <cellStyle name="Вывод 2 3 2 2 2 7" xfId="39692"/>
    <cellStyle name="Вывод 2 3 2 2 2 8" xfId="39693"/>
    <cellStyle name="Вывод 2 3 2 2 3" xfId="39694"/>
    <cellStyle name="Вывод 2 3 2 2 3 2" xfId="39695"/>
    <cellStyle name="Вывод 2 3 2 2 3 3" xfId="39696"/>
    <cellStyle name="Вывод 2 3 2 2 3 4" xfId="39697"/>
    <cellStyle name="Вывод 2 3 2 2 3 5" xfId="39698"/>
    <cellStyle name="Вывод 2 3 2 2 3 6" xfId="39699"/>
    <cellStyle name="Вывод 2 3 2 2 3 7" xfId="39700"/>
    <cellStyle name="Вывод 2 3 2 2 3 8" xfId="39701"/>
    <cellStyle name="Вывод 2 3 2 2 4" xfId="39702"/>
    <cellStyle name="Вывод 2 3 2 2 4 2" xfId="39703"/>
    <cellStyle name="Вывод 2 3 2 2 4 3" xfId="39704"/>
    <cellStyle name="Вывод 2 3 2 2 4 4" xfId="39705"/>
    <cellStyle name="Вывод 2 3 2 2 4 5" xfId="39706"/>
    <cellStyle name="Вывод 2 3 2 2 4 6" xfId="39707"/>
    <cellStyle name="Вывод 2 3 2 2 4 7" xfId="39708"/>
    <cellStyle name="Вывод 2 3 2 2 4 8" xfId="39709"/>
    <cellStyle name="Вывод 2 3 2 2 5" xfId="39710"/>
    <cellStyle name="Вывод 2 3 2 2 6" xfId="39711"/>
    <cellStyle name="Вывод 2 3 2 2 7" xfId="39712"/>
    <cellStyle name="Вывод 2 3 2 2 8" xfId="39713"/>
    <cellStyle name="Вывод 2 3 2 2 9" xfId="39714"/>
    <cellStyle name="Вывод 2 3 2 3" xfId="39715"/>
    <cellStyle name="Вывод 2 3 2 3 2" xfId="39716"/>
    <cellStyle name="Вывод 2 3 2 3 3" xfId="39717"/>
    <cellStyle name="Вывод 2 3 2 3 4" xfId="39718"/>
    <cellStyle name="Вывод 2 3 2 3 5" xfId="39719"/>
    <cellStyle name="Вывод 2 3 2 3 6" xfId="39720"/>
    <cellStyle name="Вывод 2 3 2 3 7" xfId="39721"/>
    <cellStyle name="Вывод 2 3 2 3 8" xfId="39722"/>
    <cellStyle name="Вывод 2 3 2 4" xfId="39723"/>
    <cellStyle name="Вывод 2 3 2 4 2" xfId="39724"/>
    <cellStyle name="Вывод 2 3 2 4 3" xfId="39725"/>
    <cellStyle name="Вывод 2 3 2 4 4" xfId="39726"/>
    <cellStyle name="Вывод 2 3 2 4 5" xfId="39727"/>
    <cellStyle name="Вывод 2 3 2 4 6" xfId="39728"/>
    <cellStyle name="Вывод 2 3 2 4 7" xfId="39729"/>
    <cellStyle name="Вывод 2 3 2 4 8" xfId="39730"/>
    <cellStyle name="Вывод 2 3 2 5" xfId="39731"/>
    <cellStyle name="Вывод 2 3 2 5 2" xfId="39732"/>
    <cellStyle name="Вывод 2 3 2 5 3" xfId="39733"/>
    <cellStyle name="Вывод 2 3 2 5 4" xfId="39734"/>
    <cellStyle name="Вывод 2 3 2 5 5" xfId="39735"/>
    <cellStyle name="Вывод 2 3 2 5 6" xfId="39736"/>
    <cellStyle name="Вывод 2 3 2 5 7" xfId="39737"/>
    <cellStyle name="Вывод 2 3 2 5 8" xfId="39738"/>
    <cellStyle name="Вывод 2 3 2 6" xfId="39739"/>
    <cellStyle name="Вывод 2 3 2 7" xfId="39740"/>
    <cellStyle name="Вывод 2 3 2 8" xfId="39741"/>
    <cellStyle name="Вывод 2 3 2 9" xfId="39742"/>
    <cellStyle name="Вывод 2 3 3" xfId="39743"/>
    <cellStyle name="Вывод 2 3 3 10" xfId="39744"/>
    <cellStyle name="Вывод 2 3 3 11" xfId="39745"/>
    <cellStyle name="Вывод 2 3 3 12" xfId="39746"/>
    <cellStyle name="Вывод 2 3 3 13" xfId="39747"/>
    <cellStyle name="Вывод 2 3 3 14" xfId="39748"/>
    <cellStyle name="Вывод 2 3 3 2" xfId="39749"/>
    <cellStyle name="Вывод 2 3 3 2 10" xfId="39750"/>
    <cellStyle name="Вывод 2 3 3 2 2" xfId="39751"/>
    <cellStyle name="Вывод 2 3 3 2 2 2" xfId="39752"/>
    <cellStyle name="Вывод 2 3 3 2 2 3" xfId="39753"/>
    <cellStyle name="Вывод 2 3 3 2 2 4" xfId="39754"/>
    <cellStyle name="Вывод 2 3 3 2 2 5" xfId="39755"/>
    <cellStyle name="Вывод 2 3 3 2 2 6" xfId="39756"/>
    <cellStyle name="Вывод 2 3 3 2 3" xfId="39757"/>
    <cellStyle name="Вывод 2 3 3 2 4" xfId="39758"/>
    <cellStyle name="Вывод 2 3 3 2 5" xfId="39759"/>
    <cellStyle name="Вывод 2 3 3 2 6" xfId="39760"/>
    <cellStyle name="Вывод 2 3 3 2 7" xfId="39761"/>
    <cellStyle name="Вывод 2 3 3 2 8" xfId="39762"/>
    <cellStyle name="Вывод 2 3 3 2 9" xfId="39763"/>
    <cellStyle name="Вывод 2 3 3 3" xfId="39764"/>
    <cellStyle name="Вывод 2 3 3 3 10" xfId="39765"/>
    <cellStyle name="Вывод 2 3 3 3 2" xfId="39766"/>
    <cellStyle name="Вывод 2 3 3 3 3" xfId="39767"/>
    <cellStyle name="Вывод 2 3 3 3 4" xfId="39768"/>
    <cellStyle name="Вывод 2 3 3 3 5" xfId="39769"/>
    <cellStyle name="Вывод 2 3 3 3 6" xfId="39770"/>
    <cellStyle name="Вывод 2 3 3 3 7" xfId="39771"/>
    <cellStyle name="Вывод 2 3 3 3 8" xfId="39772"/>
    <cellStyle name="Вывод 2 3 3 3 9" xfId="39773"/>
    <cellStyle name="Вывод 2 3 3 4" xfId="39774"/>
    <cellStyle name="Вывод 2 3 3 4 2" xfId="39775"/>
    <cellStyle name="Вывод 2 3 3 4 3" xfId="39776"/>
    <cellStyle name="Вывод 2 3 3 4 4" xfId="39777"/>
    <cellStyle name="Вывод 2 3 3 4 5" xfId="39778"/>
    <cellStyle name="Вывод 2 3 3 4 6" xfId="39779"/>
    <cellStyle name="Вывод 2 3 3 4 7" xfId="39780"/>
    <cellStyle name="Вывод 2 3 3 4 8" xfId="39781"/>
    <cellStyle name="Вывод 2 3 3 5" xfId="39782"/>
    <cellStyle name="Вывод 2 3 3 6" xfId="39783"/>
    <cellStyle name="Вывод 2 3 3 7" xfId="39784"/>
    <cellStyle name="Вывод 2 3 3 8" xfId="39785"/>
    <cellStyle name="Вывод 2 3 3 9" xfId="39786"/>
    <cellStyle name="Вывод 2 3 4" xfId="39787"/>
    <cellStyle name="Вывод 2 3 4 10" xfId="39788"/>
    <cellStyle name="Вывод 2 3 4 2" xfId="39789"/>
    <cellStyle name="Вывод 2 3 4 2 2" xfId="39790"/>
    <cellStyle name="Вывод 2 3 4 2 3" xfId="39791"/>
    <cellStyle name="Вывод 2 3 4 2 4" xfId="39792"/>
    <cellStyle name="Вывод 2 3 4 2 5" xfId="39793"/>
    <cellStyle name="Вывод 2 3 4 2 6" xfId="39794"/>
    <cellStyle name="Вывод 2 3 4 3" xfId="39795"/>
    <cellStyle name="Вывод 2 3 4 4" xfId="39796"/>
    <cellStyle name="Вывод 2 3 4 5" xfId="39797"/>
    <cellStyle name="Вывод 2 3 4 6" xfId="39798"/>
    <cellStyle name="Вывод 2 3 4 7" xfId="39799"/>
    <cellStyle name="Вывод 2 3 4 8" xfId="39800"/>
    <cellStyle name="Вывод 2 3 4 9" xfId="39801"/>
    <cellStyle name="Вывод 2 3 5" xfId="39802"/>
    <cellStyle name="Вывод 2 3 5 10" xfId="39803"/>
    <cellStyle name="Вывод 2 3 5 2" xfId="39804"/>
    <cellStyle name="Вывод 2 3 5 2 2" xfId="39805"/>
    <cellStyle name="Вывод 2 3 5 2 3" xfId="39806"/>
    <cellStyle name="Вывод 2 3 5 2 4" xfId="39807"/>
    <cellStyle name="Вывод 2 3 5 2 5" xfId="39808"/>
    <cellStyle name="Вывод 2 3 5 2 6" xfId="39809"/>
    <cellStyle name="Вывод 2 3 5 3" xfId="39810"/>
    <cellStyle name="Вывод 2 3 5 4" xfId="39811"/>
    <cellStyle name="Вывод 2 3 5 5" xfId="39812"/>
    <cellStyle name="Вывод 2 3 5 6" xfId="39813"/>
    <cellStyle name="Вывод 2 3 5 7" xfId="39814"/>
    <cellStyle name="Вывод 2 3 5 8" xfId="39815"/>
    <cellStyle name="Вывод 2 3 5 9" xfId="39816"/>
    <cellStyle name="Вывод 2 3 6" xfId="39817"/>
    <cellStyle name="Вывод 2 3 6 10" xfId="39818"/>
    <cellStyle name="Вывод 2 3 6 2" xfId="39819"/>
    <cellStyle name="Вывод 2 3 6 2 2" xfId="39820"/>
    <cellStyle name="Вывод 2 3 6 2 3" xfId="39821"/>
    <cellStyle name="Вывод 2 3 6 2 4" xfId="39822"/>
    <cellStyle name="Вывод 2 3 6 2 5" xfId="39823"/>
    <cellStyle name="Вывод 2 3 6 2 6" xfId="39824"/>
    <cellStyle name="Вывод 2 3 6 3" xfId="39825"/>
    <cellStyle name="Вывод 2 3 6 4" xfId="39826"/>
    <cellStyle name="Вывод 2 3 6 5" xfId="39827"/>
    <cellStyle name="Вывод 2 3 6 6" xfId="39828"/>
    <cellStyle name="Вывод 2 3 6 7" xfId="39829"/>
    <cellStyle name="Вывод 2 3 6 8" xfId="39830"/>
    <cellStyle name="Вывод 2 3 6 9" xfId="39831"/>
    <cellStyle name="Вывод 2 3 7" xfId="39832"/>
    <cellStyle name="Вывод 2 3 7 2" xfId="39833"/>
    <cellStyle name="Вывод 2 3 7 2 2" xfId="39834"/>
    <cellStyle name="Вывод 2 3 7 2 3" xfId="39835"/>
    <cellStyle name="Вывод 2 3 7 2 4" xfId="39836"/>
    <cellStyle name="Вывод 2 3 7 2 5" xfId="39837"/>
    <cellStyle name="Вывод 2 3 7 2 6" xfId="39838"/>
    <cellStyle name="Вывод 2 3 7 3" xfId="39839"/>
    <cellStyle name="Вывод 2 3 7 4" xfId="39840"/>
    <cellStyle name="Вывод 2 3 7 5" xfId="39841"/>
    <cellStyle name="Вывод 2 3 7 6" xfId="39842"/>
    <cellStyle name="Вывод 2 3 7 7" xfId="39843"/>
    <cellStyle name="Вывод 2 3 8" xfId="39844"/>
    <cellStyle name="Вывод 2 3 8 2" xfId="39845"/>
    <cellStyle name="Вывод 2 3 8 2 2" xfId="39846"/>
    <cellStyle name="Вывод 2 3 8 2 3" xfId="39847"/>
    <cellStyle name="Вывод 2 3 8 2 4" xfId="39848"/>
    <cellStyle name="Вывод 2 3 8 2 5" xfId="39849"/>
    <cellStyle name="Вывод 2 3 8 2 6" xfId="39850"/>
    <cellStyle name="Вывод 2 3 8 3" xfId="39851"/>
    <cellStyle name="Вывод 2 3 8 4" xfId="39852"/>
    <cellStyle name="Вывод 2 3 8 5" xfId="39853"/>
    <cellStyle name="Вывод 2 3 8 6" xfId="39854"/>
    <cellStyle name="Вывод 2 3 8 7" xfId="39855"/>
    <cellStyle name="Вывод 2 3 9" xfId="39856"/>
    <cellStyle name="Вывод 2 3 9 2" xfId="39857"/>
    <cellStyle name="Вывод 2 3 9 2 2" xfId="39858"/>
    <cellStyle name="Вывод 2 3 9 2 3" xfId="39859"/>
    <cellStyle name="Вывод 2 3 9 2 4" xfId="39860"/>
    <cellStyle name="Вывод 2 3 9 2 5" xfId="39861"/>
    <cellStyle name="Вывод 2 3 9 2 6" xfId="39862"/>
    <cellStyle name="Вывод 2 3 9 3" xfId="39863"/>
    <cellStyle name="Вывод 2 3 9 4" xfId="39864"/>
    <cellStyle name="Вывод 2 3 9 5" xfId="39865"/>
    <cellStyle name="Вывод 2 3 9 6" xfId="39866"/>
    <cellStyle name="Вывод 2 3 9 7" xfId="39867"/>
    <cellStyle name="Вывод 2 4" xfId="39868"/>
    <cellStyle name="Вывод 2 4 10" xfId="39869"/>
    <cellStyle name="Вывод 2 4 10 2" xfId="39870"/>
    <cellStyle name="Вывод 2 4 10 2 2" xfId="39871"/>
    <cellStyle name="Вывод 2 4 10 2 3" xfId="39872"/>
    <cellStyle name="Вывод 2 4 10 2 4" xfId="39873"/>
    <cellStyle name="Вывод 2 4 10 2 5" xfId="39874"/>
    <cellStyle name="Вывод 2 4 10 2 6" xfId="39875"/>
    <cellStyle name="Вывод 2 4 10 3" xfId="39876"/>
    <cellStyle name="Вывод 2 4 10 4" xfId="39877"/>
    <cellStyle name="Вывод 2 4 10 5" xfId="39878"/>
    <cellStyle name="Вывод 2 4 10 6" xfId="39879"/>
    <cellStyle name="Вывод 2 4 10 7" xfId="39880"/>
    <cellStyle name="Вывод 2 4 11" xfId="39881"/>
    <cellStyle name="Вывод 2 4 11 2" xfId="39882"/>
    <cellStyle name="Вывод 2 4 11 3" xfId="39883"/>
    <cellStyle name="Вывод 2 4 11 4" xfId="39884"/>
    <cellStyle name="Вывод 2 4 11 5" xfId="39885"/>
    <cellStyle name="Вывод 2 4 11 6" xfId="39886"/>
    <cellStyle name="Вывод 2 4 12" xfId="39887"/>
    <cellStyle name="Вывод 2 4 12 2" xfId="39888"/>
    <cellStyle name="Вывод 2 4 12 3" xfId="39889"/>
    <cellStyle name="Вывод 2 4 12 4" xfId="39890"/>
    <cellStyle name="Вывод 2 4 12 5" xfId="39891"/>
    <cellStyle name="Вывод 2 4 12 6" xfId="39892"/>
    <cellStyle name="Вывод 2 4 13" xfId="39893"/>
    <cellStyle name="Вывод 2 4 14" xfId="39894"/>
    <cellStyle name="Вывод 2 4 15" xfId="39895"/>
    <cellStyle name="Вывод 2 4 16" xfId="39896"/>
    <cellStyle name="Вывод 2 4 17" xfId="39897"/>
    <cellStyle name="Вывод 2 4 2" xfId="39898"/>
    <cellStyle name="Вывод 2 4 2 10" xfId="39899"/>
    <cellStyle name="Вывод 2 4 2 11" xfId="39900"/>
    <cellStyle name="Вывод 2 4 2 12" xfId="39901"/>
    <cellStyle name="Вывод 2 4 2 13" xfId="39902"/>
    <cellStyle name="Вывод 2 4 2 14" xfId="39903"/>
    <cellStyle name="Вывод 2 4 2 2" xfId="39904"/>
    <cellStyle name="Вывод 2 4 2 2 10" xfId="39905"/>
    <cellStyle name="Вывод 2 4 2 2 2" xfId="39906"/>
    <cellStyle name="Вывод 2 4 2 2 3" xfId="39907"/>
    <cellStyle name="Вывод 2 4 2 2 4" xfId="39908"/>
    <cellStyle name="Вывод 2 4 2 2 5" xfId="39909"/>
    <cellStyle name="Вывод 2 4 2 2 6" xfId="39910"/>
    <cellStyle name="Вывод 2 4 2 2 7" xfId="39911"/>
    <cellStyle name="Вывод 2 4 2 2 8" xfId="39912"/>
    <cellStyle name="Вывод 2 4 2 2 9" xfId="39913"/>
    <cellStyle name="Вывод 2 4 2 3" xfId="39914"/>
    <cellStyle name="Вывод 2 4 2 3 2" xfId="39915"/>
    <cellStyle name="Вывод 2 4 2 3 3" xfId="39916"/>
    <cellStyle name="Вывод 2 4 2 3 4" xfId="39917"/>
    <cellStyle name="Вывод 2 4 2 3 5" xfId="39918"/>
    <cellStyle name="Вывод 2 4 2 3 6" xfId="39919"/>
    <cellStyle name="Вывод 2 4 2 3 7" xfId="39920"/>
    <cellStyle name="Вывод 2 4 2 3 8" xfId="39921"/>
    <cellStyle name="Вывод 2 4 2 4" xfId="39922"/>
    <cellStyle name="Вывод 2 4 2 4 2" xfId="39923"/>
    <cellStyle name="Вывод 2 4 2 4 3" xfId="39924"/>
    <cellStyle name="Вывод 2 4 2 4 4" xfId="39925"/>
    <cellStyle name="Вывод 2 4 2 4 5" xfId="39926"/>
    <cellStyle name="Вывод 2 4 2 4 6" xfId="39927"/>
    <cellStyle name="Вывод 2 4 2 4 7" xfId="39928"/>
    <cellStyle name="Вывод 2 4 2 4 8" xfId="39929"/>
    <cellStyle name="Вывод 2 4 2 5" xfId="39930"/>
    <cellStyle name="Вывод 2 4 2 6" xfId="39931"/>
    <cellStyle name="Вывод 2 4 2 7" xfId="39932"/>
    <cellStyle name="Вывод 2 4 2 8" xfId="39933"/>
    <cellStyle name="Вывод 2 4 2 9" xfId="39934"/>
    <cellStyle name="Вывод 2 4 3" xfId="39935"/>
    <cellStyle name="Вывод 2 4 3 10" xfId="39936"/>
    <cellStyle name="Вывод 2 4 3 2" xfId="39937"/>
    <cellStyle name="Вывод 2 4 3 2 2" xfId="39938"/>
    <cellStyle name="Вывод 2 4 3 2 2 2" xfId="39939"/>
    <cellStyle name="Вывод 2 4 3 2 2 3" xfId="39940"/>
    <cellStyle name="Вывод 2 4 3 2 2 4" xfId="39941"/>
    <cellStyle name="Вывод 2 4 3 2 2 5" xfId="39942"/>
    <cellStyle name="Вывод 2 4 3 2 2 6" xfId="39943"/>
    <cellStyle name="Вывод 2 4 3 2 3" xfId="39944"/>
    <cellStyle name="Вывод 2 4 3 2 4" xfId="39945"/>
    <cellStyle name="Вывод 2 4 3 2 5" xfId="39946"/>
    <cellStyle name="Вывод 2 4 3 2 6" xfId="39947"/>
    <cellStyle name="Вывод 2 4 3 2 7" xfId="39948"/>
    <cellStyle name="Вывод 2 4 3 3" xfId="39949"/>
    <cellStyle name="Вывод 2 4 3 3 2" xfId="39950"/>
    <cellStyle name="Вывод 2 4 3 3 3" xfId="39951"/>
    <cellStyle name="Вывод 2 4 3 3 4" xfId="39952"/>
    <cellStyle name="Вывод 2 4 3 3 5" xfId="39953"/>
    <cellStyle name="Вывод 2 4 3 3 6" xfId="39954"/>
    <cellStyle name="Вывод 2 4 3 4" xfId="39955"/>
    <cellStyle name="Вывод 2 4 3 5" xfId="39956"/>
    <cellStyle name="Вывод 2 4 3 6" xfId="39957"/>
    <cellStyle name="Вывод 2 4 3 7" xfId="39958"/>
    <cellStyle name="Вывод 2 4 3 8" xfId="39959"/>
    <cellStyle name="Вывод 2 4 3 9" xfId="39960"/>
    <cellStyle name="Вывод 2 4 4" xfId="39961"/>
    <cellStyle name="Вывод 2 4 4 10" xfId="39962"/>
    <cellStyle name="Вывод 2 4 4 2" xfId="39963"/>
    <cellStyle name="Вывод 2 4 4 2 2" xfId="39964"/>
    <cellStyle name="Вывод 2 4 4 2 3" xfId="39965"/>
    <cellStyle name="Вывод 2 4 4 2 4" xfId="39966"/>
    <cellStyle name="Вывод 2 4 4 2 5" xfId="39967"/>
    <cellStyle name="Вывод 2 4 4 2 6" xfId="39968"/>
    <cellStyle name="Вывод 2 4 4 3" xfId="39969"/>
    <cellStyle name="Вывод 2 4 4 4" xfId="39970"/>
    <cellStyle name="Вывод 2 4 4 5" xfId="39971"/>
    <cellStyle name="Вывод 2 4 4 6" xfId="39972"/>
    <cellStyle name="Вывод 2 4 4 7" xfId="39973"/>
    <cellStyle name="Вывод 2 4 4 8" xfId="39974"/>
    <cellStyle name="Вывод 2 4 4 9" xfId="39975"/>
    <cellStyle name="Вывод 2 4 5" xfId="39976"/>
    <cellStyle name="Вывод 2 4 5 10" xfId="39977"/>
    <cellStyle name="Вывод 2 4 5 2" xfId="39978"/>
    <cellStyle name="Вывод 2 4 5 2 2" xfId="39979"/>
    <cellStyle name="Вывод 2 4 5 2 3" xfId="39980"/>
    <cellStyle name="Вывод 2 4 5 2 4" xfId="39981"/>
    <cellStyle name="Вывод 2 4 5 2 5" xfId="39982"/>
    <cellStyle name="Вывод 2 4 5 2 6" xfId="39983"/>
    <cellStyle name="Вывод 2 4 5 3" xfId="39984"/>
    <cellStyle name="Вывод 2 4 5 4" xfId="39985"/>
    <cellStyle name="Вывод 2 4 5 5" xfId="39986"/>
    <cellStyle name="Вывод 2 4 5 6" xfId="39987"/>
    <cellStyle name="Вывод 2 4 5 7" xfId="39988"/>
    <cellStyle name="Вывод 2 4 5 8" xfId="39989"/>
    <cellStyle name="Вывод 2 4 5 9" xfId="39990"/>
    <cellStyle name="Вывод 2 4 6" xfId="39991"/>
    <cellStyle name="Вывод 2 4 6 2" xfId="39992"/>
    <cellStyle name="Вывод 2 4 6 2 2" xfId="39993"/>
    <cellStyle name="Вывод 2 4 6 2 3" xfId="39994"/>
    <cellStyle name="Вывод 2 4 6 2 4" xfId="39995"/>
    <cellStyle name="Вывод 2 4 6 2 5" xfId="39996"/>
    <cellStyle name="Вывод 2 4 6 2 6" xfId="39997"/>
    <cellStyle name="Вывод 2 4 6 3" xfId="39998"/>
    <cellStyle name="Вывод 2 4 6 4" xfId="39999"/>
    <cellStyle name="Вывод 2 4 6 5" xfId="40000"/>
    <cellStyle name="Вывод 2 4 6 6" xfId="40001"/>
    <cellStyle name="Вывод 2 4 6 7" xfId="40002"/>
    <cellStyle name="Вывод 2 4 7" xfId="40003"/>
    <cellStyle name="Вывод 2 4 7 2" xfId="40004"/>
    <cellStyle name="Вывод 2 4 7 2 2" xfId="40005"/>
    <cellStyle name="Вывод 2 4 7 2 3" xfId="40006"/>
    <cellStyle name="Вывод 2 4 7 2 4" xfId="40007"/>
    <cellStyle name="Вывод 2 4 7 2 5" xfId="40008"/>
    <cellStyle name="Вывод 2 4 7 2 6" xfId="40009"/>
    <cellStyle name="Вывод 2 4 7 3" xfId="40010"/>
    <cellStyle name="Вывод 2 4 7 4" xfId="40011"/>
    <cellStyle name="Вывод 2 4 7 5" xfId="40012"/>
    <cellStyle name="Вывод 2 4 7 6" xfId="40013"/>
    <cellStyle name="Вывод 2 4 7 7" xfId="40014"/>
    <cellStyle name="Вывод 2 4 8" xfId="40015"/>
    <cellStyle name="Вывод 2 4 8 2" xfId="40016"/>
    <cellStyle name="Вывод 2 4 8 2 2" xfId="40017"/>
    <cellStyle name="Вывод 2 4 8 2 3" xfId="40018"/>
    <cellStyle name="Вывод 2 4 8 2 4" xfId="40019"/>
    <cellStyle name="Вывод 2 4 8 2 5" xfId="40020"/>
    <cellStyle name="Вывод 2 4 8 2 6" xfId="40021"/>
    <cellStyle name="Вывод 2 4 8 3" xfId="40022"/>
    <cellStyle name="Вывод 2 4 8 4" xfId="40023"/>
    <cellStyle name="Вывод 2 4 8 5" xfId="40024"/>
    <cellStyle name="Вывод 2 4 8 6" xfId="40025"/>
    <cellStyle name="Вывод 2 4 8 7" xfId="40026"/>
    <cellStyle name="Вывод 2 4 9" xfId="40027"/>
    <cellStyle name="Вывод 2 4 9 2" xfId="40028"/>
    <cellStyle name="Вывод 2 4 9 2 2" xfId="40029"/>
    <cellStyle name="Вывод 2 4 9 2 3" xfId="40030"/>
    <cellStyle name="Вывод 2 4 9 2 4" xfId="40031"/>
    <cellStyle name="Вывод 2 4 9 2 5" xfId="40032"/>
    <cellStyle name="Вывод 2 4 9 2 6" xfId="40033"/>
    <cellStyle name="Вывод 2 4 9 3" xfId="40034"/>
    <cellStyle name="Вывод 2 4 9 4" xfId="40035"/>
    <cellStyle name="Вывод 2 4 9 5" xfId="40036"/>
    <cellStyle name="Вывод 2 4 9 6" xfId="40037"/>
    <cellStyle name="Вывод 2 4 9 7" xfId="40038"/>
    <cellStyle name="Вывод 2 5" xfId="40039"/>
    <cellStyle name="Вывод 2 5 10" xfId="40040"/>
    <cellStyle name="Вывод 2 5 10 2" xfId="40041"/>
    <cellStyle name="Вывод 2 5 10 2 2" xfId="40042"/>
    <cellStyle name="Вывод 2 5 10 2 3" xfId="40043"/>
    <cellStyle name="Вывод 2 5 10 2 4" xfId="40044"/>
    <cellStyle name="Вывод 2 5 10 2 5" xfId="40045"/>
    <cellStyle name="Вывод 2 5 10 2 6" xfId="40046"/>
    <cellStyle name="Вывод 2 5 10 3" xfId="40047"/>
    <cellStyle name="Вывод 2 5 10 4" xfId="40048"/>
    <cellStyle name="Вывод 2 5 10 5" xfId="40049"/>
    <cellStyle name="Вывод 2 5 10 6" xfId="40050"/>
    <cellStyle name="Вывод 2 5 10 7" xfId="40051"/>
    <cellStyle name="Вывод 2 5 11" xfId="40052"/>
    <cellStyle name="Вывод 2 5 11 2" xfId="40053"/>
    <cellStyle name="Вывод 2 5 11 3" xfId="40054"/>
    <cellStyle name="Вывод 2 5 11 4" xfId="40055"/>
    <cellStyle name="Вывод 2 5 11 5" xfId="40056"/>
    <cellStyle name="Вывод 2 5 11 6" xfId="40057"/>
    <cellStyle name="Вывод 2 5 12" xfId="40058"/>
    <cellStyle name="Вывод 2 5 12 2" xfId="40059"/>
    <cellStyle name="Вывод 2 5 12 3" xfId="40060"/>
    <cellStyle name="Вывод 2 5 12 4" xfId="40061"/>
    <cellStyle name="Вывод 2 5 12 5" xfId="40062"/>
    <cellStyle name="Вывод 2 5 12 6" xfId="40063"/>
    <cellStyle name="Вывод 2 5 13" xfId="40064"/>
    <cellStyle name="Вывод 2 5 14" xfId="40065"/>
    <cellStyle name="Вывод 2 5 15" xfId="40066"/>
    <cellStyle name="Вывод 2 5 16" xfId="40067"/>
    <cellStyle name="Вывод 2 5 17" xfId="40068"/>
    <cellStyle name="Вывод 2 5 2" xfId="40069"/>
    <cellStyle name="Вывод 2 5 2 10" xfId="40070"/>
    <cellStyle name="Вывод 2 5 2 2" xfId="40071"/>
    <cellStyle name="Вывод 2 5 2 2 2" xfId="40072"/>
    <cellStyle name="Вывод 2 5 2 2 3" xfId="40073"/>
    <cellStyle name="Вывод 2 5 2 2 4" xfId="40074"/>
    <cellStyle name="Вывод 2 5 2 2 5" xfId="40075"/>
    <cellStyle name="Вывод 2 5 2 2 6" xfId="40076"/>
    <cellStyle name="Вывод 2 5 2 3" xfId="40077"/>
    <cellStyle name="Вывод 2 5 2 3 2" xfId="40078"/>
    <cellStyle name="Вывод 2 5 2 4" xfId="40079"/>
    <cellStyle name="Вывод 2 5 2 4 2" xfId="40080"/>
    <cellStyle name="Вывод 2 5 2 5" xfId="40081"/>
    <cellStyle name="Вывод 2 5 2 6" xfId="40082"/>
    <cellStyle name="Вывод 2 5 2 7" xfId="40083"/>
    <cellStyle name="Вывод 2 5 2 8" xfId="40084"/>
    <cellStyle name="Вывод 2 5 2 9" xfId="40085"/>
    <cellStyle name="Вывод 2 5 3" xfId="40086"/>
    <cellStyle name="Вывод 2 5 3 10" xfId="40087"/>
    <cellStyle name="Вывод 2 5 3 2" xfId="40088"/>
    <cellStyle name="Вывод 2 5 3 2 2" xfId="40089"/>
    <cellStyle name="Вывод 2 5 3 2 2 2" xfId="40090"/>
    <cellStyle name="Вывод 2 5 3 2 2 3" xfId="40091"/>
    <cellStyle name="Вывод 2 5 3 2 2 4" xfId="40092"/>
    <cellStyle name="Вывод 2 5 3 2 2 5" xfId="40093"/>
    <cellStyle name="Вывод 2 5 3 2 2 6" xfId="40094"/>
    <cellStyle name="Вывод 2 5 3 2 3" xfId="40095"/>
    <cellStyle name="Вывод 2 5 3 2 4" xfId="40096"/>
    <cellStyle name="Вывод 2 5 3 2 5" xfId="40097"/>
    <cellStyle name="Вывод 2 5 3 2 6" xfId="40098"/>
    <cellStyle name="Вывод 2 5 3 2 7" xfId="40099"/>
    <cellStyle name="Вывод 2 5 3 3" xfId="40100"/>
    <cellStyle name="Вывод 2 5 3 3 2" xfId="40101"/>
    <cellStyle name="Вывод 2 5 3 3 3" xfId="40102"/>
    <cellStyle name="Вывод 2 5 3 3 4" xfId="40103"/>
    <cellStyle name="Вывод 2 5 3 3 5" xfId="40104"/>
    <cellStyle name="Вывод 2 5 3 3 6" xfId="40105"/>
    <cellStyle name="Вывод 2 5 3 4" xfId="40106"/>
    <cellStyle name="Вывод 2 5 3 5" xfId="40107"/>
    <cellStyle name="Вывод 2 5 3 6" xfId="40108"/>
    <cellStyle name="Вывод 2 5 3 7" xfId="40109"/>
    <cellStyle name="Вывод 2 5 3 8" xfId="40110"/>
    <cellStyle name="Вывод 2 5 3 9" xfId="40111"/>
    <cellStyle name="Вывод 2 5 4" xfId="40112"/>
    <cellStyle name="Вывод 2 5 4 10" xfId="40113"/>
    <cellStyle name="Вывод 2 5 4 2" xfId="40114"/>
    <cellStyle name="Вывод 2 5 4 2 2" xfId="40115"/>
    <cellStyle name="Вывод 2 5 4 2 3" xfId="40116"/>
    <cellStyle name="Вывод 2 5 4 2 4" xfId="40117"/>
    <cellStyle name="Вывод 2 5 4 2 5" xfId="40118"/>
    <cellStyle name="Вывод 2 5 4 2 6" xfId="40119"/>
    <cellStyle name="Вывод 2 5 4 3" xfId="40120"/>
    <cellStyle name="Вывод 2 5 4 4" xfId="40121"/>
    <cellStyle name="Вывод 2 5 4 5" xfId="40122"/>
    <cellStyle name="Вывод 2 5 4 6" xfId="40123"/>
    <cellStyle name="Вывод 2 5 4 7" xfId="40124"/>
    <cellStyle name="Вывод 2 5 4 8" xfId="40125"/>
    <cellStyle name="Вывод 2 5 4 9" xfId="40126"/>
    <cellStyle name="Вывод 2 5 5" xfId="40127"/>
    <cellStyle name="Вывод 2 5 5 2" xfId="40128"/>
    <cellStyle name="Вывод 2 5 5 2 2" xfId="40129"/>
    <cellStyle name="Вывод 2 5 5 2 3" xfId="40130"/>
    <cellStyle name="Вывод 2 5 5 2 4" xfId="40131"/>
    <cellStyle name="Вывод 2 5 5 2 5" xfId="40132"/>
    <cellStyle name="Вывод 2 5 5 2 6" xfId="40133"/>
    <cellStyle name="Вывод 2 5 5 3" xfId="40134"/>
    <cellStyle name="Вывод 2 5 5 4" xfId="40135"/>
    <cellStyle name="Вывод 2 5 5 5" xfId="40136"/>
    <cellStyle name="Вывод 2 5 5 6" xfId="40137"/>
    <cellStyle name="Вывод 2 5 5 7" xfId="40138"/>
    <cellStyle name="Вывод 2 5 6" xfId="40139"/>
    <cellStyle name="Вывод 2 5 6 2" xfId="40140"/>
    <cellStyle name="Вывод 2 5 6 2 2" xfId="40141"/>
    <cellStyle name="Вывод 2 5 6 2 3" xfId="40142"/>
    <cellStyle name="Вывод 2 5 6 2 4" xfId="40143"/>
    <cellStyle name="Вывод 2 5 6 2 5" xfId="40144"/>
    <cellStyle name="Вывод 2 5 6 2 6" xfId="40145"/>
    <cellStyle name="Вывод 2 5 6 3" xfId="40146"/>
    <cellStyle name="Вывод 2 5 6 4" xfId="40147"/>
    <cellStyle name="Вывод 2 5 6 5" xfId="40148"/>
    <cellStyle name="Вывод 2 5 6 6" xfId="40149"/>
    <cellStyle name="Вывод 2 5 6 7" xfId="40150"/>
    <cellStyle name="Вывод 2 5 7" xfId="40151"/>
    <cellStyle name="Вывод 2 5 7 2" xfId="40152"/>
    <cellStyle name="Вывод 2 5 7 2 2" xfId="40153"/>
    <cellStyle name="Вывод 2 5 7 2 3" xfId="40154"/>
    <cellStyle name="Вывод 2 5 7 2 4" xfId="40155"/>
    <cellStyle name="Вывод 2 5 7 2 5" xfId="40156"/>
    <cellStyle name="Вывод 2 5 7 2 6" xfId="40157"/>
    <cellStyle name="Вывод 2 5 7 3" xfId="40158"/>
    <cellStyle name="Вывод 2 5 7 4" xfId="40159"/>
    <cellStyle name="Вывод 2 5 7 5" xfId="40160"/>
    <cellStyle name="Вывод 2 5 7 6" xfId="40161"/>
    <cellStyle name="Вывод 2 5 7 7" xfId="40162"/>
    <cellStyle name="Вывод 2 5 8" xfId="40163"/>
    <cellStyle name="Вывод 2 5 8 2" xfId="40164"/>
    <cellStyle name="Вывод 2 5 8 2 2" xfId="40165"/>
    <cellStyle name="Вывод 2 5 8 2 3" xfId="40166"/>
    <cellStyle name="Вывод 2 5 8 2 4" xfId="40167"/>
    <cellStyle name="Вывод 2 5 8 2 5" xfId="40168"/>
    <cellStyle name="Вывод 2 5 8 2 6" xfId="40169"/>
    <cellStyle name="Вывод 2 5 8 3" xfId="40170"/>
    <cellStyle name="Вывод 2 5 8 4" xfId="40171"/>
    <cellStyle name="Вывод 2 5 8 5" xfId="40172"/>
    <cellStyle name="Вывод 2 5 8 6" xfId="40173"/>
    <cellStyle name="Вывод 2 5 8 7" xfId="40174"/>
    <cellStyle name="Вывод 2 5 9" xfId="40175"/>
    <cellStyle name="Вывод 2 5 9 2" xfId="40176"/>
    <cellStyle name="Вывод 2 5 9 2 2" xfId="40177"/>
    <cellStyle name="Вывод 2 5 9 2 3" xfId="40178"/>
    <cellStyle name="Вывод 2 5 9 2 4" xfId="40179"/>
    <cellStyle name="Вывод 2 5 9 2 5" xfId="40180"/>
    <cellStyle name="Вывод 2 5 9 2 6" xfId="40181"/>
    <cellStyle name="Вывод 2 5 9 3" xfId="40182"/>
    <cellStyle name="Вывод 2 5 9 4" xfId="40183"/>
    <cellStyle name="Вывод 2 5 9 5" xfId="40184"/>
    <cellStyle name="Вывод 2 5 9 6" xfId="40185"/>
    <cellStyle name="Вывод 2 5 9 7" xfId="40186"/>
    <cellStyle name="Вывод 2 6" xfId="40187"/>
    <cellStyle name="Вывод 2 6 10" xfId="40188"/>
    <cellStyle name="Вывод 2 6 11" xfId="40189"/>
    <cellStyle name="Вывод 2 6 2" xfId="40190"/>
    <cellStyle name="Вывод 2 6 2 2" xfId="40191"/>
    <cellStyle name="Вывод 2 6 2 2 2" xfId="40192"/>
    <cellStyle name="Вывод 2 6 2 2 3" xfId="40193"/>
    <cellStyle name="Вывод 2 6 2 2 4" xfId="40194"/>
    <cellStyle name="Вывод 2 6 2 2 5" xfId="40195"/>
    <cellStyle name="Вывод 2 6 2 2 6" xfId="40196"/>
    <cellStyle name="Вывод 2 6 2 3" xfId="40197"/>
    <cellStyle name="Вывод 2 6 2 3 2" xfId="40198"/>
    <cellStyle name="Вывод 2 6 2 4" xfId="40199"/>
    <cellStyle name="Вывод 2 6 2 4 2" xfId="40200"/>
    <cellStyle name="Вывод 2 6 2 5" xfId="40201"/>
    <cellStyle name="Вывод 2 6 2 6" xfId="40202"/>
    <cellStyle name="Вывод 2 6 2 7" xfId="40203"/>
    <cellStyle name="Вывод 2 6 3" xfId="40204"/>
    <cellStyle name="Вывод 2 6 3 2" xfId="40205"/>
    <cellStyle name="Вывод 2 6 3 3" xfId="40206"/>
    <cellStyle name="Вывод 2 6 3 4" xfId="40207"/>
    <cellStyle name="Вывод 2 6 3 5" xfId="40208"/>
    <cellStyle name="Вывод 2 6 3 6" xfId="40209"/>
    <cellStyle name="Вывод 2 6 4" xfId="40210"/>
    <cellStyle name="Вывод 2 6 4 2" xfId="40211"/>
    <cellStyle name="Вывод 2 6 5" xfId="40212"/>
    <cellStyle name="Вывод 2 6 6" xfId="40213"/>
    <cellStyle name="Вывод 2 6 7" xfId="40214"/>
    <cellStyle name="Вывод 2 6 8" xfId="40215"/>
    <cellStyle name="Вывод 2 6 9" xfId="40216"/>
    <cellStyle name="Вывод 2 7" xfId="40217"/>
    <cellStyle name="Вывод 2 7 10" xfId="40218"/>
    <cellStyle name="Вывод 2 7 2" xfId="40219"/>
    <cellStyle name="Вывод 2 7 2 2" xfId="40220"/>
    <cellStyle name="Вывод 2 7 2 3" xfId="40221"/>
    <cellStyle name="Вывод 2 7 2 4" xfId="40222"/>
    <cellStyle name="Вывод 2 7 2 5" xfId="40223"/>
    <cellStyle name="Вывод 2 7 2 6" xfId="40224"/>
    <cellStyle name="Вывод 2 7 3" xfId="40225"/>
    <cellStyle name="Вывод 2 7 3 2" xfId="40226"/>
    <cellStyle name="Вывод 2 7 4" xfId="40227"/>
    <cellStyle name="Вывод 2 7 4 2" xfId="40228"/>
    <cellStyle name="Вывод 2 7 5" xfId="40229"/>
    <cellStyle name="Вывод 2 7 6" xfId="40230"/>
    <cellStyle name="Вывод 2 7 7" xfId="40231"/>
    <cellStyle name="Вывод 2 7 8" xfId="40232"/>
    <cellStyle name="Вывод 2 7 9" xfId="40233"/>
    <cellStyle name="Вывод 2 8" xfId="40234"/>
    <cellStyle name="Вывод 2 8 10" xfId="40235"/>
    <cellStyle name="Вывод 2 8 2" xfId="40236"/>
    <cellStyle name="Вывод 2 8 2 2" xfId="40237"/>
    <cellStyle name="Вывод 2 8 2 2 2" xfId="40238"/>
    <cellStyle name="Вывод 2 8 2 2 3" xfId="40239"/>
    <cellStyle name="Вывод 2 8 2 2 4" xfId="40240"/>
    <cellStyle name="Вывод 2 8 2 2 5" xfId="40241"/>
    <cellStyle name="Вывод 2 8 2 2 6" xfId="40242"/>
    <cellStyle name="Вывод 2 8 2 3" xfId="40243"/>
    <cellStyle name="Вывод 2 8 2 4" xfId="40244"/>
    <cellStyle name="Вывод 2 8 2 5" xfId="40245"/>
    <cellStyle name="Вывод 2 8 2 6" xfId="40246"/>
    <cellStyle name="Вывод 2 8 2 7" xfId="40247"/>
    <cellStyle name="Вывод 2 8 3" xfId="40248"/>
    <cellStyle name="Вывод 2 8 3 2" xfId="40249"/>
    <cellStyle name="Вывод 2 8 3 3" xfId="40250"/>
    <cellStyle name="Вывод 2 8 3 4" xfId="40251"/>
    <cellStyle name="Вывод 2 8 3 5" xfId="40252"/>
    <cellStyle name="Вывод 2 8 3 6" xfId="40253"/>
    <cellStyle name="Вывод 2 8 4" xfId="40254"/>
    <cellStyle name="Вывод 2 8 5" xfId="40255"/>
    <cellStyle name="Вывод 2 8 6" xfId="40256"/>
    <cellStyle name="Вывод 2 8 7" xfId="40257"/>
    <cellStyle name="Вывод 2 8 8" xfId="40258"/>
    <cellStyle name="Вывод 2 8 9" xfId="40259"/>
    <cellStyle name="Вывод 2 9" xfId="40260"/>
    <cellStyle name="Вывод 2 9 2" xfId="40261"/>
    <cellStyle name="Вывод 2 9 2 2" xfId="40262"/>
    <cellStyle name="Вывод 2 9 2 3" xfId="40263"/>
    <cellStyle name="Вывод 2 9 2 4" xfId="40264"/>
    <cellStyle name="Вывод 2 9 2 5" xfId="40265"/>
    <cellStyle name="Вывод 2 9 2 6" xfId="40266"/>
    <cellStyle name="Вывод 2 9 3" xfId="40267"/>
    <cellStyle name="Вывод 2 9 4" xfId="40268"/>
    <cellStyle name="Вывод 2 9 5" xfId="40269"/>
    <cellStyle name="Вывод 2 9 6" xfId="40270"/>
    <cellStyle name="Вывод 2 9 7" xfId="40271"/>
    <cellStyle name="Вывод 2_46EE.2011(v1.0)" xfId="40272"/>
    <cellStyle name="Вывод 3" xfId="40273"/>
    <cellStyle name="Вывод 3 10" xfId="40274"/>
    <cellStyle name="Вывод 3 11" xfId="40275"/>
    <cellStyle name="Вывод 3 12" xfId="40276"/>
    <cellStyle name="Вывод 3 13" xfId="40277"/>
    <cellStyle name="Вывод 3 14" xfId="40278"/>
    <cellStyle name="Вывод 3 15" xfId="40279"/>
    <cellStyle name="Вывод 3 16" xfId="40280"/>
    <cellStyle name="Вывод 3 2" xfId="40281"/>
    <cellStyle name="Вывод 3 2 10" xfId="40282"/>
    <cellStyle name="Вывод 3 2 11" xfId="40283"/>
    <cellStyle name="Вывод 3 2 12" xfId="40284"/>
    <cellStyle name="Вывод 3 2 13" xfId="40285"/>
    <cellStyle name="Вывод 3 2 14" xfId="40286"/>
    <cellStyle name="Вывод 3 2 15" xfId="40287"/>
    <cellStyle name="Вывод 3 2 16" xfId="40288"/>
    <cellStyle name="Вывод 3 2 2" xfId="40289"/>
    <cellStyle name="Вывод 3 2 2 10" xfId="40290"/>
    <cellStyle name="Вывод 3 2 2 11" xfId="40291"/>
    <cellStyle name="Вывод 3 2 2 12" xfId="40292"/>
    <cellStyle name="Вывод 3 2 2 13" xfId="40293"/>
    <cellStyle name="Вывод 3 2 2 14" xfId="40294"/>
    <cellStyle name="Вывод 3 2 2 2" xfId="40295"/>
    <cellStyle name="Вывод 3 2 2 2 2" xfId="40296"/>
    <cellStyle name="Вывод 3 2 2 2 3" xfId="40297"/>
    <cellStyle name="Вывод 3 2 2 2 4" xfId="40298"/>
    <cellStyle name="Вывод 3 2 2 2 5" xfId="40299"/>
    <cellStyle name="Вывод 3 2 2 2 6" xfId="40300"/>
    <cellStyle name="Вывод 3 2 2 2 7" xfId="40301"/>
    <cellStyle name="Вывод 3 2 2 2 8" xfId="40302"/>
    <cellStyle name="Вывод 3 2 2 3" xfId="40303"/>
    <cellStyle name="Вывод 3 2 2 3 2" xfId="40304"/>
    <cellStyle name="Вывод 3 2 2 3 3" xfId="40305"/>
    <cellStyle name="Вывод 3 2 2 3 4" xfId="40306"/>
    <cellStyle name="Вывод 3 2 2 3 5" xfId="40307"/>
    <cellStyle name="Вывод 3 2 2 3 6" xfId="40308"/>
    <cellStyle name="Вывод 3 2 2 3 7" xfId="40309"/>
    <cellStyle name="Вывод 3 2 2 3 8" xfId="40310"/>
    <cellStyle name="Вывод 3 2 2 4" xfId="40311"/>
    <cellStyle name="Вывод 3 2 2 4 2" xfId="40312"/>
    <cellStyle name="Вывод 3 2 2 4 3" xfId="40313"/>
    <cellStyle name="Вывод 3 2 2 4 4" xfId="40314"/>
    <cellStyle name="Вывод 3 2 2 4 5" xfId="40315"/>
    <cellStyle name="Вывод 3 2 2 4 6" xfId="40316"/>
    <cellStyle name="Вывод 3 2 2 4 7" xfId="40317"/>
    <cellStyle name="Вывод 3 2 2 4 8" xfId="40318"/>
    <cellStyle name="Вывод 3 2 2 5" xfId="40319"/>
    <cellStyle name="Вывод 3 2 2 6" xfId="40320"/>
    <cellStyle name="Вывод 3 2 2 7" xfId="40321"/>
    <cellStyle name="Вывод 3 2 2 8" xfId="40322"/>
    <cellStyle name="Вывод 3 2 2 9" xfId="40323"/>
    <cellStyle name="Вывод 3 2 3" xfId="40324"/>
    <cellStyle name="Вывод 3 2 3 2" xfId="40325"/>
    <cellStyle name="Вывод 3 2 3 3" xfId="40326"/>
    <cellStyle name="Вывод 3 2 3 4" xfId="40327"/>
    <cellStyle name="Вывод 3 2 3 5" xfId="40328"/>
    <cellStyle name="Вывод 3 2 3 6" xfId="40329"/>
    <cellStyle name="Вывод 3 2 3 7" xfId="40330"/>
    <cellStyle name="Вывод 3 2 3 8" xfId="40331"/>
    <cellStyle name="Вывод 3 2 4" xfId="40332"/>
    <cellStyle name="Вывод 3 2 4 2" xfId="40333"/>
    <cellStyle name="Вывод 3 2 4 3" xfId="40334"/>
    <cellStyle name="Вывод 3 2 4 4" xfId="40335"/>
    <cellStyle name="Вывод 3 2 4 5" xfId="40336"/>
    <cellStyle name="Вывод 3 2 4 6" xfId="40337"/>
    <cellStyle name="Вывод 3 2 4 7" xfId="40338"/>
    <cellStyle name="Вывод 3 2 4 8" xfId="40339"/>
    <cellStyle name="Вывод 3 2 5" xfId="40340"/>
    <cellStyle name="Вывод 3 2 5 2" xfId="40341"/>
    <cellStyle name="Вывод 3 2 5 3" xfId="40342"/>
    <cellStyle name="Вывод 3 2 5 4" xfId="40343"/>
    <cellStyle name="Вывод 3 2 5 5" xfId="40344"/>
    <cellStyle name="Вывод 3 2 5 6" xfId="40345"/>
    <cellStyle name="Вывод 3 2 5 7" xfId="40346"/>
    <cellStyle name="Вывод 3 2 5 8" xfId="40347"/>
    <cellStyle name="Вывод 3 2 6" xfId="40348"/>
    <cellStyle name="Вывод 3 2 7" xfId="40349"/>
    <cellStyle name="Вывод 3 2 8" xfId="40350"/>
    <cellStyle name="Вывод 3 2 9" xfId="40351"/>
    <cellStyle name="Вывод 3 3" xfId="40352"/>
    <cellStyle name="Вывод 3 3 10" xfId="40353"/>
    <cellStyle name="Вывод 3 3 11" xfId="40354"/>
    <cellStyle name="Вывод 3 3 12" xfId="40355"/>
    <cellStyle name="Вывод 3 3 13" xfId="40356"/>
    <cellStyle name="Вывод 3 3 14" xfId="40357"/>
    <cellStyle name="Вывод 3 3 2" xfId="40358"/>
    <cellStyle name="Вывод 3 3 2 10" xfId="40359"/>
    <cellStyle name="Вывод 3 3 2 2" xfId="40360"/>
    <cellStyle name="Вывод 3 3 2 3" xfId="40361"/>
    <cellStyle name="Вывод 3 3 2 4" xfId="40362"/>
    <cellStyle name="Вывод 3 3 2 5" xfId="40363"/>
    <cellStyle name="Вывод 3 3 2 6" xfId="40364"/>
    <cellStyle name="Вывод 3 3 2 7" xfId="40365"/>
    <cellStyle name="Вывод 3 3 2 8" xfId="40366"/>
    <cellStyle name="Вывод 3 3 2 9" xfId="40367"/>
    <cellStyle name="Вывод 3 3 3" xfId="40368"/>
    <cellStyle name="Вывод 3 3 3 2" xfId="40369"/>
    <cellStyle name="Вывод 3 3 3 3" xfId="40370"/>
    <cellStyle name="Вывод 3 3 3 4" xfId="40371"/>
    <cellStyle name="Вывод 3 3 3 5" xfId="40372"/>
    <cellStyle name="Вывод 3 3 3 6" xfId="40373"/>
    <cellStyle name="Вывод 3 3 3 7" xfId="40374"/>
    <cellStyle name="Вывод 3 3 3 8" xfId="40375"/>
    <cellStyle name="Вывод 3 3 4" xfId="40376"/>
    <cellStyle name="Вывод 3 3 4 2" xfId="40377"/>
    <cellStyle name="Вывод 3 3 4 3" xfId="40378"/>
    <cellStyle name="Вывод 3 3 4 4" xfId="40379"/>
    <cellStyle name="Вывод 3 3 4 5" xfId="40380"/>
    <cellStyle name="Вывод 3 3 4 6" xfId="40381"/>
    <cellStyle name="Вывод 3 3 4 7" xfId="40382"/>
    <cellStyle name="Вывод 3 3 4 8" xfId="40383"/>
    <cellStyle name="Вывод 3 3 5" xfId="40384"/>
    <cellStyle name="Вывод 3 3 6" xfId="40385"/>
    <cellStyle name="Вывод 3 3 7" xfId="40386"/>
    <cellStyle name="Вывод 3 3 8" xfId="40387"/>
    <cellStyle name="Вывод 3 3 9" xfId="40388"/>
    <cellStyle name="Вывод 3 4" xfId="40389"/>
    <cellStyle name="Вывод 3 4 10" xfId="40390"/>
    <cellStyle name="Вывод 3 4 2" xfId="40391"/>
    <cellStyle name="Вывод 3 4 3" xfId="40392"/>
    <cellStyle name="Вывод 3 4 4" xfId="40393"/>
    <cellStyle name="Вывод 3 4 5" xfId="40394"/>
    <cellStyle name="Вывод 3 4 6" xfId="40395"/>
    <cellStyle name="Вывод 3 4 7" xfId="40396"/>
    <cellStyle name="Вывод 3 4 8" xfId="40397"/>
    <cellStyle name="Вывод 3 4 9" xfId="40398"/>
    <cellStyle name="Вывод 3 5" xfId="40399"/>
    <cellStyle name="Вывод 3 5 2" xfId="40400"/>
    <cellStyle name="Вывод 3 5 3" xfId="40401"/>
    <cellStyle name="Вывод 3 5 4" xfId="40402"/>
    <cellStyle name="Вывод 3 5 5" xfId="40403"/>
    <cellStyle name="Вывод 3 5 6" xfId="40404"/>
    <cellStyle name="Вывод 3 5 7" xfId="40405"/>
    <cellStyle name="Вывод 3 5 8" xfId="40406"/>
    <cellStyle name="Вывод 3 6" xfId="40407"/>
    <cellStyle name="Вывод 3 6 2" xfId="40408"/>
    <cellStyle name="Вывод 3 6 3" xfId="40409"/>
    <cellStyle name="Вывод 3 6 4" xfId="40410"/>
    <cellStyle name="Вывод 3 6 5" xfId="40411"/>
    <cellStyle name="Вывод 3 6 6" xfId="40412"/>
    <cellStyle name="Вывод 3 6 7" xfId="40413"/>
    <cellStyle name="Вывод 3 6 8" xfId="40414"/>
    <cellStyle name="Вывод 3 7" xfId="40415"/>
    <cellStyle name="Вывод 3 8" xfId="40416"/>
    <cellStyle name="Вывод 3 9" xfId="40417"/>
    <cellStyle name="Вывод 3_46EE.2011(v1.0)" xfId="40418"/>
    <cellStyle name="Вывод 4" xfId="40419"/>
    <cellStyle name="Вывод 4 10" xfId="40420"/>
    <cellStyle name="Вывод 4 11" xfId="40421"/>
    <cellStyle name="Вывод 4 12" xfId="40422"/>
    <cellStyle name="Вывод 4 13" xfId="40423"/>
    <cellStyle name="Вывод 4 14" xfId="40424"/>
    <cellStyle name="Вывод 4 15" xfId="40425"/>
    <cellStyle name="Вывод 4 16" xfId="40426"/>
    <cellStyle name="Вывод 4 2" xfId="40427"/>
    <cellStyle name="Вывод 4 2 10" xfId="40428"/>
    <cellStyle name="Вывод 4 2 11" xfId="40429"/>
    <cellStyle name="Вывод 4 2 12" xfId="40430"/>
    <cellStyle name="Вывод 4 2 13" xfId="40431"/>
    <cellStyle name="Вывод 4 2 14" xfId="40432"/>
    <cellStyle name="Вывод 4 2 15" xfId="40433"/>
    <cellStyle name="Вывод 4 2 16" xfId="40434"/>
    <cellStyle name="Вывод 4 2 2" xfId="40435"/>
    <cellStyle name="Вывод 4 2 2 10" xfId="40436"/>
    <cellStyle name="Вывод 4 2 2 11" xfId="40437"/>
    <cellStyle name="Вывод 4 2 2 12" xfId="40438"/>
    <cellStyle name="Вывод 4 2 2 13" xfId="40439"/>
    <cellStyle name="Вывод 4 2 2 14" xfId="40440"/>
    <cellStyle name="Вывод 4 2 2 2" xfId="40441"/>
    <cellStyle name="Вывод 4 2 2 2 2" xfId="40442"/>
    <cellStyle name="Вывод 4 2 2 2 3" xfId="40443"/>
    <cellStyle name="Вывод 4 2 2 2 4" xfId="40444"/>
    <cellStyle name="Вывод 4 2 2 2 5" xfId="40445"/>
    <cellStyle name="Вывод 4 2 2 2 6" xfId="40446"/>
    <cellStyle name="Вывод 4 2 2 2 7" xfId="40447"/>
    <cellStyle name="Вывод 4 2 2 2 8" xfId="40448"/>
    <cellStyle name="Вывод 4 2 2 3" xfId="40449"/>
    <cellStyle name="Вывод 4 2 2 3 2" xfId="40450"/>
    <cellStyle name="Вывод 4 2 2 3 3" xfId="40451"/>
    <cellStyle name="Вывод 4 2 2 3 4" xfId="40452"/>
    <cellStyle name="Вывод 4 2 2 3 5" xfId="40453"/>
    <cellStyle name="Вывод 4 2 2 3 6" xfId="40454"/>
    <cellStyle name="Вывод 4 2 2 3 7" xfId="40455"/>
    <cellStyle name="Вывод 4 2 2 3 8" xfId="40456"/>
    <cellStyle name="Вывод 4 2 2 4" xfId="40457"/>
    <cellStyle name="Вывод 4 2 2 4 2" xfId="40458"/>
    <cellStyle name="Вывод 4 2 2 4 3" xfId="40459"/>
    <cellStyle name="Вывод 4 2 2 4 4" xfId="40460"/>
    <cellStyle name="Вывод 4 2 2 4 5" xfId="40461"/>
    <cellStyle name="Вывод 4 2 2 4 6" xfId="40462"/>
    <cellStyle name="Вывод 4 2 2 4 7" xfId="40463"/>
    <cellStyle name="Вывод 4 2 2 4 8" xfId="40464"/>
    <cellStyle name="Вывод 4 2 2 5" xfId="40465"/>
    <cellStyle name="Вывод 4 2 2 6" xfId="40466"/>
    <cellStyle name="Вывод 4 2 2 7" xfId="40467"/>
    <cellStyle name="Вывод 4 2 2 8" xfId="40468"/>
    <cellStyle name="Вывод 4 2 2 9" xfId="40469"/>
    <cellStyle name="Вывод 4 2 3" xfId="40470"/>
    <cellStyle name="Вывод 4 2 3 2" xfId="40471"/>
    <cellStyle name="Вывод 4 2 3 3" xfId="40472"/>
    <cellStyle name="Вывод 4 2 3 4" xfId="40473"/>
    <cellStyle name="Вывод 4 2 3 5" xfId="40474"/>
    <cellStyle name="Вывод 4 2 3 6" xfId="40475"/>
    <cellStyle name="Вывод 4 2 3 7" xfId="40476"/>
    <cellStyle name="Вывод 4 2 3 8" xfId="40477"/>
    <cellStyle name="Вывод 4 2 4" xfId="40478"/>
    <cellStyle name="Вывод 4 2 4 2" xfId="40479"/>
    <cellStyle name="Вывод 4 2 4 3" xfId="40480"/>
    <cellStyle name="Вывод 4 2 4 4" xfId="40481"/>
    <cellStyle name="Вывод 4 2 4 5" xfId="40482"/>
    <cellStyle name="Вывод 4 2 4 6" xfId="40483"/>
    <cellStyle name="Вывод 4 2 4 7" xfId="40484"/>
    <cellStyle name="Вывод 4 2 4 8" xfId="40485"/>
    <cellStyle name="Вывод 4 2 5" xfId="40486"/>
    <cellStyle name="Вывод 4 2 5 2" xfId="40487"/>
    <cellStyle name="Вывод 4 2 5 3" xfId="40488"/>
    <cellStyle name="Вывод 4 2 5 4" xfId="40489"/>
    <cellStyle name="Вывод 4 2 5 5" xfId="40490"/>
    <cellStyle name="Вывод 4 2 5 6" xfId="40491"/>
    <cellStyle name="Вывод 4 2 5 7" xfId="40492"/>
    <cellStyle name="Вывод 4 2 5 8" xfId="40493"/>
    <cellStyle name="Вывод 4 2 6" xfId="40494"/>
    <cellStyle name="Вывод 4 2 7" xfId="40495"/>
    <cellStyle name="Вывод 4 2 8" xfId="40496"/>
    <cellStyle name="Вывод 4 2 9" xfId="40497"/>
    <cellStyle name="Вывод 4 3" xfId="40498"/>
    <cellStyle name="Вывод 4 3 10" xfId="40499"/>
    <cellStyle name="Вывод 4 3 11" xfId="40500"/>
    <cellStyle name="Вывод 4 3 12" xfId="40501"/>
    <cellStyle name="Вывод 4 3 13" xfId="40502"/>
    <cellStyle name="Вывод 4 3 14" xfId="40503"/>
    <cellStyle name="Вывод 4 3 2" xfId="40504"/>
    <cellStyle name="Вывод 4 3 2 2" xfId="40505"/>
    <cellStyle name="Вывод 4 3 2 3" xfId="40506"/>
    <cellStyle name="Вывод 4 3 2 4" xfId="40507"/>
    <cellStyle name="Вывод 4 3 2 5" xfId="40508"/>
    <cellStyle name="Вывод 4 3 2 6" xfId="40509"/>
    <cellStyle name="Вывод 4 3 2 7" xfId="40510"/>
    <cellStyle name="Вывод 4 3 2 8" xfId="40511"/>
    <cellStyle name="Вывод 4 3 3" xfId="40512"/>
    <cellStyle name="Вывод 4 3 3 2" xfId="40513"/>
    <cellStyle name="Вывод 4 3 3 3" xfId="40514"/>
    <cellStyle name="Вывод 4 3 3 4" xfId="40515"/>
    <cellStyle name="Вывод 4 3 3 5" xfId="40516"/>
    <cellStyle name="Вывод 4 3 3 6" xfId="40517"/>
    <cellStyle name="Вывод 4 3 3 7" xfId="40518"/>
    <cellStyle name="Вывод 4 3 3 8" xfId="40519"/>
    <cellStyle name="Вывод 4 3 4" xfId="40520"/>
    <cellStyle name="Вывод 4 3 4 2" xfId="40521"/>
    <cellStyle name="Вывод 4 3 4 3" xfId="40522"/>
    <cellStyle name="Вывод 4 3 4 4" xfId="40523"/>
    <cellStyle name="Вывод 4 3 4 5" xfId="40524"/>
    <cellStyle name="Вывод 4 3 4 6" xfId="40525"/>
    <cellStyle name="Вывод 4 3 4 7" xfId="40526"/>
    <cellStyle name="Вывод 4 3 4 8" xfId="40527"/>
    <cellStyle name="Вывод 4 3 5" xfId="40528"/>
    <cellStyle name="Вывод 4 3 6" xfId="40529"/>
    <cellStyle name="Вывод 4 3 7" xfId="40530"/>
    <cellStyle name="Вывод 4 3 8" xfId="40531"/>
    <cellStyle name="Вывод 4 3 9" xfId="40532"/>
    <cellStyle name="Вывод 4 4" xfId="40533"/>
    <cellStyle name="Вывод 4 4 2" xfId="40534"/>
    <cellStyle name="Вывод 4 4 3" xfId="40535"/>
    <cellStyle name="Вывод 4 4 4" xfId="40536"/>
    <cellStyle name="Вывод 4 4 5" xfId="40537"/>
    <cellStyle name="Вывод 4 4 6" xfId="40538"/>
    <cellStyle name="Вывод 4 4 7" xfId="40539"/>
    <cellStyle name="Вывод 4 4 8" xfId="40540"/>
    <cellStyle name="Вывод 4 5" xfId="40541"/>
    <cellStyle name="Вывод 4 5 2" xfId="40542"/>
    <cellStyle name="Вывод 4 5 3" xfId="40543"/>
    <cellStyle name="Вывод 4 5 4" xfId="40544"/>
    <cellStyle name="Вывод 4 5 5" xfId="40545"/>
    <cellStyle name="Вывод 4 5 6" xfId="40546"/>
    <cellStyle name="Вывод 4 5 7" xfId="40547"/>
    <cellStyle name="Вывод 4 5 8" xfId="40548"/>
    <cellStyle name="Вывод 4 6" xfId="40549"/>
    <cellStyle name="Вывод 4 6 2" xfId="40550"/>
    <cellStyle name="Вывод 4 6 3" xfId="40551"/>
    <cellStyle name="Вывод 4 6 4" xfId="40552"/>
    <cellStyle name="Вывод 4 6 5" xfId="40553"/>
    <cellStyle name="Вывод 4 6 6" xfId="40554"/>
    <cellStyle name="Вывод 4 6 7" xfId="40555"/>
    <cellStyle name="Вывод 4 6 8" xfId="40556"/>
    <cellStyle name="Вывод 4 7" xfId="40557"/>
    <cellStyle name="Вывод 4 8" xfId="40558"/>
    <cellStyle name="Вывод 4 9" xfId="40559"/>
    <cellStyle name="Вывод 4_46EE.2011(v1.0)" xfId="40560"/>
    <cellStyle name="Вывод 5" xfId="40561"/>
    <cellStyle name="Вывод 5 10" xfId="40562"/>
    <cellStyle name="Вывод 5 11" xfId="40563"/>
    <cellStyle name="Вывод 5 12" xfId="40564"/>
    <cellStyle name="Вывод 5 13" xfId="40565"/>
    <cellStyle name="Вывод 5 14" xfId="40566"/>
    <cellStyle name="Вывод 5 15" xfId="40567"/>
    <cellStyle name="Вывод 5 16" xfId="40568"/>
    <cellStyle name="Вывод 5 2" xfId="40569"/>
    <cellStyle name="Вывод 5 2 10" xfId="40570"/>
    <cellStyle name="Вывод 5 2 11" xfId="40571"/>
    <cellStyle name="Вывод 5 2 12" xfId="40572"/>
    <cellStyle name="Вывод 5 2 13" xfId="40573"/>
    <cellStyle name="Вывод 5 2 14" xfId="40574"/>
    <cellStyle name="Вывод 5 2 15" xfId="40575"/>
    <cellStyle name="Вывод 5 2 16" xfId="40576"/>
    <cellStyle name="Вывод 5 2 2" xfId="40577"/>
    <cellStyle name="Вывод 5 2 2 10" xfId="40578"/>
    <cellStyle name="Вывод 5 2 2 11" xfId="40579"/>
    <cellStyle name="Вывод 5 2 2 12" xfId="40580"/>
    <cellStyle name="Вывод 5 2 2 2" xfId="40581"/>
    <cellStyle name="Вывод 5 2 2 2 2" xfId="40582"/>
    <cellStyle name="Вывод 5 2 2 2 3" xfId="40583"/>
    <cellStyle name="Вывод 5 2 2 2 4" xfId="40584"/>
    <cellStyle name="Вывод 5 2 2 2 5" xfId="40585"/>
    <cellStyle name="Вывод 5 2 2 2 6" xfId="40586"/>
    <cellStyle name="Вывод 5 2 2 2 7" xfId="40587"/>
    <cellStyle name="Вывод 5 2 2 2 8" xfId="40588"/>
    <cellStyle name="Вывод 5 2 2 3" xfId="40589"/>
    <cellStyle name="Вывод 5 2 2 3 2" xfId="40590"/>
    <cellStyle name="Вывод 5 2 2 3 3" xfId="40591"/>
    <cellStyle name="Вывод 5 2 2 3 4" xfId="40592"/>
    <cellStyle name="Вывод 5 2 2 3 5" xfId="40593"/>
    <cellStyle name="Вывод 5 2 2 3 6" xfId="40594"/>
    <cellStyle name="Вывод 5 2 2 3 7" xfId="40595"/>
    <cellStyle name="Вывод 5 2 2 3 8" xfId="40596"/>
    <cellStyle name="Вывод 5 2 2 4" xfId="40597"/>
    <cellStyle name="Вывод 5 2 2 4 2" xfId="40598"/>
    <cellStyle name="Вывод 5 2 2 4 3" xfId="40599"/>
    <cellStyle name="Вывод 5 2 2 4 4" xfId="40600"/>
    <cellStyle name="Вывод 5 2 2 4 5" xfId="40601"/>
    <cellStyle name="Вывод 5 2 2 4 6" xfId="40602"/>
    <cellStyle name="Вывод 5 2 2 4 7" xfId="40603"/>
    <cellStyle name="Вывод 5 2 2 4 8" xfId="40604"/>
    <cellStyle name="Вывод 5 2 2 5" xfId="40605"/>
    <cellStyle name="Вывод 5 2 2 6" xfId="40606"/>
    <cellStyle name="Вывод 5 2 2 7" xfId="40607"/>
    <cellStyle name="Вывод 5 2 2 8" xfId="40608"/>
    <cellStyle name="Вывод 5 2 2 9" xfId="40609"/>
    <cellStyle name="Вывод 5 2 3" xfId="40610"/>
    <cellStyle name="Вывод 5 2 3 2" xfId="40611"/>
    <cellStyle name="Вывод 5 2 3 3" xfId="40612"/>
    <cellStyle name="Вывод 5 2 3 4" xfId="40613"/>
    <cellStyle name="Вывод 5 2 3 5" xfId="40614"/>
    <cellStyle name="Вывод 5 2 3 6" xfId="40615"/>
    <cellStyle name="Вывод 5 2 3 7" xfId="40616"/>
    <cellStyle name="Вывод 5 2 3 8" xfId="40617"/>
    <cellStyle name="Вывод 5 2 4" xfId="40618"/>
    <cellStyle name="Вывод 5 2 4 2" xfId="40619"/>
    <cellStyle name="Вывод 5 2 4 3" xfId="40620"/>
    <cellStyle name="Вывод 5 2 4 4" xfId="40621"/>
    <cellStyle name="Вывод 5 2 4 5" xfId="40622"/>
    <cellStyle name="Вывод 5 2 4 6" xfId="40623"/>
    <cellStyle name="Вывод 5 2 4 7" xfId="40624"/>
    <cellStyle name="Вывод 5 2 4 8" xfId="40625"/>
    <cellStyle name="Вывод 5 2 5" xfId="40626"/>
    <cellStyle name="Вывод 5 2 5 2" xfId="40627"/>
    <cellStyle name="Вывод 5 2 5 3" xfId="40628"/>
    <cellStyle name="Вывод 5 2 5 4" xfId="40629"/>
    <cellStyle name="Вывод 5 2 5 5" xfId="40630"/>
    <cellStyle name="Вывод 5 2 5 6" xfId="40631"/>
    <cellStyle name="Вывод 5 2 5 7" xfId="40632"/>
    <cellStyle name="Вывод 5 2 5 8" xfId="40633"/>
    <cellStyle name="Вывод 5 2 6" xfId="40634"/>
    <cellStyle name="Вывод 5 2 7" xfId="40635"/>
    <cellStyle name="Вывод 5 2 8" xfId="40636"/>
    <cellStyle name="Вывод 5 2 9" xfId="40637"/>
    <cellStyle name="Вывод 5 3" xfId="40638"/>
    <cellStyle name="Вывод 5 3 10" xfId="40639"/>
    <cellStyle name="Вывод 5 3 11" xfId="40640"/>
    <cellStyle name="Вывод 5 3 12" xfId="40641"/>
    <cellStyle name="Вывод 5 3 2" xfId="40642"/>
    <cellStyle name="Вывод 5 3 2 2" xfId="40643"/>
    <cellStyle name="Вывод 5 3 2 3" xfId="40644"/>
    <cellStyle name="Вывод 5 3 2 4" xfId="40645"/>
    <cellStyle name="Вывод 5 3 2 5" xfId="40646"/>
    <cellStyle name="Вывод 5 3 2 6" xfId="40647"/>
    <cellStyle name="Вывод 5 3 2 7" xfId="40648"/>
    <cellStyle name="Вывод 5 3 2 8" xfId="40649"/>
    <cellStyle name="Вывод 5 3 3" xfId="40650"/>
    <cellStyle name="Вывод 5 3 3 2" xfId="40651"/>
    <cellStyle name="Вывод 5 3 3 3" xfId="40652"/>
    <cellStyle name="Вывод 5 3 3 4" xfId="40653"/>
    <cellStyle name="Вывод 5 3 3 5" xfId="40654"/>
    <cellStyle name="Вывод 5 3 3 6" xfId="40655"/>
    <cellStyle name="Вывод 5 3 3 7" xfId="40656"/>
    <cellStyle name="Вывод 5 3 3 8" xfId="40657"/>
    <cellStyle name="Вывод 5 3 4" xfId="40658"/>
    <cellStyle name="Вывод 5 3 4 2" xfId="40659"/>
    <cellStyle name="Вывод 5 3 4 3" xfId="40660"/>
    <cellStyle name="Вывод 5 3 4 4" xfId="40661"/>
    <cellStyle name="Вывод 5 3 4 5" xfId="40662"/>
    <cellStyle name="Вывод 5 3 4 6" xfId="40663"/>
    <cellStyle name="Вывод 5 3 4 7" xfId="40664"/>
    <cellStyle name="Вывод 5 3 4 8" xfId="40665"/>
    <cellStyle name="Вывод 5 3 5" xfId="40666"/>
    <cellStyle name="Вывод 5 3 6" xfId="40667"/>
    <cellStyle name="Вывод 5 3 7" xfId="40668"/>
    <cellStyle name="Вывод 5 3 8" xfId="40669"/>
    <cellStyle name="Вывод 5 3 9" xfId="40670"/>
    <cellStyle name="Вывод 5 4" xfId="40671"/>
    <cellStyle name="Вывод 5 4 2" xfId="40672"/>
    <cellStyle name="Вывод 5 4 3" xfId="40673"/>
    <cellStyle name="Вывод 5 4 4" xfId="40674"/>
    <cellStyle name="Вывод 5 4 5" xfId="40675"/>
    <cellStyle name="Вывод 5 4 6" xfId="40676"/>
    <cellStyle name="Вывод 5 4 7" xfId="40677"/>
    <cellStyle name="Вывод 5 4 8" xfId="40678"/>
    <cellStyle name="Вывод 5 5" xfId="40679"/>
    <cellStyle name="Вывод 5 5 2" xfId="40680"/>
    <cellStyle name="Вывод 5 5 3" xfId="40681"/>
    <cellStyle name="Вывод 5 5 4" xfId="40682"/>
    <cellStyle name="Вывод 5 5 5" xfId="40683"/>
    <cellStyle name="Вывод 5 5 6" xfId="40684"/>
    <cellStyle name="Вывод 5 5 7" xfId="40685"/>
    <cellStyle name="Вывод 5 5 8" xfId="40686"/>
    <cellStyle name="Вывод 5 6" xfId="40687"/>
    <cellStyle name="Вывод 5 6 2" xfId="40688"/>
    <cellStyle name="Вывод 5 6 3" xfId="40689"/>
    <cellStyle name="Вывод 5 6 4" xfId="40690"/>
    <cellStyle name="Вывод 5 6 5" xfId="40691"/>
    <cellStyle name="Вывод 5 6 6" xfId="40692"/>
    <cellStyle name="Вывод 5 6 7" xfId="40693"/>
    <cellStyle name="Вывод 5 6 8" xfId="40694"/>
    <cellStyle name="Вывод 5 7" xfId="40695"/>
    <cellStyle name="Вывод 5 8" xfId="40696"/>
    <cellStyle name="Вывод 5 9" xfId="40697"/>
    <cellStyle name="Вывод 5_46EE.2011(v1.0)" xfId="40698"/>
    <cellStyle name="Вывод 6" xfId="40699"/>
    <cellStyle name="Вывод 6 10" xfId="40700"/>
    <cellStyle name="Вывод 6 11" xfId="40701"/>
    <cellStyle name="Вывод 6 12" xfId="40702"/>
    <cellStyle name="Вывод 6 13" xfId="40703"/>
    <cellStyle name="Вывод 6 14" xfId="40704"/>
    <cellStyle name="Вывод 6 15" xfId="40705"/>
    <cellStyle name="Вывод 6 16" xfId="40706"/>
    <cellStyle name="Вывод 6 2" xfId="40707"/>
    <cellStyle name="Вывод 6 2 10" xfId="40708"/>
    <cellStyle name="Вывод 6 2 11" xfId="40709"/>
    <cellStyle name="Вывод 6 2 12" xfId="40710"/>
    <cellStyle name="Вывод 6 2 13" xfId="40711"/>
    <cellStyle name="Вывод 6 2 14" xfId="40712"/>
    <cellStyle name="Вывод 6 2 15" xfId="40713"/>
    <cellStyle name="Вывод 6 2 2" xfId="40714"/>
    <cellStyle name="Вывод 6 2 2 2" xfId="40715"/>
    <cellStyle name="Вывод 6 2 2 3" xfId="40716"/>
    <cellStyle name="Вывод 6 2 2 4" xfId="40717"/>
    <cellStyle name="Вывод 6 2 2 5" xfId="40718"/>
    <cellStyle name="Вывод 6 2 2 6" xfId="40719"/>
    <cellStyle name="Вывод 6 2 2 7" xfId="40720"/>
    <cellStyle name="Вывод 6 2 2 8" xfId="40721"/>
    <cellStyle name="Вывод 6 2 3" xfId="40722"/>
    <cellStyle name="Вывод 6 2 3 2" xfId="40723"/>
    <cellStyle name="Вывод 6 2 3 3" xfId="40724"/>
    <cellStyle name="Вывод 6 2 3 4" xfId="40725"/>
    <cellStyle name="Вывод 6 2 3 5" xfId="40726"/>
    <cellStyle name="Вывод 6 2 3 6" xfId="40727"/>
    <cellStyle name="Вывод 6 2 3 7" xfId="40728"/>
    <cellStyle name="Вывод 6 2 3 8" xfId="40729"/>
    <cellStyle name="Вывод 6 2 4" xfId="40730"/>
    <cellStyle name="Вывод 6 2 4 2" xfId="40731"/>
    <cellStyle name="Вывод 6 2 4 3" xfId="40732"/>
    <cellStyle name="Вывод 6 2 4 4" xfId="40733"/>
    <cellStyle name="Вывод 6 2 4 5" xfId="40734"/>
    <cellStyle name="Вывод 6 2 4 6" xfId="40735"/>
    <cellStyle name="Вывод 6 2 4 7" xfId="40736"/>
    <cellStyle name="Вывод 6 2 4 8" xfId="40737"/>
    <cellStyle name="Вывод 6 2 5" xfId="40738"/>
    <cellStyle name="Вывод 6 2 6" xfId="40739"/>
    <cellStyle name="Вывод 6 2 7" xfId="40740"/>
    <cellStyle name="Вывод 6 2 8" xfId="40741"/>
    <cellStyle name="Вывод 6 2 9" xfId="40742"/>
    <cellStyle name="Вывод 6 3" xfId="40743"/>
    <cellStyle name="Вывод 6 3 2" xfId="40744"/>
    <cellStyle name="Вывод 6 3 3" xfId="40745"/>
    <cellStyle name="Вывод 6 3 4" xfId="40746"/>
    <cellStyle name="Вывод 6 3 5" xfId="40747"/>
    <cellStyle name="Вывод 6 3 6" xfId="40748"/>
    <cellStyle name="Вывод 6 3 7" xfId="40749"/>
    <cellStyle name="Вывод 6 3 8" xfId="40750"/>
    <cellStyle name="Вывод 6 4" xfId="40751"/>
    <cellStyle name="Вывод 6 4 2" xfId="40752"/>
    <cellStyle name="Вывод 6 4 3" xfId="40753"/>
    <cellStyle name="Вывод 6 4 4" xfId="40754"/>
    <cellStyle name="Вывод 6 4 5" xfId="40755"/>
    <cellStyle name="Вывод 6 4 6" xfId="40756"/>
    <cellStyle name="Вывод 6 4 7" xfId="40757"/>
    <cellStyle name="Вывод 6 4 8" xfId="40758"/>
    <cellStyle name="Вывод 6 5" xfId="40759"/>
    <cellStyle name="Вывод 6 5 2" xfId="40760"/>
    <cellStyle name="Вывод 6 5 3" xfId="40761"/>
    <cellStyle name="Вывод 6 5 4" xfId="40762"/>
    <cellStyle name="Вывод 6 5 5" xfId="40763"/>
    <cellStyle name="Вывод 6 5 6" xfId="40764"/>
    <cellStyle name="Вывод 6 5 7" xfId="40765"/>
    <cellStyle name="Вывод 6 5 8" xfId="40766"/>
    <cellStyle name="Вывод 6 6" xfId="40767"/>
    <cellStyle name="Вывод 6 7" xfId="40768"/>
    <cellStyle name="Вывод 6 8" xfId="40769"/>
    <cellStyle name="Вывод 6 9" xfId="40770"/>
    <cellStyle name="Вывод 6_46EE.2011(v1.0)" xfId="40771"/>
    <cellStyle name="Вывод 7" xfId="40772"/>
    <cellStyle name="Вывод 7 10" xfId="40773"/>
    <cellStyle name="Вывод 7 11" xfId="40774"/>
    <cellStyle name="Вывод 7 12" xfId="40775"/>
    <cellStyle name="Вывод 7 13" xfId="40776"/>
    <cellStyle name="Вывод 7 14" xfId="40777"/>
    <cellStyle name="Вывод 7 15" xfId="40778"/>
    <cellStyle name="Вывод 7 16" xfId="40779"/>
    <cellStyle name="Вывод 7 2" xfId="40780"/>
    <cellStyle name="Вывод 7 2 10" xfId="40781"/>
    <cellStyle name="Вывод 7 2 11" xfId="40782"/>
    <cellStyle name="Вывод 7 2 12" xfId="40783"/>
    <cellStyle name="Вывод 7 2 13" xfId="40784"/>
    <cellStyle name="Вывод 7 2 14" xfId="40785"/>
    <cellStyle name="Вывод 7 2 15" xfId="40786"/>
    <cellStyle name="Вывод 7 2 2" xfId="40787"/>
    <cellStyle name="Вывод 7 2 2 2" xfId="40788"/>
    <cellStyle name="Вывод 7 2 2 3" xfId="40789"/>
    <cellStyle name="Вывод 7 2 2 4" xfId="40790"/>
    <cellStyle name="Вывод 7 2 2 5" xfId="40791"/>
    <cellStyle name="Вывод 7 2 2 6" xfId="40792"/>
    <cellStyle name="Вывод 7 2 2 7" xfId="40793"/>
    <cellStyle name="Вывод 7 2 2 8" xfId="40794"/>
    <cellStyle name="Вывод 7 2 3" xfId="40795"/>
    <cellStyle name="Вывод 7 2 3 2" xfId="40796"/>
    <cellStyle name="Вывод 7 2 3 3" xfId="40797"/>
    <cellStyle name="Вывод 7 2 3 4" xfId="40798"/>
    <cellStyle name="Вывод 7 2 3 5" xfId="40799"/>
    <cellStyle name="Вывод 7 2 3 6" xfId="40800"/>
    <cellStyle name="Вывод 7 2 3 7" xfId="40801"/>
    <cellStyle name="Вывод 7 2 3 8" xfId="40802"/>
    <cellStyle name="Вывод 7 2 4" xfId="40803"/>
    <cellStyle name="Вывод 7 2 4 2" xfId="40804"/>
    <cellStyle name="Вывод 7 2 4 3" xfId="40805"/>
    <cellStyle name="Вывод 7 2 4 4" xfId="40806"/>
    <cellStyle name="Вывод 7 2 4 5" xfId="40807"/>
    <cellStyle name="Вывод 7 2 4 6" xfId="40808"/>
    <cellStyle name="Вывод 7 2 4 7" xfId="40809"/>
    <cellStyle name="Вывод 7 2 4 8" xfId="40810"/>
    <cellStyle name="Вывод 7 2 5" xfId="40811"/>
    <cellStyle name="Вывод 7 2 6" xfId="40812"/>
    <cellStyle name="Вывод 7 2 7" xfId="40813"/>
    <cellStyle name="Вывод 7 2 8" xfId="40814"/>
    <cellStyle name="Вывод 7 2 9" xfId="40815"/>
    <cellStyle name="Вывод 7 3" xfId="40816"/>
    <cellStyle name="Вывод 7 3 2" xfId="40817"/>
    <cellStyle name="Вывод 7 3 3" xfId="40818"/>
    <cellStyle name="Вывод 7 3 4" xfId="40819"/>
    <cellStyle name="Вывод 7 3 5" xfId="40820"/>
    <cellStyle name="Вывод 7 3 6" xfId="40821"/>
    <cellStyle name="Вывод 7 3 7" xfId="40822"/>
    <cellStyle name="Вывод 7 3 8" xfId="40823"/>
    <cellStyle name="Вывод 7 4" xfId="40824"/>
    <cellStyle name="Вывод 7 4 2" xfId="40825"/>
    <cellStyle name="Вывод 7 4 3" xfId="40826"/>
    <cellStyle name="Вывод 7 4 4" xfId="40827"/>
    <cellStyle name="Вывод 7 4 5" xfId="40828"/>
    <cellStyle name="Вывод 7 4 6" xfId="40829"/>
    <cellStyle name="Вывод 7 4 7" xfId="40830"/>
    <cellStyle name="Вывод 7 4 8" xfId="40831"/>
    <cellStyle name="Вывод 7 5" xfId="40832"/>
    <cellStyle name="Вывод 7 5 2" xfId="40833"/>
    <cellStyle name="Вывод 7 5 3" xfId="40834"/>
    <cellStyle name="Вывод 7 5 4" xfId="40835"/>
    <cellStyle name="Вывод 7 5 5" xfId="40836"/>
    <cellStyle name="Вывод 7 5 6" xfId="40837"/>
    <cellStyle name="Вывод 7 5 7" xfId="40838"/>
    <cellStyle name="Вывод 7 5 8" xfId="40839"/>
    <cellStyle name="Вывод 7 6" xfId="40840"/>
    <cellStyle name="Вывод 7 7" xfId="40841"/>
    <cellStyle name="Вывод 7 8" xfId="40842"/>
    <cellStyle name="Вывод 7 9" xfId="40843"/>
    <cellStyle name="Вывод 7_46EE.2011(v1.0)" xfId="40844"/>
    <cellStyle name="Вывод 8" xfId="40845"/>
    <cellStyle name="Вывод 8 10" xfId="40846"/>
    <cellStyle name="Вывод 8 11" xfId="40847"/>
    <cellStyle name="Вывод 8 12" xfId="40848"/>
    <cellStyle name="Вывод 8 13" xfId="40849"/>
    <cellStyle name="Вывод 8 14" xfId="40850"/>
    <cellStyle name="Вывод 8 15" xfId="40851"/>
    <cellStyle name="Вывод 8 16" xfId="40852"/>
    <cellStyle name="Вывод 8 2" xfId="40853"/>
    <cellStyle name="Вывод 8 2 10" xfId="40854"/>
    <cellStyle name="Вывод 8 2 11" xfId="40855"/>
    <cellStyle name="Вывод 8 2 12" xfId="40856"/>
    <cellStyle name="Вывод 8 2 13" xfId="40857"/>
    <cellStyle name="Вывод 8 2 14" xfId="40858"/>
    <cellStyle name="Вывод 8 2 15" xfId="40859"/>
    <cellStyle name="Вывод 8 2 2" xfId="40860"/>
    <cellStyle name="Вывод 8 2 2 2" xfId="40861"/>
    <cellStyle name="Вывод 8 2 2 3" xfId="40862"/>
    <cellStyle name="Вывод 8 2 2 4" xfId="40863"/>
    <cellStyle name="Вывод 8 2 2 5" xfId="40864"/>
    <cellStyle name="Вывод 8 2 2 6" xfId="40865"/>
    <cellStyle name="Вывод 8 2 2 7" xfId="40866"/>
    <cellStyle name="Вывод 8 2 2 8" xfId="40867"/>
    <cellStyle name="Вывод 8 2 3" xfId="40868"/>
    <cellStyle name="Вывод 8 2 3 2" xfId="40869"/>
    <cellStyle name="Вывод 8 2 3 3" xfId="40870"/>
    <cellStyle name="Вывод 8 2 3 4" xfId="40871"/>
    <cellStyle name="Вывод 8 2 3 5" xfId="40872"/>
    <cellStyle name="Вывод 8 2 3 6" xfId="40873"/>
    <cellStyle name="Вывод 8 2 3 7" xfId="40874"/>
    <cellStyle name="Вывод 8 2 3 8" xfId="40875"/>
    <cellStyle name="Вывод 8 2 4" xfId="40876"/>
    <cellStyle name="Вывод 8 2 4 2" xfId="40877"/>
    <cellStyle name="Вывод 8 2 4 3" xfId="40878"/>
    <cellStyle name="Вывод 8 2 4 4" xfId="40879"/>
    <cellStyle name="Вывод 8 2 4 5" xfId="40880"/>
    <cellStyle name="Вывод 8 2 4 6" xfId="40881"/>
    <cellStyle name="Вывод 8 2 4 7" xfId="40882"/>
    <cellStyle name="Вывод 8 2 4 8" xfId="40883"/>
    <cellStyle name="Вывод 8 2 5" xfId="40884"/>
    <cellStyle name="Вывод 8 2 6" xfId="40885"/>
    <cellStyle name="Вывод 8 2 7" xfId="40886"/>
    <cellStyle name="Вывод 8 2 8" xfId="40887"/>
    <cellStyle name="Вывод 8 2 9" xfId="40888"/>
    <cellStyle name="Вывод 8 3" xfId="40889"/>
    <cellStyle name="Вывод 8 3 2" xfId="40890"/>
    <cellStyle name="Вывод 8 3 3" xfId="40891"/>
    <cellStyle name="Вывод 8 3 4" xfId="40892"/>
    <cellStyle name="Вывод 8 3 5" xfId="40893"/>
    <cellStyle name="Вывод 8 3 6" xfId="40894"/>
    <cellStyle name="Вывод 8 3 7" xfId="40895"/>
    <cellStyle name="Вывод 8 3 8" xfId="40896"/>
    <cellStyle name="Вывод 8 4" xfId="40897"/>
    <cellStyle name="Вывод 8 4 2" xfId="40898"/>
    <cellStyle name="Вывод 8 4 3" xfId="40899"/>
    <cellStyle name="Вывод 8 4 4" xfId="40900"/>
    <cellStyle name="Вывод 8 4 5" xfId="40901"/>
    <cellStyle name="Вывод 8 4 6" xfId="40902"/>
    <cellStyle name="Вывод 8 4 7" xfId="40903"/>
    <cellStyle name="Вывод 8 4 8" xfId="40904"/>
    <cellStyle name="Вывод 8 5" xfId="40905"/>
    <cellStyle name="Вывод 8 5 2" xfId="40906"/>
    <cellStyle name="Вывод 8 5 3" xfId="40907"/>
    <cellStyle name="Вывод 8 5 4" xfId="40908"/>
    <cellStyle name="Вывод 8 5 5" xfId="40909"/>
    <cellStyle name="Вывод 8 5 6" xfId="40910"/>
    <cellStyle name="Вывод 8 5 7" xfId="40911"/>
    <cellStyle name="Вывод 8 5 8" xfId="40912"/>
    <cellStyle name="Вывод 8 6" xfId="40913"/>
    <cellStyle name="Вывод 8 7" xfId="40914"/>
    <cellStyle name="Вывод 8 8" xfId="40915"/>
    <cellStyle name="Вывод 8 9" xfId="40916"/>
    <cellStyle name="Вывод 8_46EE.2011(v1.0)" xfId="40917"/>
    <cellStyle name="Вывод 9" xfId="40918"/>
    <cellStyle name="Вывод 9 10" xfId="40919"/>
    <cellStyle name="Вывод 9 11" xfId="40920"/>
    <cellStyle name="Вывод 9 12" xfId="40921"/>
    <cellStyle name="Вывод 9 13" xfId="40922"/>
    <cellStyle name="Вывод 9 14" xfId="40923"/>
    <cellStyle name="Вывод 9 15" xfId="40924"/>
    <cellStyle name="Вывод 9 16" xfId="40925"/>
    <cellStyle name="Вывод 9 2" xfId="40926"/>
    <cellStyle name="Вывод 9 2 10" xfId="40927"/>
    <cellStyle name="Вывод 9 2 11" xfId="40928"/>
    <cellStyle name="Вывод 9 2 12" xfId="40929"/>
    <cellStyle name="Вывод 9 2 13" xfId="40930"/>
    <cellStyle name="Вывод 9 2 14" xfId="40931"/>
    <cellStyle name="Вывод 9 2 15" xfId="40932"/>
    <cellStyle name="Вывод 9 2 2" xfId="40933"/>
    <cellStyle name="Вывод 9 2 2 2" xfId="40934"/>
    <cellStyle name="Вывод 9 2 2 3" xfId="40935"/>
    <cellStyle name="Вывод 9 2 2 4" xfId="40936"/>
    <cellStyle name="Вывод 9 2 2 5" xfId="40937"/>
    <cellStyle name="Вывод 9 2 2 6" xfId="40938"/>
    <cellStyle name="Вывод 9 2 2 7" xfId="40939"/>
    <cellStyle name="Вывод 9 2 2 8" xfId="40940"/>
    <cellStyle name="Вывод 9 2 3" xfId="40941"/>
    <cellStyle name="Вывод 9 2 3 2" xfId="40942"/>
    <cellStyle name="Вывод 9 2 3 3" xfId="40943"/>
    <cellStyle name="Вывод 9 2 3 4" xfId="40944"/>
    <cellStyle name="Вывод 9 2 3 5" xfId="40945"/>
    <cellStyle name="Вывод 9 2 3 6" xfId="40946"/>
    <cellStyle name="Вывод 9 2 3 7" xfId="40947"/>
    <cellStyle name="Вывод 9 2 3 8" xfId="40948"/>
    <cellStyle name="Вывод 9 2 4" xfId="40949"/>
    <cellStyle name="Вывод 9 2 4 2" xfId="40950"/>
    <cellStyle name="Вывод 9 2 4 3" xfId="40951"/>
    <cellStyle name="Вывод 9 2 4 4" xfId="40952"/>
    <cellStyle name="Вывод 9 2 4 5" xfId="40953"/>
    <cellStyle name="Вывод 9 2 4 6" xfId="40954"/>
    <cellStyle name="Вывод 9 2 4 7" xfId="40955"/>
    <cellStyle name="Вывод 9 2 4 8" xfId="40956"/>
    <cellStyle name="Вывод 9 2 5" xfId="40957"/>
    <cellStyle name="Вывод 9 2 6" xfId="40958"/>
    <cellStyle name="Вывод 9 2 7" xfId="40959"/>
    <cellStyle name="Вывод 9 2 8" xfId="40960"/>
    <cellStyle name="Вывод 9 2 9" xfId="40961"/>
    <cellStyle name="Вывод 9 3" xfId="40962"/>
    <cellStyle name="Вывод 9 3 2" xfId="40963"/>
    <cellStyle name="Вывод 9 3 3" xfId="40964"/>
    <cellStyle name="Вывод 9 3 4" xfId="40965"/>
    <cellStyle name="Вывод 9 3 5" xfId="40966"/>
    <cellStyle name="Вывод 9 3 6" xfId="40967"/>
    <cellStyle name="Вывод 9 3 7" xfId="40968"/>
    <cellStyle name="Вывод 9 3 8" xfId="40969"/>
    <cellStyle name="Вывод 9 4" xfId="40970"/>
    <cellStyle name="Вывод 9 4 2" xfId="40971"/>
    <cellStyle name="Вывод 9 4 3" xfId="40972"/>
    <cellStyle name="Вывод 9 4 4" xfId="40973"/>
    <cellStyle name="Вывод 9 4 5" xfId="40974"/>
    <cellStyle name="Вывод 9 4 6" xfId="40975"/>
    <cellStyle name="Вывод 9 4 7" xfId="40976"/>
    <cellStyle name="Вывод 9 4 8" xfId="40977"/>
    <cellStyle name="Вывод 9 5" xfId="40978"/>
    <cellStyle name="Вывод 9 5 2" xfId="40979"/>
    <cellStyle name="Вывод 9 5 3" xfId="40980"/>
    <cellStyle name="Вывод 9 5 4" xfId="40981"/>
    <cellStyle name="Вывод 9 5 5" xfId="40982"/>
    <cellStyle name="Вывод 9 5 6" xfId="40983"/>
    <cellStyle name="Вывод 9 5 7" xfId="40984"/>
    <cellStyle name="Вывод 9 5 8" xfId="40985"/>
    <cellStyle name="Вывод 9 6" xfId="40986"/>
    <cellStyle name="Вывод 9 7" xfId="40987"/>
    <cellStyle name="Вывод 9 8" xfId="40988"/>
    <cellStyle name="Вывод 9 9" xfId="40989"/>
    <cellStyle name="Вывод 9_46EE.2011(v1.0)" xfId="40990"/>
    <cellStyle name="Вычисление 10" xfId="40991"/>
    <cellStyle name="Вычисление 11" xfId="40992"/>
    <cellStyle name="Вычисление 2" xfId="40993"/>
    <cellStyle name="Вычисление 2 10" xfId="40994"/>
    <cellStyle name="Вычисление 2 10 2" xfId="40995"/>
    <cellStyle name="Вычисление 2 10 2 2" xfId="40996"/>
    <cellStyle name="Вычисление 2 10 2 3" xfId="40997"/>
    <cellStyle name="Вычисление 2 10 2 4" xfId="40998"/>
    <cellStyle name="Вычисление 2 10 3" xfId="40999"/>
    <cellStyle name="Вычисление 2 10 4" xfId="41000"/>
    <cellStyle name="Вычисление 2 10 5" xfId="41001"/>
    <cellStyle name="Вычисление 2 11" xfId="41002"/>
    <cellStyle name="Вычисление 2 11 2" xfId="41003"/>
    <cellStyle name="Вычисление 2 11 2 2" xfId="41004"/>
    <cellStyle name="Вычисление 2 11 2 3" xfId="41005"/>
    <cellStyle name="Вычисление 2 11 2 4" xfId="41006"/>
    <cellStyle name="Вычисление 2 11 3" xfId="41007"/>
    <cellStyle name="Вычисление 2 11 4" xfId="41008"/>
    <cellStyle name="Вычисление 2 11 5" xfId="41009"/>
    <cellStyle name="Вычисление 2 12" xfId="41010"/>
    <cellStyle name="Вычисление 2 12 2" xfId="41011"/>
    <cellStyle name="Вычисление 2 12 2 2" xfId="41012"/>
    <cellStyle name="Вычисление 2 12 2 3" xfId="41013"/>
    <cellStyle name="Вычисление 2 12 2 4" xfId="41014"/>
    <cellStyle name="Вычисление 2 12 3" xfId="41015"/>
    <cellStyle name="Вычисление 2 12 4" xfId="41016"/>
    <cellStyle name="Вычисление 2 12 5" xfId="41017"/>
    <cellStyle name="Вычисление 2 13" xfId="41018"/>
    <cellStyle name="Вычисление 2 13 2" xfId="41019"/>
    <cellStyle name="Вычисление 2 13 2 2" xfId="41020"/>
    <cellStyle name="Вычисление 2 13 2 3" xfId="41021"/>
    <cellStyle name="Вычисление 2 13 2 4" xfId="41022"/>
    <cellStyle name="Вычисление 2 13 3" xfId="41023"/>
    <cellStyle name="Вычисление 2 13 4" xfId="41024"/>
    <cellStyle name="Вычисление 2 13 5" xfId="41025"/>
    <cellStyle name="Вычисление 2 14" xfId="41026"/>
    <cellStyle name="Вычисление 2 14 2" xfId="41027"/>
    <cellStyle name="Вычисление 2 14 2 2" xfId="41028"/>
    <cellStyle name="Вычисление 2 14 2 3" xfId="41029"/>
    <cellStyle name="Вычисление 2 14 2 4" xfId="41030"/>
    <cellStyle name="Вычисление 2 14 3" xfId="41031"/>
    <cellStyle name="Вычисление 2 14 4" xfId="41032"/>
    <cellStyle name="Вычисление 2 14 5" xfId="41033"/>
    <cellStyle name="Вычисление 2 15" xfId="41034"/>
    <cellStyle name="Вычисление 2 15 2" xfId="41035"/>
    <cellStyle name="Вычисление 2 15 3" xfId="41036"/>
    <cellStyle name="Вычисление 2 15 4" xfId="41037"/>
    <cellStyle name="Вычисление 2 16" xfId="41038"/>
    <cellStyle name="Вычисление 2 16 2" xfId="41039"/>
    <cellStyle name="Вычисление 2 16 3" xfId="41040"/>
    <cellStyle name="Вычисление 2 16 4" xfId="41041"/>
    <cellStyle name="Вычисление 2 17" xfId="41042"/>
    <cellStyle name="Вычисление 2 18" xfId="41043"/>
    <cellStyle name="Вычисление 2 19" xfId="41044"/>
    <cellStyle name="Вычисление 2 2" xfId="41045"/>
    <cellStyle name="Вычисление 2 2 10" xfId="41046"/>
    <cellStyle name="Вычисление 2 2 10 2" xfId="41047"/>
    <cellStyle name="Вычисление 2 2 10 2 2" xfId="41048"/>
    <cellStyle name="Вычисление 2 2 10 2 3" xfId="41049"/>
    <cellStyle name="Вычисление 2 2 10 2 4" xfId="41050"/>
    <cellStyle name="Вычисление 2 2 10 3" xfId="41051"/>
    <cellStyle name="Вычисление 2 2 10 4" xfId="41052"/>
    <cellStyle name="Вычисление 2 2 10 5" xfId="41053"/>
    <cellStyle name="Вычисление 2 2 11" xfId="41054"/>
    <cellStyle name="Вычисление 2 2 11 2" xfId="41055"/>
    <cellStyle name="Вычисление 2 2 11 3" xfId="41056"/>
    <cellStyle name="Вычисление 2 2 11 4" xfId="41057"/>
    <cellStyle name="Вычисление 2 2 12" xfId="41058"/>
    <cellStyle name="Вычисление 2 2 12 2" xfId="41059"/>
    <cellStyle name="Вычисление 2 2 12 3" xfId="41060"/>
    <cellStyle name="Вычисление 2 2 12 4" xfId="41061"/>
    <cellStyle name="Вычисление 2 2 13" xfId="41062"/>
    <cellStyle name="Вычисление 2 2 14" xfId="41063"/>
    <cellStyle name="Вычисление 2 2 15" xfId="41064"/>
    <cellStyle name="Вычисление 2 2 2" xfId="41065"/>
    <cellStyle name="Вычисление 2 2 2 10" xfId="41066"/>
    <cellStyle name="Вычисление 2 2 2 11" xfId="41067"/>
    <cellStyle name="Вычисление 2 2 2 12" xfId="41068"/>
    <cellStyle name="Вычисление 2 2 2 13" xfId="41069"/>
    <cellStyle name="Вычисление 2 2 2 14" xfId="41070"/>
    <cellStyle name="Вычисление 2 2 2 15" xfId="41071"/>
    <cellStyle name="Вычисление 2 2 2 16" xfId="41072"/>
    <cellStyle name="Вычисление 2 2 2 2" xfId="41073"/>
    <cellStyle name="Вычисление 2 2 2 2 10" xfId="41074"/>
    <cellStyle name="Вычисление 2 2 2 2 11" xfId="41075"/>
    <cellStyle name="Вычисление 2 2 2 2 12" xfId="41076"/>
    <cellStyle name="Вычисление 2 2 2 2 13" xfId="41077"/>
    <cellStyle name="Вычисление 2 2 2 2 14" xfId="41078"/>
    <cellStyle name="Вычисление 2 2 2 2 2" xfId="41079"/>
    <cellStyle name="Вычисление 2 2 2 2 2 2" xfId="41080"/>
    <cellStyle name="Вычисление 2 2 2 2 2 3" xfId="41081"/>
    <cellStyle name="Вычисление 2 2 2 2 2 4" xfId="41082"/>
    <cellStyle name="Вычисление 2 2 2 2 2 5" xfId="41083"/>
    <cellStyle name="Вычисление 2 2 2 2 2 6" xfId="41084"/>
    <cellStyle name="Вычисление 2 2 2 2 2 7" xfId="41085"/>
    <cellStyle name="Вычисление 2 2 2 2 2 8" xfId="41086"/>
    <cellStyle name="Вычисление 2 2 2 2 3" xfId="41087"/>
    <cellStyle name="Вычисление 2 2 2 2 3 2" xfId="41088"/>
    <cellStyle name="Вычисление 2 2 2 2 3 3" xfId="41089"/>
    <cellStyle name="Вычисление 2 2 2 2 3 4" xfId="41090"/>
    <cellStyle name="Вычисление 2 2 2 2 3 5" xfId="41091"/>
    <cellStyle name="Вычисление 2 2 2 2 3 6" xfId="41092"/>
    <cellStyle name="Вычисление 2 2 2 2 3 7" xfId="41093"/>
    <cellStyle name="Вычисление 2 2 2 2 3 8" xfId="41094"/>
    <cellStyle name="Вычисление 2 2 2 2 4" xfId="41095"/>
    <cellStyle name="Вычисление 2 2 2 2 4 2" xfId="41096"/>
    <cellStyle name="Вычисление 2 2 2 2 4 3" xfId="41097"/>
    <cellStyle name="Вычисление 2 2 2 2 4 4" xfId="41098"/>
    <cellStyle name="Вычисление 2 2 2 2 4 5" xfId="41099"/>
    <cellStyle name="Вычисление 2 2 2 2 4 6" xfId="41100"/>
    <cellStyle name="Вычисление 2 2 2 2 4 7" xfId="41101"/>
    <cellStyle name="Вычисление 2 2 2 2 4 8" xfId="41102"/>
    <cellStyle name="Вычисление 2 2 2 2 5" xfId="41103"/>
    <cellStyle name="Вычисление 2 2 2 2 6" xfId="41104"/>
    <cellStyle name="Вычисление 2 2 2 2 7" xfId="41105"/>
    <cellStyle name="Вычисление 2 2 2 2 8" xfId="41106"/>
    <cellStyle name="Вычисление 2 2 2 2 9" xfId="41107"/>
    <cellStyle name="Вычисление 2 2 2 3" xfId="41108"/>
    <cellStyle name="Вычисление 2 2 2 3 2" xfId="41109"/>
    <cellStyle name="Вычисление 2 2 2 3 3" xfId="41110"/>
    <cellStyle name="Вычисление 2 2 2 3 4" xfId="41111"/>
    <cellStyle name="Вычисление 2 2 2 3 5" xfId="41112"/>
    <cellStyle name="Вычисление 2 2 2 3 6" xfId="41113"/>
    <cellStyle name="Вычисление 2 2 2 3 7" xfId="41114"/>
    <cellStyle name="Вычисление 2 2 2 3 8" xfId="41115"/>
    <cellStyle name="Вычисление 2 2 2 4" xfId="41116"/>
    <cellStyle name="Вычисление 2 2 2 4 2" xfId="41117"/>
    <cellStyle name="Вычисление 2 2 2 4 3" xfId="41118"/>
    <cellStyle name="Вычисление 2 2 2 4 4" xfId="41119"/>
    <cellStyle name="Вычисление 2 2 2 4 5" xfId="41120"/>
    <cellStyle name="Вычисление 2 2 2 4 6" xfId="41121"/>
    <cellStyle name="Вычисление 2 2 2 4 7" xfId="41122"/>
    <cellStyle name="Вычисление 2 2 2 4 8" xfId="41123"/>
    <cellStyle name="Вычисление 2 2 2 5" xfId="41124"/>
    <cellStyle name="Вычисление 2 2 2 5 2" xfId="41125"/>
    <cellStyle name="Вычисление 2 2 2 5 3" xfId="41126"/>
    <cellStyle name="Вычисление 2 2 2 5 4" xfId="41127"/>
    <cellStyle name="Вычисление 2 2 2 5 5" xfId="41128"/>
    <cellStyle name="Вычисление 2 2 2 5 6" xfId="41129"/>
    <cellStyle name="Вычисление 2 2 2 5 7" xfId="41130"/>
    <cellStyle name="Вычисление 2 2 2 5 8" xfId="41131"/>
    <cellStyle name="Вычисление 2 2 2 6" xfId="41132"/>
    <cellStyle name="Вычисление 2 2 2 7" xfId="41133"/>
    <cellStyle name="Вычисление 2 2 2 8" xfId="41134"/>
    <cellStyle name="Вычисление 2 2 2 9" xfId="41135"/>
    <cellStyle name="Вычисление 2 2 3" xfId="41136"/>
    <cellStyle name="Вычисление 2 2 3 10" xfId="41137"/>
    <cellStyle name="Вычисление 2 2 3 11" xfId="41138"/>
    <cellStyle name="Вычисление 2 2 3 12" xfId="41139"/>
    <cellStyle name="Вычисление 2 2 3 13" xfId="41140"/>
    <cellStyle name="Вычисление 2 2 3 14" xfId="41141"/>
    <cellStyle name="Вычисление 2 2 3 2" xfId="41142"/>
    <cellStyle name="Вычисление 2 2 3 2 10" xfId="41143"/>
    <cellStyle name="Вычисление 2 2 3 2 2" xfId="41144"/>
    <cellStyle name="Вычисление 2 2 3 2 2 2" xfId="41145"/>
    <cellStyle name="Вычисление 2 2 3 2 2 3" xfId="41146"/>
    <cellStyle name="Вычисление 2 2 3 2 2 4" xfId="41147"/>
    <cellStyle name="Вычисление 2 2 3 2 3" xfId="41148"/>
    <cellStyle name="Вычисление 2 2 3 2 4" xfId="41149"/>
    <cellStyle name="Вычисление 2 2 3 2 5" xfId="41150"/>
    <cellStyle name="Вычисление 2 2 3 2 6" xfId="41151"/>
    <cellStyle name="Вычисление 2 2 3 2 7" xfId="41152"/>
    <cellStyle name="Вычисление 2 2 3 2 8" xfId="41153"/>
    <cellStyle name="Вычисление 2 2 3 2 9" xfId="41154"/>
    <cellStyle name="Вычисление 2 2 3 3" xfId="41155"/>
    <cellStyle name="Вычисление 2 2 3 3 10" xfId="41156"/>
    <cellStyle name="Вычисление 2 2 3 3 2" xfId="41157"/>
    <cellStyle name="Вычисление 2 2 3 3 3" xfId="41158"/>
    <cellStyle name="Вычисление 2 2 3 3 4" xfId="41159"/>
    <cellStyle name="Вычисление 2 2 3 3 5" xfId="41160"/>
    <cellStyle name="Вычисление 2 2 3 3 6" xfId="41161"/>
    <cellStyle name="Вычисление 2 2 3 3 7" xfId="41162"/>
    <cellStyle name="Вычисление 2 2 3 3 8" xfId="41163"/>
    <cellStyle name="Вычисление 2 2 3 3 9" xfId="41164"/>
    <cellStyle name="Вычисление 2 2 3 4" xfId="41165"/>
    <cellStyle name="Вычисление 2 2 3 4 2" xfId="41166"/>
    <cellStyle name="Вычисление 2 2 3 4 3" xfId="41167"/>
    <cellStyle name="Вычисление 2 2 3 4 4" xfId="41168"/>
    <cellStyle name="Вычисление 2 2 3 4 5" xfId="41169"/>
    <cellStyle name="Вычисление 2 2 3 4 6" xfId="41170"/>
    <cellStyle name="Вычисление 2 2 3 4 7" xfId="41171"/>
    <cellStyle name="Вычисление 2 2 3 4 8" xfId="41172"/>
    <cellStyle name="Вычисление 2 2 3 5" xfId="41173"/>
    <cellStyle name="Вычисление 2 2 3 6" xfId="41174"/>
    <cellStyle name="Вычисление 2 2 3 7" xfId="41175"/>
    <cellStyle name="Вычисление 2 2 3 8" xfId="41176"/>
    <cellStyle name="Вычисление 2 2 3 9" xfId="41177"/>
    <cellStyle name="Вычисление 2 2 4" xfId="41178"/>
    <cellStyle name="Вычисление 2 2 4 10" xfId="41179"/>
    <cellStyle name="Вычисление 2 2 4 2" xfId="41180"/>
    <cellStyle name="Вычисление 2 2 4 2 2" xfId="41181"/>
    <cellStyle name="Вычисление 2 2 4 2 3" xfId="41182"/>
    <cellStyle name="Вычисление 2 2 4 2 4" xfId="41183"/>
    <cellStyle name="Вычисление 2 2 4 3" xfId="41184"/>
    <cellStyle name="Вычисление 2 2 4 4" xfId="41185"/>
    <cellStyle name="Вычисление 2 2 4 5" xfId="41186"/>
    <cellStyle name="Вычисление 2 2 4 6" xfId="41187"/>
    <cellStyle name="Вычисление 2 2 4 7" xfId="41188"/>
    <cellStyle name="Вычисление 2 2 4 8" xfId="41189"/>
    <cellStyle name="Вычисление 2 2 4 9" xfId="41190"/>
    <cellStyle name="Вычисление 2 2 5" xfId="41191"/>
    <cellStyle name="Вычисление 2 2 5 10" xfId="41192"/>
    <cellStyle name="Вычисление 2 2 5 2" xfId="41193"/>
    <cellStyle name="Вычисление 2 2 5 2 2" xfId="41194"/>
    <cellStyle name="Вычисление 2 2 5 2 3" xfId="41195"/>
    <cellStyle name="Вычисление 2 2 5 2 4" xfId="41196"/>
    <cellStyle name="Вычисление 2 2 5 3" xfId="41197"/>
    <cellStyle name="Вычисление 2 2 5 4" xfId="41198"/>
    <cellStyle name="Вычисление 2 2 5 5" xfId="41199"/>
    <cellStyle name="Вычисление 2 2 5 6" xfId="41200"/>
    <cellStyle name="Вычисление 2 2 5 7" xfId="41201"/>
    <cellStyle name="Вычисление 2 2 5 8" xfId="41202"/>
    <cellStyle name="Вычисление 2 2 5 9" xfId="41203"/>
    <cellStyle name="Вычисление 2 2 6" xfId="41204"/>
    <cellStyle name="Вычисление 2 2 6 10" xfId="41205"/>
    <cellStyle name="Вычисление 2 2 6 2" xfId="41206"/>
    <cellStyle name="Вычисление 2 2 6 2 2" xfId="41207"/>
    <cellStyle name="Вычисление 2 2 6 2 3" xfId="41208"/>
    <cellStyle name="Вычисление 2 2 6 2 4" xfId="41209"/>
    <cellStyle name="Вычисление 2 2 6 3" xfId="41210"/>
    <cellStyle name="Вычисление 2 2 6 4" xfId="41211"/>
    <cellStyle name="Вычисление 2 2 6 5" xfId="41212"/>
    <cellStyle name="Вычисление 2 2 6 6" xfId="41213"/>
    <cellStyle name="Вычисление 2 2 6 7" xfId="41214"/>
    <cellStyle name="Вычисление 2 2 6 8" xfId="41215"/>
    <cellStyle name="Вычисление 2 2 6 9" xfId="41216"/>
    <cellStyle name="Вычисление 2 2 7" xfId="41217"/>
    <cellStyle name="Вычисление 2 2 7 2" xfId="41218"/>
    <cellStyle name="Вычисление 2 2 7 2 2" xfId="41219"/>
    <cellStyle name="Вычисление 2 2 7 2 3" xfId="41220"/>
    <cellStyle name="Вычисление 2 2 7 2 4" xfId="41221"/>
    <cellStyle name="Вычисление 2 2 7 3" xfId="41222"/>
    <cellStyle name="Вычисление 2 2 7 4" xfId="41223"/>
    <cellStyle name="Вычисление 2 2 7 5" xfId="41224"/>
    <cellStyle name="Вычисление 2 2 8" xfId="41225"/>
    <cellStyle name="Вычисление 2 2 8 2" xfId="41226"/>
    <cellStyle name="Вычисление 2 2 8 2 2" xfId="41227"/>
    <cellStyle name="Вычисление 2 2 8 2 3" xfId="41228"/>
    <cellStyle name="Вычисление 2 2 8 2 4" xfId="41229"/>
    <cellStyle name="Вычисление 2 2 8 3" xfId="41230"/>
    <cellStyle name="Вычисление 2 2 8 4" xfId="41231"/>
    <cellStyle name="Вычисление 2 2 8 5" xfId="41232"/>
    <cellStyle name="Вычисление 2 2 9" xfId="41233"/>
    <cellStyle name="Вычисление 2 2 9 2" xfId="41234"/>
    <cellStyle name="Вычисление 2 2 9 2 2" xfId="41235"/>
    <cellStyle name="Вычисление 2 2 9 2 3" xfId="41236"/>
    <cellStyle name="Вычисление 2 2 9 2 4" xfId="41237"/>
    <cellStyle name="Вычисление 2 2 9 3" xfId="41238"/>
    <cellStyle name="Вычисление 2 2 9 4" xfId="41239"/>
    <cellStyle name="Вычисление 2 2 9 5" xfId="41240"/>
    <cellStyle name="Вычисление 2 3" xfId="41241"/>
    <cellStyle name="Вычисление 2 3 10" xfId="41242"/>
    <cellStyle name="Вычисление 2 3 10 2" xfId="41243"/>
    <cellStyle name="Вычисление 2 3 10 2 2" xfId="41244"/>
    <cellStyle name="Вычисление 2 3 10 2 3" xfId="41245"/>
    <cellStyle name="Вычисление 2 3 10 2 4" xfId="41246"/>
    <cellStyle name="Вычисление 2 3 10 3" xfId="41247"/>
    <cellStyle name="Вычисление 2 3 10 4" xfId="41248"/>
    <cellStyle name="Вычисление 2 3 10 5" xfId="41249"/>
    <cellStyle name="Вычисление 2 3 11" xfId="41250"/>
    <cellStyle name="Вычисление 2 3 11 2" xfId="41251"/>
    <cellStyle name="Вычисление 2 3 11 3" xfId="41252"/>
    <cellStyle name="Вычисление 2 3 11 4" xfId="41253"/>
    <cellStyle name="Вычисление 2 3 12" xfId="41254"/>
    <cellStyle name="Вычисление 2 3 12 2" xfId="41255"/>
    <cellStyle name="Вычисление 2 3 12 3" xfId="41256"/>
    <cellStyle name="Вычисление 2 3 12 4" xfId="41257"/>
    <cellStyle name="Вычисление 2 3 13" xfId="41258"/>
    <cellStyle name="Вычисление 2 3 14" xfId="41259"/>
    <cellStyle name="Вычисление 2 3 15" xfId="41260"/>
    <cellStyle name="Вычисление 2 3 2" xfId="41261"/>
    <cellStyle name="Вычисление 2 3 2 10" xfId="41262"/>
    <cellStyle name="Вычисление 2 3 2 11" xfId="41263"/>
    <cellStyle name="Вычисление 2 3 2 12" xfId="41264"/>
    <cellStyle name="Вычисление 2 3 2 13" xfId="41265"/>
    <cellStyle name="Вычисление 2 3 2 14" xfId="41266"/>
    <cellStyle name="Вычисление 2 3 2 15" xfId="41267"/>
    <cellStyle name="Вычисление 2 3 2 16" xfId="41268"/>
    <cellStyle name="Вычисление 2 3 2 2" xfId="41269"/>
    <cellStyle name="Вычисление 2 3 2 2 10" xfId="41270"/>
    <cellStyle name="Вычисление 2 3 2 2 11" xfId="41271"/>
    <cellStyle name="Вычисление 2 3 2 2 12" xfId="41272"/>
    <cellStyle name="Вычисление 2 3 2 2 13" xfId="41273"/>
    <cellStyle name="Вычисление 2 3 2 2 14" xfId="41274"/>
    <cellStyle name="Вычисление 2 3 2 2 2" xfId="41275"/>
    <cellStyle name="Вычисление 2 3 2 2 2 2" xfId="41276"/>
    <cellStyle name="Вычисление 2 3 2 2 2 3" xfId="41277"/>
    <cellStyle name="Вычисление 2 3 2 2 2 4" xfId="41278"/>
    <cellStyle name="Вычисление 2 3 2 2 2 5" xfId="41279"/>
    <cellStyle name="Вычисление 2 3 2 2 2 6" xfId="41280"/>
    <cellStyle name="Вычисление 2 3 2 2 2 7" xfId="41281"/>
    <cellStyle name="Вычисление 2 3 2 2 2 8" xfId="41282"/>
    <cellStyle name="Вычисление 2 3 2 2 3" xfId="41283"/>
    <cellStyle name="Вычисление 2 3 2 2 3 2" xfId="41284"/>
    <cellStyle name="Вычисление 2 3 2 2 3 3" xfId="41285"/>
    <cellStyle name="Вычисление 2 3 2 2 3 4" xfId="41286"/>
    <cellStyle name="Вычисление 2 3 2 2 3 5" xfId="41287"/>
    <cellStyle name="Вычисление 2 3 2 2 3 6" xfId="41288"/>
    <cellStyle name="Вычисление 2 3 2 2 3 7" xfId="41289"/>
    <cellStyle name="Вычисление 2 3 2 2 3 8" xfId="41290"/>
    <cellStyle name="Вычисление 2 3 2 2 4" xfId="41291"/>
    <cellStyle name="Вычисление 2 3 2 2 4 2" xfId="41292"/>
    <cellStyle name="Вычисление 2 3 2 2 4 3" xfId="41293"/>
    <cellStyle name="Вычисление 2 3 2 2 4 4" xfId="41294"/>
    <cellStyle name="Вычисление 2 3 2 2 4 5" xfId="41295"/>
    <cellStyle name="Вычисление 2 3 2 2 4 6" xfId="41296"/>
    <cellStyle name="Вычисление 2 3 2 2 4 7" xfId="41297"/>
    <cellStyle name="Вычисление 2 3 2 2 4 8" xfId="41298"/>
    <cellStyle name="Вычисление 2 3 2 2 5" xfId="41299"/>
    <cellStyle name="Вычисление 2 3 2 2 6" xfId="41300"/>
    <cellStyle name="Вычисление 2 3 2 2 7" xfId="41301"/>
    <cellStyle name="Вычисление 2 3 2 2 8" xfId="41302"/>
    <cellStyle name="Вычисление 2 3 2 2 9" xfId="41303"/>
    <cellStyle name="Вычисление 2 3 2 3" xfId="41304"/>
    <cellStyle name="Вычисление 2 3 2 3 2" xfId="41305"/>
    <cellStyle name="Вычисление 2 3 2 3 3" xfId="41306"/>
    <cellStyle name="Вычисление 2 3 2 3 4" xfId="41307"/>
    <cellStyle name="Вычисление 2 3 2 3 5" xfId="41308"/>
    <cellStyle name="Вычисление 2 3 2 3 6" xfId="41309"/>
    <cellStyle name="Вычисление 2 3 2 3 7" xfId="41310"/>
    <cellStyle name="Вычисление 2 3 2 3 8" xfId="41311"/>
    <cellStyle name="Вычисление 2 3 2 4" xfId="41312"/>
    <cellStyle name="Вычисление 2 3 2 4 2" xfId="41313"/>
    <cellStyle name="Вычисление 2 3 2 4 3" xfId="41314"/>
    <cellStyle name="Вычисление 2 3 2 4 4" xfId="41315"/>
    <cellStyle name="Вычисление 2 3 2 4 5" xfId="41316"/>
    <cellStyle name="Вычисление 2 3 2 4 6" xfId="41317"/>
    <cellStyle name="Вычисление 2 3 2 4 7" xfId="41318"/>
    <cellStyle name="Вычисление 2 3 2 4 8" xfId="41319"/>
    <cellStyle name="Вычисление 2 3 2 5" xfId="41320"/>
    <cellStyle name="Вычисление 2 3 2 5 2" xfId="41321"/>
    <cellStyle name="Вычисление 2 3 2 5 3" xfId="41322"/>
    <cellStyle name="Вычисление 2 3 2 5 4" xfId="41323"/>
    <cellStyle name="Вычисление 2 3 2 5 5" xfId="41324"/>
    <cellStyle name="Вычисление 2 3 2 5 6" xfId="41325"/>
    <cellStyle name="Вычисление 2 3 2 5 7" xfId="41326"/>
    <cellStyle name="Вычисление 2 3 2 5 8" xfId="41327"/>
    <cellStyle name="Вычисление 2 3 2 6" xfId="41328"/>
    <cellStyle name="Вычисление 2 3 2 7" xfId="41329"/>
    <cellStyle name="Вычисление 2 3 2 8" xfId="41330"/>
    <cellStyle name="Вычисление 2 3 2 9" xfId="41331"/>
    <cellStyle name="Вычисление 2 3 3" xfId="41332"/>
    <cellStyle name="Вычисление 2 3 3 10" xfId="41333"/>
    <cellStyle name="Вычисление 2 3 3 11" xfId="41334"/>
    <cellStyle name="Вычисление 2 3 3 12" xfId="41335"/>
    <cellStyle name="Вычисление 2 3 3 13" xfId="41336"/>
    <cellStyle name="Вычисление 2 3 3 14" xfId="41337"/>
    <cellStyle name="Вычисление 2 3 3 2" xfId="41338"/>
    <cellStyle name="Вычисление 2 3 3 2 10" xfId="41339"/>
    <cellStyle name="Вычисление 2 3 3 2 2" xfId="41340"/>
    <cellStyle name="Вычисление 2 3 3 2 2 2" xfId="41341"/>
    <cellStyle name="Вычисление 2 3 3 2 2 3" xfId="41342"/>
    <cellStyle name="Вычисление 2 3 3 2 2 4" xfId="41343"/>
    <cellStyle name="Вычисление 2 3 3 2 3" xfId="41344"/>
    <cellStyle name="Вычисление 2 3 3 2 4" xfId="41345"/>
    <cellStyle name="Вычисление 2 3 3 2 5" xfId="41346"/>
    <cellStyle name="Вычисление 2 3 3 2 6" xfId="41347"/>
    <cellStyle name="Вычисление 2 3 3 2 7" xfId="41348"/>
    <cellStyle name="Вычисление 2 3 3 2 8" xfId="41349"/>
    <cellStyle name="Вычисление 2 3 3 2 9" xfId="41350"/>
    <cellStyle name="Вычисление 2 3 3 3" xfId="41351"/>
    <cellStyle name="Вычисление 2 3 3 3 10" xfId="41352"/>
    <cellStyle name="Вычисление 2 3 3 3 2" xfId="41353"/>
    <cellStyle name="Вычисление 2 3 3 3 3" xfId="41354"/>
    <cellStyle name="Вычисление 2 3 3 3 4" xfId="41355"/>
    <cellStyle name="Вычисление 2 3 3 3 5" xfId="41356"/>
    <cellStyle name="Вычисление 2 3 3 3 6" xfId="41357"/>
    <cellStyle name="Вычисление 2 3 3 3 7" xfId="41358"/>
    <cellStyle name="Вычисление 2 3 3 3 8" xfId="41359"/>
    <cellStyle name="Вычисление 2 3 3 3 9" xfId="41360"/>
    <cellStyle name="Вычисление 2 3 3 4" xfId="41361"/>
    <cellStyle name="Вычисление 2 3 3 4 2" xfId="41362"/>
    <cellStyle name="Вычисление 2 3 3 4 3" xfId="41363"/>
    <cellStyle name="Вычисление 2 3 3 4 4" xfId="41364"/>
    <cellStyle name="Вычисление 2 3 3 4 5" xfId="41365"/>
    <cellStyle name="Вычисление 2 3 3 4 6" xfId="41366"/>
    <cellStyle name="Вычисление 2 3 3 4 7" xfId="41367"/>
    <cellStyle name="Вычисление 2 3 3 4 8" xfId="41368"/>
    <cellStyle name="Вычисление 2 3 3 5" xfId="41369"/>
    <cellStyle name="Вычисление 2 3 3 6" xfId="41370"/>
    <cellStyle name="Вычисление 2 3 3 7" xfId="41371"/>
    <cellStyle name="Вычисление 2 3 3 8" xfId="41372"/>
    <cellStyle name="Вычисление 2 3 3 9" xfId="41373"/>
    <cellStyle name="Вычисление 2 3 4" xfId="41374"/>
    <cellStyle name="Вычисление 2 3 4 10" xfId="41375"/>
    <cellStyle name="Вычисление 2 3 4 2" xfId="41376"/>
    <cellStyle name="Вычисление 2 3 4 2 2" xfId="41377"/>
    <cellStyle name="Вычисление 2 3 4 2 3" xfId="41378"/>
    <cellStyle name="Вычисление 2 3 4 2 4" xfId="41379"/>
    <cellStyle name="Вычисление 2 3 4 3" xfId="41380"/>
    <cellStyle name="Вычисление 2 3 4 4" xfId="41381"/>
    <cellStyle name="Вычисление 2 3 4 5" xfId="41382"/>
    <cellStyle name="Вычисление 2 3 4 6" xfId="41383"/>
    <cellStyle name="Вычисление 2 3 4 7" xfId="41384"/>
    <cellStyle name="Вычисление 2 3 4 8" xfId="41385"/>
    <cellStyle name="Вычисление 2 3 4 9" xfId="41386"/>
    <cellStyle name="Вычисление 2 3 5" xfId="41387"/>
    <cellStyle name="Вычисление 2 3 5 10" xfId="41388"/>
    <cellStyle name="Вычисление 2 3 5 2" xfId="41389"/>
    <cellStyle name="Вычисление 2 3 5 2 2" xfId="41390"/>
    <cellStyle name="Вычисление 2 3 5 2 3" xfId="41391"/>
    <cellStyle name="Вычисление 2 3 5 2 4" xfId="41392"/>
    <cellStyle name="Вычисление 2 3 5 3" xfId="41393"/>
    <cellStyle name="Вычисление 2 3 5 4" xfId="41394"/>
    <cellStyle name="Вычисление 2 3 5 5" xfId="41395"/>
    <cellStyle name="Вычисление 2 3 5 6" xfId="41396"/>
    <cellStyle name="Вычисление 2 3 5 7" xfId="41397"/>
    <cellStyle name="Вычисление 2 3 5 8" xfId="41398"/>
    <cellStyle name="Вычисление 2 3 5 9" xfId="41399"/>
    <cellStyle name="Вычисление 2 3 6" xfId="41400"/>
    <cellStyle name="Вычисление 2 3 6 10" xfId="41401"/>
    <cellStyle name="Вычисление 2 3 6 2" xfId="41402"/>
    <cellStyle name="Вычисление 2 3 6 2 2" xfId="41403"/>
    <cellStyle name="Вычисление 2 3 6 2 3" xfId="41404"/>
    <cellStyle name="Вычисление 2 3 6 2 4" xfId="41405"/>
    <cellStyle name="Вычисление 2 3 6 3" xfId="41406"/>
    <cellStyle name="Вычисление 2 3 6 4" xfId="41407"/>
    <cellStyle name="Вычисление 2 3 6 5" xfId="41408"/>
    <cellStyle name="Вычисление 2 3 6 6" xfId="41409"/>
    <cellStyle name="Вычисление 2 3 6 7" xfId="41410"/>
    <cellStyle name="Вычисление 2 3 6 8" xfId="41411"/>
    <cellStyle name="Вычисление 2 3 6 9" xfId="41412"/>
    <cellStyle name="Вычисление 2 3 7" xfId="41413"/>
    <cellStyle name="Вычисление 2 3 7 2" xfId="41414"/>
    <cellStyle name="Вычисление 2 3 7 2 2" xfId="41415"/>
    <cellStyle name="Вычисление 2 3 7 2 3" xfId="41416"/>
    <cellStyle name="Вычисление 2 3 7 2 4" xfId="41417"/>
    <cellStyle name="Вычисление 2 3 7 3" xfId="41418"/>
    <cellStyle name="Вычисление 2 3 7 4" xfId="41419"/>
    <cellStyle name="Вычисление 2 3 7 5" xfId="41420"/>
    <cellStyle name="Вычисление 2 3 8" xfId="41421"/>
    <cellStyle name="Вычисление 2 3 8 2" xfId="41422"/>
    <cellStyle name="Вычисление 2 3 8 2 2" xfId="41423"/>
    <cellStyle name="Вычисление 2 3 8 2 3" xfId="41424"/>
    <cellStyle name="Вычисление 2 3 8 2 4" xfId="41425"/>
    <cellStyle name="Вычисление 2 3 8 3" xfId="41426"/>
    <cellStyle name="Вычисление 2 3 8 4" xfId="41427"/>
    <cellStyle name="Вычисление 2 3 8 5" xfId="41428"/>
    <cellStyle name="Вычисление 2 3 9" xfId="41429"/>
    <cellStyle name="Вычисление 2 3 9 2" xfId="41430"/>
    <cellStyle name="Вычисление 2 3 9 2 2" xfId="41431"/>
    <cellStyle name="Вычисление 2 3 9 2 3" xfId="41432"/>
    <cellStyle name="Вычисление 2 3 9 2 4" xfId="41433"/>
    <cellStyle name="Вычисление 2 3 9 3" xfId="41434"/>
    <cellStyle name="Вычисление 2 3 9 4" xfId="41435"/>
    <cellStyle name="Вычисление 2 3 9 5" xfId="41436"/>
    <cellStyle name="Вычисление 2 4" xfId="41437"/>
    <cellStyle name="Вычисление 2 4 10" xfId="41438"/>
    <cellStyle name="Вычисление 2 4 10 2" xfId="41439"/>
    <cellStyle name="Вычисление 2 4 10 2 2" xfId="41440"/>
    <cellStyle name="Вычисление 2 4 10 2 3" xfId="41441"/>
    <cellStyle name="Вычисление 2 4 10 2 4" xfId="41442"/>
    <cellStyle name="Вычисление 2 4 10 3" xfId="41443"/>
    <cellStyle name="Вычисление 2 4 10 4" xfId="41444"/>
    <cellStyle name="Вычисление 2 4 10 5" xfId="41445"/>
    <cellStyle name="Вычисление 2 4 11" xfId="41446"/>
    <cellStyle name="Вычисление 2 4 11 2" xfId="41447"/>
    <cellStyle name="Вычисление 2 4 11 3" xfId="41448"/>
    <cellStyle name="Вычисление 2 4 11 4" xfId="41449"/>
    <cellStyle name="Вычисление 2 4 12" xfId="41450"/>
    <cellStyle name="Вычисление 2 4 12 2" xfId="41451"/>
    <cellStyle name="Вычисление 2 4 12 3" xfId="41452"/>
    <cellStyle name="Вычисление 2 4 12 4" xfId="41453"/>
    <cellStyle name="Вычисление 2 4 13" xfId="41454"/>
    <cellStyle name="Вычисление 2 4 14" xfId="41455"/>
    <cellStyle name="Вычисление 2 4 15" xfId="41456"/>
    <cellStyle name="Вычисление 2 4 16" xfId="41457"/>
    <cellStyle name="Вычисление 2 4 2" xfId="41458"/>
    <cellStyle name="Вычисление 2 4 2 10" xfId="41459"/>
    <cellStyle name="Вычисление 2 4 2 11" xfId="41460"/>
    <cellStyle name="Вычисление 2 4 2 12" xfId="41461"/>
    <cellStyle name="Вычисление 2 4 2 13" xfId="41462"/>
    <cellStyle name="Вычисление 2 4 2 14" xfId="41463"/>
    <cellStyle name="Вычисление 2 4 2 2" xfId="41464"/>
    <cellStyle name="Вычисление 2 4 2 2 10" xfId="41465"/>
    <cellStyle name="Вычисление 2 4 2 2 2" xfId="41466"/>
    <cellStyle name="Вычисление 2 4 2 2 3" xfId="41467"/>
    <cellStyle name="Вычисление 2 4 2 2 4" xfId="41468"/>
    <cellStyle name="Вычисление 2 4 2 2 5" xfId="41469"/>
    <cellStyle name="Вычисление 2 4 2 2 6" xfId="41470"/>
    <cellStyle name="Вычисление 2 4 2 2 7" xfId="41471"/>
    <cellStyle name="Вычисление 2 4 2 2 8" xfId="41472"/>
    <cellStyle name="Вычисление 2 4 2 2 9" xfId="41473"/>
    <cellStyle name="Вычисление 2 4 2 3" xfId="41474"/>
    <cellStyle name="Вычисление 2 4 2 3 2" xfId="41475"/>
    <cellStyle name="Вычисление 2 4 2 3 3" xfId="41476"/>
    <cellStyle name="Вычисление 2 4 2 3 4" xfId="41477"/>
    <cellStyle name="Вычисление 2 4 2 3 5" xfId="41478"/>
    <cellStyle name="Вычисление 2 4 2 3 6" xfId="41479"/>
    <cellStyle name="Вычисление 2 4 2 3 7" xfId="41480"/>
    <cellStyle name="Вычисление 2 4 2 3 8" xfId="41481"/>
    <cellStyle name="Вычисление 2 4 2 4" xfId="41482"/>
    <cellStyle name="Вычисление 2 4 2 4 2" xfId="41483"/>
    <cellStyle name="Вычисление 2 4 2 4 3" xfId="41484"/>
    <cellStyle name="Вычисление 2 4 2 4 4" xfId="41485"/>
    <cellStyle name="Вычисление 2 4 2 4 5" xfId="41486"/>
    <cellStyle name="Вычисление 2 4 2 4 6" xfId="41487"/>
    <cellStyle name="Вычисление 2 4 2 4 7" xfId="41488"/>
    <cellStyle name="Вычисление 2 4 2 4 8" xfId="41489"/>
    <cellStyle name="Вычисление 2 4 2 5" xfId="41490"/>
    <cellStyle name="Вычисление 2 4 2 6" xfId="41491"/>
    <cellStyle name="Вычисление 2 4 2 7" xfId="41492"/>
    <cellStyle name="Вычисление 2 4 2 8" xfId="41493"/>
    <cellStyle name="Вычисление 2 4 2 9" xfId="41494"/>
    <cellStyle name="Вычисление 2 4 3" xfId="41495"/>
    <cellStyle name="Вычисление 2 4 3 10" xfId="41496"/>
    <cellStyle name="Вычисление 2 4 3 2" xfId="41497"/>
    <cellStyle name="Вычисление 2 4 3 2 2" xfId="41498"/>
    <cellStyle name="Вычисление 2 4 3 2 2 2" xfId="41499"/>
    <cellStyle name="Вычисление 2 4 3 2 2 3" xfId="41500"/>
    <cellStyle name="Вычисление 2 4 3 2 2 4" xfId="41501"/>
    <cellStyle name="Вычисление 2 4 3 2 3" xfId="41502"/>
    <cellStyle name="Вычисление 2 4 3 2 4" xfId="41503"/>
    <cellStyle name="Вычисление 2 4 3 2 5" xfId="41504"/>
    <cellStyle name="Вычисление 2 4 3 3" xfId="41505"/>
    <cellStyle name="Вычисление 2 4 3 3 2" xfId="41506"/>
    <cellStyle name="Вычисление 2 4 3 3 3" xfId="41507"/>
    <cellStyle name="Вычисление 2 4 3 3 4" xfId="41508"/>
    <cellStyle name="Вычисление 2 4 3 4" xfId="41509"/>
    <cellStyle name="Вычисление 2 4 3 5" xfId="41510"/>
    <cellStyle name="Вычисление 2 4 3 6" xfId="41511"/>
    <cellStyle name="Вычисление 2 4 3 7" xfId="41512"/>
    <cellStyle name="Вычисление 2 4 3 8" xfId="41513"/>
    <cellStyle name="Вычисление 2 4 3 9" xfId="41514"/>
    <cellStyle name="Вычисление 2 4 4" xfId="41515"/>
    <cellStyle name="Вычисление 2 4 4 10" xfId="41516"/>
    <cellStyle name="Вычисление 2 4 4 2" xfId="41517"/>
    <cellStyle name="Вычисление 2 4 4 2 2" xfId="41518"/>
    <cellStyle name="Вычисление 2 4 4 2 3" xfId="41519"/>
    <cellStyle name="Вычисление 2 4 4 2 4" xfId="41520"/>
    <cellStyle name="Вычисление 2 4 4 3" xfId="41521"/>
    <cellStyle name="Вычисление 2 4 4 4" xfId="41522"/>
    <cellStyle name="Вычисление 2 4 4 5" xfId="41523"/>
    <cellStyle name="Вычисление 2 4 4 6" xfId="41524"/>
    <cellStyle name="Вычисление 2 4 4 7" xfId="41525"/>
    <cellStyle name="Вычисление 2 4 4 8" xfId="41526"/>
    <cellStyle name="Вычисление 2 4 4 9" xfId="41527"/>
    <cellStyle name="Вычисление 2 4 5" xfId="41528"/>
    <cellStyle name="Вычисление 2 4 5 10" xfId="41529"/>
    <cellStyle name="Вычисление 2 4 5 2" xfId="41530"/>
    <cellStyle name="Вычисление 2 4 5 2 2" xfId="41531"/>
    <cellStyle name="Вычисление 2 4 5 2 3" xfId="41532"/>
    <cellStyle name="Вычисление 2 4 5 2 4" xfId="41533"/>
    <cellStyle name="Вычисление 2 4 5 3" xfId="41534"/>
    <cellStyle name="Вычисление 2 4 5 4" xfId="41535"/>
    <cellStyle name="Вычисление 2 4 5 5" xfId="41536"/>
    <cellStyle name="Вычисление 2 4 5 6" xfId="41537"/>
    <cellStyle name="Вычисление 2 4 5 7" xfId="41538"/>
    <cellStyle name="Вычисление 2 4 5 8" xfId="41539"/>
    <cellStyle name="Вычисление 2 4 5 9" xfId="41540"/>
    <cellStyle name="Вычисление 2 4 6" xfId="41541"/>
    <cellStyle name="Вычисление 2 4 6 2" xfId="41542"/>
    <cellStyle name="Вычисление 2 4 6 2 2" xfId="41543"/>
    <cellStyle name="Вычисление 2 4 6 2 3" xfId="41544"/>
    <cellStyle name="Вычисление 2 4 6 2 4" xfId="41545"/>
    <cellStyle name="Вычисление 2 4 6 3" xfId="41546"/>
    <cellStyle name="Вычисление 2 4 6 4" xfId="41547"/>
    <cellStyle name="Вычисление 2 4 6 5" xfId="41548"/>
    <cellStyle name="Вычисление 2 4 7" xfId="41549"/>
    <cellStyle name="Вычисление 2 4 7 2" xfId="41550"/>
    <cellStyle name="Вычисление 2 4 7 2 2" xfId="41551"/>
    <cellStyle name="Вычисление 2 4 7 2 3" xfId="41552"/>
    <cellStyle name="Вычисление 2 4 7 2 4" xfId="41553"/>
    <cellStyle name="Вычисление 2 4 7 3" xfId="41554"/>
    <cellStyle name="Вычисление 2 4 7 4" xfId="41555"/>
    <cellStyle name="Вычисление 2 4 7 5" xfId="41556"/>
    <cellStyle name="Вычисление 2 4 8" xfId="41557"/>
    <cellStyle name="Вычисление 2 4 8 2" xfId="41558"/>
    <cellStyle name="Вычисление 2 4 8 2 2" xfId="41559"/>
    <cellStyle name="Вычисление 2 4 8 2 3" xfId="41560"/>
    <cellStyle name="Вычисление 2 4 8 2 4" xfId="41561"/>
    <cellStyle name="Вычисление 2 4 8 3" xfId="41562"/>
    <cellStyle name="Вычисление 2 4 8 4" xfId="41563"/>
    <cellStyle name="Вычисление 2 4 8 5" xfId="41564"/>
    <cellStyle name="Вычисление 2 4 9" xfId="41565"/>
    <cellStyle name="Вычисление 2 4 9 2" xfId="41566"/>
    <cellStyle name="Вычисление 2 4 9 2 2" xfId="41567"/>
    <cellStyle name="Вычисление 2 4 9 2 3" xfId="41568"/>
    <cellStyle name="Вычисление 2 4 9 2 4" xfId="41569"/>
    <cellStyle name="Вычисление 2 4 9 3" xfId="41570"/>
    <cellStyle name="Вычисление 2 4 9 4" xfId="41571"/>
    <cellStyle name="Вычисление 2 4 9 5" xfId="41572"/>
    <cellStyle name="Вычисление 2 5" xfId="41573"/>
    <cellStyle name="Вычисление 2 5 10" xfId="41574"/>
    <cellStyle name="Вычисление 2 5 10 2" xfId="41575"/>
    <cellStyle name="Вычисление 2 5 10 2 2" xfId="41576"/>
    <cellStyle name="Вычисление 2 5 10 2 3" xfId="41577"/>
    <cellStyle name="Вычисление 2 5 10 2 4" xfId="41578"/>
    <cellStyle name="Вычисление 2 5 10 3" xfId="41579"/>
    <cellStyle name="Вычисление 2 5 10 4" xfId="41580"/>
    <cellStyle name="Вычисление 2 5 10 5" xfId="41581"/>
    <cellStyle name="Вычисление 2 5 11" xfId="41582"/>
    <cellStyle name="Вычисление 2 5 11 2" xfId="41583"/>
    <cellStyle name="Вычисление 2 5 11 3" xfId="41584"/>
    <cellStyle name="Вычисление 2 5 11 4" xfId="41585"/>
    <cellStyle name="Вычисление 2 5 12" xfId="41586"/>
    <cellStyle name="Вычисление 2 5 12 2" xfId="41587"/>
    <cellStyle name="Вычисление 2 5 12 3" xfId="41588"/>
    <cellStyle name="Вычисление 2 5 12 4" xfId="41589"/>
    <cellStyle name="Вычисление 2 5 13" xfId="41590"/>
    <cellStyle name="Вычисление 2 5 14" xfId="41591"/>
    <cellStyle name="Вычисление 2 5 15" xfId="41592"/>
    <cellStyle name="Вычисление 2 5 2" xfId="41593"/>
    <cellStyle name="Вычисление 2 5 2 10" xfId="41594"/>
    <cellStyle name="Вычисление 2 5 2 2" xfId="41595"/>
    <cellStyle name="Вычисление 2 5 2 2 2" xfId="41596"/>
    <cellStyle name="Вычисление 2 5 2 2 3" xfId="41597"/>
    <cellStyle name="Вычисление 2 5 2 2 4" xfId="41598"/>
    <cellStyle name="Вычисление 2 5 2 3" xfId="41599"/>
    <cellStyle name="Вычисление 2 5 2 3 2" xfId="41600"/>
    <cellStyle name="Вычисление 2 5 2 4" xfId="41601"/>
    <cellStyle name="Вычисление 2 5 2 4 2" xfId="41602"/>
    <cellStyle name="Вычисление 2 5 2 5" xfId="41603"/>
    <cellStyle name="Вычисление 2 5 2 6" xfId="41604"/>
    <cellStyle name="Вычисление 2 5 2 7" xfId="41605"/>
    <cellStyle name="Вычисление 2 5 2 8" xfId="41606"/>
    <cellStyle name="Вычисление 2 5 2 9" xfId="41607"/>
    <cellStyle name="Вычисление 2 5 3" xfId="41608"/>
    <cellStyle name="Вычисление 2 5 3 10" xfId="41609"/>
    <cellStyle name="Вычисление 2 5 3 2" xfId="41610"/>
    <cellStyle name="Вычисление 2 5 3 2 2" xfId="41611"/>
    <cellStyle name="Вычисление 2 5 3 2 2 2" xfId="41612"/>
    <cellStyle name="Вычисление 2 5 3 2 2 3" xfId="41613"/>
    <cellStyle name="Вычисление 2 5 3 2 2 4" xfId="41614"/>
    <cellStyle name="Вычисление 2 5 3 2 3" xfId="41615"/>
    <cellStyle name="Вычисление 2 5 3 2 4" xfId="41616"/>
    <cellStyle name="Вычисление 2 5 3 2 5" xfId="41617"/>
    <cellStyle name="Вычисление 2 5 3 3" xfId="41618"/>
    <cellStyle name="Вычисление 2 5 3 3 2" xfId="41619"/>
    <cellStyle name="Вычисление 2 5 3 3 3" xfId="41620"/>
    <cellStyle name="Вычисление 2 5 3 3 4" xfId="41621"/>
    <cellStyle name="Вычисление 2 5 3 4" xfId="41622"/>
    <cellStyle name="Вычисление 2 5 3 5" xfId="41623"/>
    <cellStyle name="Вычисление 2 5 3 6" xfId="41624"/>
    <cellStyle name="Вычисление 2 5 3 7" xfId="41625"/>
    <cellStyle name="Вычисление 2 5 3 8" xfId="41626"/>
    <cellStyle name="Вычисление 2 5 3 9" xfId="41627"/>
    <cellStyle name="Вычисление 2 5 4" xfId="41628"/>
    <cellStyle name="Вычисление 2 5 4 10" xfId="41629"/>
    <cellStyle name="Вычисление 2 5 4 2" xfId="41630"/>
    <cellStyle name="Вычисление 2 5 4 2 2" xfId="41631"/>
    <cellStyle name="Вычисление 2 5 4 2 3" xfId="41632"/>
    <cellStyle name="Вычисление 2 5 4 2 4" xfId="41633"/>
    <cellStyle name="Вычисление 2 5 4 3" xfId="41634"/>
    <cellStyle name="Вычисление 2 5 4 4" xfId="41635"/>
    <cellStyle name="Вычисление 2 5 4 5" xfId="41636"/>
    <cellStyle name="Вычисление 2 5 4 6" xfId="41637"/>
    <cellStyle name="Вычисление 2 5 4 7" xfId="41638"/>
    <cellStyle name="Вычисление 2 5 4 8" xfId="41639"/>
    <cellStyle name="Вычисление 2 5 4 9" xfId="41640"/>
    <cellStyle name="Вычисление 2 5 5" xfId="41641"/>
    <cellStyle name="Вычисление 2 5 5 2" xfId="41642"/>
    <cellStyle name="Вычисление 2 5 5 2 2" xfId="41643"/>
    <cellStyle name="Вычисление 2 5 5 2 3" xfId="41644"/>
    <cellStyle name="Вычисление 2 5 5 2 4" xfId="41645"/>
    <cellStyle name="Вычисление 2 5 5 3" xfId="41646"/>
    <cellStyle name="Вычисление 2 5 5 4" xfId="41647"/>
    <cellStyle name="Вычисление 2 5 5 5" xfId="41648"/>
    <cellStyle name="Вычисление 2 5 6" xfId="41649"/>
    <cellStyle name="Вычисление 2 5 6 2" xfId="41650"/>
    <cellStyle name="Вычисление 2 5 6 2 2" xfId="41651"/>
    <cellStyle name="Вычисление 2 5 6 2 3" xfId="41652"/>
    <cellStyle name="Вычисление 2 5 6 2 4" xfId="41653"/>
    <cellStyle name="Вычисление 2 5 6 3" xfId="41654"/>
    <cellStyle name="Вычисление 2 5 6 4" xfId="41655"/>
    <cellStyle name="Вычисление 2 5 6 5" xfId="41656"/>
    <cellStyle name="Вычисление 2 5 7" xfId="41657"/>
    <cellStyle name="Вычисление 2 5 7 2" xfId="41658"/>
    <cellStyle name="Вычисление 2 5 7 2 2" xfId="41659"/>
    <cellStyle name="Вычисление 2 5 7 2 3" xfId="41660"/>
    <cellStyle name="Вычисление 2 5 7 2 4" xfId="41661"/>
    <cellStyle name="Вычисление 2 5 7 3" xfId="41662"/>
    <cellStyle name="Вычисление 2 5 7 4" xfId="41663"/>
    <cellStyle name="Вычисление 2 5 7 5" xfId="41664"/>
    <cellStyle name="Вычисление 2 5 8" xfId="41665"/>
    <cellStyle name="Вычисление 2 5 8 2" xfId="41666"/>
    <cellStyle name="Вычисление 2 5 8 2 2" xfId="41667"/>
    <cellStyle name="Вычисление 2 5 8 2 3" xfId="41668"/>
    <cellStyle name="Вычисление 2 5 8 2 4" xfId="41669"/>
    <cellStyle name="Вычисление 2 5 8 3" xfId="41670"/>
    <cellStyle name="Вычисление 2 5 8 4" xfId="41671"/>
    <cellStyle name="Вычисление 2 5 8 5" xfId="41672"/>
    <cellStyle name="Вычисление 2 5 9" xfId="41673"/>
    <cellStyle name="Вычисление 2 5 9 2" xfId="41674"/>
    <cellStyle name="Вычисление 2 5 9 2 2" xfId="41675"/>
    <cellStyle name="Вычисление 2 5 9 2 3" xfId="41676"/>
    <cellStyle name="Вычисление 2 5 9 2 4" xfId="41677"/>
    <cellStyle name="Вычисление 2 5 9 3" xfId="41678"/>
    <cellStyle name="Вычисление 2 5 9 4" xfId="41679"/>
    <cellStyle name="Вычисление 2 5 9 5" xfId="41680"/>
    <cellStyle name="Вычисление 2 6" xfId="41681"/>
    <cellStyle name="Вычисление 2 6 10" xfId="41682"/>
    <cellStyle name="Вычисление 2 6 11" xfId="41683"/>
    <cellStyle name="Вычисление 2 6 2" xfId="41684"/>
    <cellStyle name="Вычисление 2 6 2 2" xfId="41685"/>
    <cellStyle name="Вычисление 2 6 2 2 2" xfId="41686"/>
    <cellStyle name="Вычисление 2 6 2 2 3" xfId="41687"/>
    <cellStyle name="Вычисление 2 6 2 2 4" xfId="41688"/>
    <cellStyle name="Вычисление 2 6 2 3" xfId="41689"/>
    <cellStyle name="Вычисление 2 6 2 3 2" xfId="41690"/>
    <cellStyle name="Вычисление 2 6 2 4" xfId="41691"/>
    <cellStyle name="Вычисление 2 6 2 4 2" xfId="41692"/>
    <cellStyle name="Вычисление 2 6 2 5" xfId="41693"/>
    <cellStyle name="Вычисление 2 6 3" xfId="41694"/>
    <cellStyle name="Вычисление 2 6 3 2" xfId="41695"/>
    <cellStyle name="Вычисление 2 6 3 3" xfId="41696"/>
    <cellStyle name="Вычисление 2 6 3 4" xfId="41697"/>
    <cellStyle name="Вычисление 2 6 4" xfId="41698"/>
    <cellStyle name="Вычисление 2 6 4 2" xfId="41699"/>
    <cellStyle name="Вычисление 2 6 5" xfId="41700"/>
    <cellStyle name="Вычисление 2 6 6" xfId="41701"/>
    <cellStyle name="Вычисление 2 6 7" xfId="41702"/>
    <cellStyle name="Вычисление 2 6 8" xfId="41703"/>
    <cellStyle name="Вычисление 2 6 9" xfId="41704"/>
    <cellStyle name="Вычисление 2 7" xfId="41705"/>
    <cellStyle name="Вычисление 2 7 10" xfId="41706"/>
    <cellStyle name="Вычисление 2 7 2" xfId="41707"/>
    <cellStyle name="Вычисление 2 7 2 2" xfId="41708"/>
    <cellStyle name="Вычисление 2 7 2 3" xfId="41709"/>
    <cellStyle name="Вычисление 2 7 2 4" xfId="41710"/>
    <cellStyle name="Вычисление 2 7 3" xfId="41711"/>
    <cellStyle name="Вычисление 2 7 3 2" xfId="41712"/>
    <cellStyle name="Вычисление 2 7 4" xfId="41713"/>
    <cellStyle name="Вычисление 2 7 4 2" xfId="41714"/>
    <cellStyle name="Вычисление 2 7 5" xfId="41715"/>
    <cellStyle name="Вычисление 2 7 6" xfId="41716"/>
    <cellStyle name="Вычисление 2 7 7" xfId="41717"/>
    <cellStyle name="Вычисление 2 7 8" xfId="41718"/>
    <cellStyle name="Вычисление 2 7 9" xfId="41719"/>
    <cellStyle name="Вычисление 2 8" xfId="41720"/>
    <cellStyle name="Вычисление 2 8 10" xfId="41721"/>
    <cellStyle name="Вычисление 2 8 2" xfId="41722"/>
    <cellStyle name="Вычисление 2 8 2 2" xfId="41723"/>
    <cellStyle name="Вычисление 2 8 2 2 2" xfId="41724"/>
    <cellStyle name="Вычисление 2 8 2 2 3" xfId="41725"/>
    <cellStyle name="Вычисление 2 8 2 2 4" xfId="41726"/>
    <cellStyle name="Вычисление 2 8 2 3" xfId="41727"/>
    <cellStyle name="Вычисление 2 8 2 4" xfId="41728"/>
    <cellStyle name="Вычисление 2 8 2 5" xfId="41729"/>
    <cellStyle name="Вычисление 2 8 3" xfId="41730"/>
    <cellStyle name="Вычисление 2 8 3 2" xfId="41731"/>
    <cellStyle name="Вычисление 2 8 3 3" xfId="41732"/>
    <cellStyle name="Вычисление 2 8 3 4" xfId="41733"/>
    <cellStyle name="Вычисление 2 8 4" xfId="41734"/>
    <cellStyle name="Вычисление 2 8 5" xfId="41735"/>
    <cellStyle name="Вычисление 2 8 6" xfId="41736"/>
    <cellStyle name="Вычисление 2 8 7" xfId="41737"/>
    <cellStyle name="Вычисление 2 8 8" xfId="41738"/>
    <cellStyle name="Вычисление 2 8 9" xfId="41739"/>
    <cellStyle name="Вычисление 2 9" xfId="41740"/>
    <cellStyle name="Вычисление 2 9 2" xfId="41741"/>
    <cellStyle name="Вычисление 2 9 2 2" xfId="41742"/>
    <cellStyle name="Вычисление 2 9 2 3" xfId="41743"/>
    <cellStyle name="Вычисление 2 9 2 4" xfId="41744"/>
    <cellStyle name="Вычисление 2 9 3" xfId="41745"/>
    <cellStyle name="Вычисление 2 9 4" xfId="41746"/>
    <cellStyle name="Вычисление 2 9 5" xfId="41747"/>
    <cellStyle name="Вычисление 2_46EE.2011(v1.0)" xfId="41748"/>
    <cellStyle name="Вычисление 3" xfId="41749"/>
    <cellStyle name="Вычисление 3 10" xfId="41750"/>
    <cellStyle name="Вычисление 3 11" xfId="41751"/>
    <cellStyle name="Вычисление 3 12" xfId="41752"/>
    <cellStyle name="Вычисление 3 13" xfId="41753"/>
    <cellStyle name="Вычисление 3 14" xfId="41754"/>
    <cellStyle name="Вычисление 3 2" xfId="41755"/>
    <cellStyle name="Вычисление 3 2 10" xfId="41756"/>
    <cellStyle name="Вычисление 3 2 11" xfId="41757"/>
    <cellStyle name="Вычисление 3 2 12" xfId="41758"/>
    <cellStyle name="Вычисление 3 2 13" xfId="41759"/>
    <cellStyle name="Вычисление 3 2 14" xfId="41760"/>
    <cellStyle name="Вычисление 3 2 15" xfId="41761"/>
    <cellStyle name="Вычисление 3 2 16" xfId="41762"/>
    <cellStyle name="Вычисление 3 2 2" xfId="41763"/>
    <cellStyle name="Вычисление 3 2 2 10" xfId="41764"/>
    <cellStyle name="Вычисление 3 2 2 11" xfId="41765"/>
    <cellStyle name="Вычисление 3 2 2 12" xfId="41766"/>
    <cellStyle name="Вычисление 3 2 2 13" xfId="41767"/>
    <cellStyle name="Вычисление 3 2 2 14" xfId="41768"/>
    <cellStyle name="Вычисление 3 2 2 2" xfId="41769"/>
    <cellStyle name="Вычисление 3 2 2 2 2" xfId="41770"/>
    <cellStyle name="Вычисление 3 2 2 2 3" xfId="41771"/>
    <cellStyle name="Вычисление 3 2 2 2 4" xfId="41772"/>
    <cellStyle name="Вычисление 3 2 2 2 5" xfId="41773"/>
    <cellStyle name="Вычисление 3 2 2 2 6" xfId="41774"/>
    <cellStyle name="Вычисление 3 2 2 2 7" xfId="41775"/>
    <cellStyle name="Вычисление 3 2 2 2 8" xfId="41776"/>
    <cellStyle name="Вычисление 3 2 2 3" xfId="41777"/>
    <cellStyle name="Вычисление 3 2 2 3 2" xfId="41778"/>
    <cellStyle name="Вычисление 3 2 2 3 3" xfId="41779"/>
    <cellStyle name="Вычисление 3 2 2 3 4" xfId="41780"/>
    <cellStyle name="Вычисление 3 2 2 3 5" xfId="41781"/>
    <cellStyle name="Вычисление 3 2 2 3 6" xfId="41782"/>
    <cellStyle name="Вычисление 3 2 2 3 7" xfId="41783"/>
    <cellStyle name="Вычисление 3 2 2 3 8" xfId="41784"/>
    <cellStyle name="Вычисление 3 2 2 4" xfId="41785"/>
    <cellStyle name="Вычисление 3 2 2 4 2" xfId="41786"/>
    <cellStyle name="Вычисление 3 2 2 4 3" xfId="41787"/>
    <cellStyle name="Вычисление 3 2 2 4 4" xfId="41788"/>
    <cellStyle name="Вычисление 3 2 2 4 5" xfId="41789"/>
    <cellStyle name="Вычисление 3 2 2 4 6" xfId="41790"/>
    <cellStyle name="Вычисление 3 2 2 4 7" xfId="41791"/>
    <cellStyle name="Вычисление 3 2 2 4 8" xfId="41792"/>
    <cellStyle name="Вычисление 3 2 2 5" xfId="41793"/>
    <cellStyle name="Вычисление 3 2 2 6" xfId="41794"/>
    <cellStyle name="Вычисление 3 2 2 7" xfId="41795"/>
    <cellStyle name="Вычисление 3 2 2 8" xfId="41796"/>
    <cellStyle name="Вычисление 3 2 2 9" xfId="41797"/>
    <cellStyle name="Вычисление 3 2 3" xfId="41798"/>
    <cellStyle name="Вычисление 3 2 3 2" xfId="41799"/>
    <cellStyle name="Вычисление 3 2 3 3" xfId="41800"/>
    <cellStyle name="Вычисление 3 2 3 4" xfId="41801"/>
    <cellStyle name="Вычисление 3 2 3 5" xfId="41802"/>
    <cellStyle name="Вычисление 3 2 3 6" xfId="41803"/>
    <cellStyle name="Вычисление 3 2 3 7" xfId="41804"/>
    <cellStyle name="Вычисление 3 2 3 8" xfId="41805"/>
    <cellStyle name="Вычисление 3 2 4" xfId="41806"/>
    <cellStyle name="Вычисление 3 2 4 2" xfId="41807"/>
    <cellStyle name="Вычисление 3 2 4 3" xfId="41808"/>
    <cellStyle name="Вычисление 3 2 4 4" xfId="41809"/>
    <cellStyle name="Вычисление 3 2 4 5" xfId="41810"/>
    <cellStyle name="Вычисление 3 2 4 6" xfId="41811"/>
    <cellStyle name="Вычисление 3 2 4 7" xfId="41812"/>
    <cellStyle name="Вычисление 3 2 4 8" xfId="41813"/>
    <cellStyle name="Вычисление 3 2 5" xfId="41814"/>
    <cellStyle name="Вычисление 3 2 5 2" xfId="41815"/>
    <cellStyle name="Вычисление 3 2 5 3" xfId="41816"/>
    <cellStyle name="Вычисление 3 2 5 4" xfId="41817"/>
    <cellStyle name="Вычисление 3 2 5 5" xfId="41818"/>
    <cellStyle name="Вычисление 3 2 5 6" xfId="41819"/>
    <cellStyle name="Вычисление 3 2 5 7" xfId="41820"/>
    <cellStyle name="Вычисление 3 2 5 8" xfId="41821"/>
    <cellStyle name="Вычисление 3 2 6" xfId="41822"/>
    <cellStyle name="Вычисление 3 2 7" xfId="41823"/>
    <cellStyle name="Вычисление 3 2 8" xfId="41824"/>
    <cellStyle name="Вычисление 3 2 9" xfId="41825"/>
    <cellStyle name="Вычисление 3 3" xfId="41826"/>
    <cellStyle name="Вычисление 3 3 10" xfId="41827"/>
    <cellStyle name="Вычисление 3 3 11" xfId="41828"/>
    <cellStyle name="Вычисление 3 3 12" xfId="41829"/>
    <cellStyle name="Вычисление 3 3 13" xfId="41830"/>
    <cellStyle name="Вычисление 3 3 14" xfId="41831"/>
    <cellStyle name="Вычисление 3 3 2" xfId="41832"/>
    <cellStyle name="Вычисление 3 3 2 10" xfId="41833"/>
    <cellStyle name="Вычисление 3 3 2 2" xfId="41834"/>
    <cellStyle name="Вычисление 3 3 2 3" xfId="41835"/>
    <cellStyle name="Вычисление 3 3 2 4" xfId="41836"/>
    <cellStyle name="Вычисление 3 3 2 5" xfId="41837"/>
    <cellStyle name="Вычисление 3 3 2 6" xfId="41838"/>
    <cellStyle name="Вычисление 3 3 2 7" xfId="41839"/>
    <cellStyle name="Вычисление 3 3 2 8" xfId="41840"/>
    <cellStyle name="Вычисление 3 3 2 9" xfId="41841"/>
    <cellStyle name="Вычисление 3 3 3" xfId="41842"/>
    <cellStyle name="Вычисление 3 3 3 2" xfId="41843"/>
    <cellStyle name="Вычисление 3 3 3 3" xfId="41844"/>
    <cellStyle name="Вычисление 3 3 3 4" xfId="41845"/>
    <cellStyle name="Вычисление 3 3 3 5" xfId="41846"/>
    <cellStyle name="Вычисление 3 3 3 6" xfId="41847"/>
    <cellStyle name="Вычисление 3 3 3 7" xfId="41848"/>
    <cellStyle name="Вычисление 3 3 3 8" xfId="41849"/>
    <cellStyle name="Вычисление 3 3 4" xfId="41850"/>
    <cellStyle name="Вычисление 3 3 4 2" xfId="41851"/>
    <cellStyle name="Вычисление 3 3 4 3" xfId="41852"/>
    <cellStyle name="Вычисление 3 3 4 4" xfId="41853"/>
    <cellStyle name="Вычисление 3 3 4 5" xfId="41854"/>
    <cellStyle name="Вычисление 3 3 4 6" xfId="41855"/>
    <cellStyle name="Вычисление 3 3 4 7" xfId="41856"/>
    <cellStyle name="Вычисление 3 3 4 8" xfId="41857"/>
    <cellStyle name="Вычисление 3 3 5" xfId="41858"/>
    <cellStyle name="Вычисление 3 3 6" xfId="41859"/>
    <cellStyle name="Вычисление 3 3 7" xfId="41860"/>
    <cellStyle name="Вычисление 3 3 8" xfId="41861"/>
    <cellStyle name="Вычисление 3 3 9" xfId="41862"/>
    <cellStyle name="Вычисление 3 4" xfId="41863"/>
    <cellStyle name="Вычисление 3 4 10" xfId="41864"/>
    <cellStyle name="Вычисление 3 4 2" xfId="41865"/>
    <cellStyle name="Вычисление 3 4 3" xfId="41866"/>
    <cellStyle name="Вычисление 3 4 4" xfId="41867"/>
    <cellStyle name="Вычисление 3 4 5" xfId="41868"/>
    <cellStyle name="Вычисление 3 4 6" xfId="41869"/>
    <cellStyle name="Вычисление 3 4 7" xfId="41870"/>
    <cellStyle name="Вычисление 3 4 8" xfId="41871"/>
    <cellStyle name="Вычисление 3 4 9" xfId="41872"/>
    <cellStyle name="Вычисление 3 5" xfId="41873"/>
    <cellStyle name="Вычисление 3 5 2" xfId="41874"/>
    <cellStyle name="Вычисление 3 5 3" xfId="41875"/>
    <cellStyle name="Вычисление 3 5 4" xfId="41876"/>
    <cellStyle name="Вычисление 3 5 5" xfId="41877"/>
    <cellStyle name="Вычисление 3 5 6" xfId="41878"/>
    <cellStyle name="Вычисление 3 5 7" xfId="41879"/>
    <cellStyle name="Вычисление 3 5 8" xfId="41880"/>
    <cellStyle name="Вычисление 3 6" xfId="41881"/>
    <cellStyle name="Вычисление 3 6 2" xfId="41882"/>
    <cellStyle name="Вычисление 3 6 3" xfId="41883"/>
    <cellStyle name="Вычисление 3 6 4" xfId="41884"/>
    <cellStyle name="Вычисление 3 6 5" xfId="41885"/>
    <cellStyle name="Вычисление 3 6 6" xfId="41886"/>
    <cellStyle name="Вычисление 3 6 7" xfId="41887"/>
    <cellStyle name="Вычисление 3 6 8" xfId="41888"/>
    <cellStyle name="Вычисление 3 7" xfId="41889"/>
    <cellStyle name="Вычисление 3 8" xfId="41890"/>
    <cellStyle name="Вычисление 3 9" xfId="41891"/>
    <cellStyle name="Вычисление 3_46EE.2011(v1.0)" xfId="41892"/>
    <cellStyle name="Вычисление 4" xfId="41893"/>
    <cellStyle name="Вычисление 4 10" xfId="41894"/>
    <cellStyle name="Вычисление 4 11" xfId="41895"/>
    <cellStyle name="Вычисление 4 12" xfId="41896"/>
    <cellStyle name="Вычисление 4 13" xfId="41897"/>
    <cellStyle name="Вычисление 4 14" xfId="41898"/>
    <cellStyle name="Вычисление 4 2" xfId="41899"/>
    <cellStyle name="Вычисление 4 2 10" xfId="41900"/>
    <cellStyle name="Вычисление 4 2 11" xfId="41901"/>
    <cellStyle name="Вычисление 4 2 12" xfId="41902"/>
    <cellStyle name="Вычисление 4 2 13" xfId="41903"/>
    <cellStyle name="Вычисление 4 2 14" xfId="41904"/>
    <cellStyle name="Вычисление 4 2 15" xfId="41905"/>
    <cellStyle name="Вычисление 4 2 16" xfId="41906"/>
    <cellStyle name="Вычисление 4 2 2" xfId="41907"/>
    <cellStyle name="Вычисление 4 2 2 10" xfId="41908"/>
    <cellStyle name="Вычисление 4 2 2 11" xfId="41909"/>
    <cellStyle name="Вычисление 4 2 2 12" xfId="41910"/>
    <cellStyle name="Вычисление 4 2 2 13" xfId="41911"/>
    <cellStyle name="Вычисление 4 2 2 14" xfId="41912"/>
    <cellStyle name="Вычисление 4 2 2 2" xfId="41913"/>
    <cellStyle name="Вычисление 4 2 2 2 2" xfId="41914"/>
    <cellStyle name="Вычисление 4 2 2 2 3" xfId="41915"/>
    <cellStyle name="Вычисление 4 2 2 2 4" xfId="41916"/>
    <cellStyle name="Вычисление 4 2 2 2 5" xfId="41917"/>
    <cellStyle name="Вычисление 4 2 2 2 6" xfId="41918"/>
    <cellStyle name="Вычисление 4 2 2 2 7" xfId="41919"/>
    <cellStyle name="Вычисление 4 2 2 2 8" xfId="41920"/>
    <cellStyle name="Вычисление 4 2 2 3" xfId="41921"/>
    <cellStyle name="Вычисление 4 2 2 3 2" xfId="41922"/>
    <cellStyle name="Вычисление 4 2 2 3 3" xfId="41923"/>
    <cellStyle name="Вычисление 4 2 2 3 4" xfId="41924"/>
    <cellStyle name="Вычисление 4 2 2 3 5" xfId="41925"/>
    <cellStyle name="Вычисление 4 2 2 3 6" xfId="41926"/>
    <cellStyle name="Вычисление 4 2 2 3 7" xfId="41927"/>
    <cellStyle name="Вычисление 4 2 2 3 8" xfId="41928"/>
    <cellStyle name="Вычисление 4 2 2 4" xfId="41929"/>
    <cellStyle name="Вычисление 4 2 2 4 2" xfId="41930"/>
    <cellStyle name="Вычисление 4 2 2 4 3" xfId="41931"/>
    <cellStyle name="Вычисление 4 2 2 4 4" xfId="41932"/>
    <cellStyle name="Вычисление 4 2 2 4 5" xfId="41933"/>
    <cellStyle name="Вычисление 4 2 2 4 6" xfId="41934"/>
    <cellStyle name="Вычисление 4 2 2 4 7" xfId="41935"/>
    <cellStyle name="Вычисление 4 2 2 4 8" xfId="41936"/>
    <cellStyle name="Вычисление 4 2 2 5" xfId="41937"/>
    <cellStyle name="Вычисление 4 2 2 6" xfId="41938"/>
    <cellStyle name="Вычисление 4 2 2 7" xfId="41939"/>
    <cellStyle name="Вычисление 4 2 2 8" xfId="41940"/>
    <cellStyle name="Вычисление 4 2 2 9" xfId="41941"/>
    <cellStyle name="Вычисление 4 2 3" xfId="41942"/>
    <cellStyle name="Вычисление 4 2 3 2" xfId="41943"/>
    <cellStyle name="Вычисление 4 2 3 3" xfId="41944"/>
    <cellStyle name="Вычисление 4 2 3 4" xfId="41945"/>
    <cellStyle name="Вычисление 4 2 3 5" xfId="41946"/>
    <cellStyle name="Вычисление 4 2 3 6" xfId="41947"/>
    <cellStyle name="Вычисление 4 2 3 7" xfId="41948"/>
    <cellStyle name="Вычисление 4 2 3 8" xfId="41949"/>
    <cellStyle name="Вычисление 4 2 4" xfId="41950"/>
    <cellStyle name="Вычисление 4 2 4 2" xfId="41951"/>
    <cellStyle name="Вычисление 4 2 4 3" xfId="41952"/>
    <cellStyle name="Вычисление 4 2 4 4" xfId="41953"/>
    <cellStyle name="Вычисление 4 2 4 5" xfId="41954"/>
    <cellStyle name="Вычисление 4 2 4 6" xfId="41955"/>
    <cellStyle name="Вычисление 4 2 4 7" xfId="41956"/>
    <cellStyle name="Вычисление 4 2 4 8" xfId="41957"/>
    <cellStyle name="Вычисление 4 2 5" xfId="41958"/>
    <cellStyle name="Вычисление 4 2 5 2" xfId="41959"/>
    <cellStyle name="Вычисление 4 2 5 3" xfId="41960"/>
    <cellStyle name="Вычисление 4 2 5 4" xfId="41961"/>
    <cellStyle name="Вычисление 4 2 5 5" xfId="41962"/>
    <cellStyle name="Вычисление 4 2 5 6" xfId="41963"/>
    <cellStyle name="Вычисление 4 2 5 7" xfId="41964"/>
    <cellStyle name="Вычисление 4 2 5 8" xfId="41965"/>
    <cellStyle name="Вычисление 4 2 6" xfId="41966"/>
    <cellStyle name="Вычисление 4 2 7" xfId="41967"/>
    <cellStyle name="Вычисление 4 2 8" xfId="41968"/>
    <cellStyle name="Вычисление 4 2 9" xfId="41969"/>
    <cellStyle name="Вычисление 4 3" xfId="41970"/>
    <cellStyle name="Вычисление 4 3 10" xfId="41971"/>
    <cellStyle name="Вычисление 4 3 11" xfId="41972"/>
    <cellStyle name="Вычисление 4 3 12" xfId="41973"/>
    <cellStyle name="Вычисление 4 3 13" xfId="41974"/>
    <cellStyle name="Вычисление 4 3 14" xfId="41975"/>
    <cellStyle name="Вычисление 4 3 2" xfId="41976"/>
    <cellStyle name="Вычисление 4 3 2 2" xfId="41977"/>
    <cellStyle name="Вычисление 4 3 2 3" xfId="41978"/>
    <cellStyle name="Вычисление 4 3 2 4" xfId="41979"/>
    <cellStyle name="Вычисление 4 3 2 5" xfId="41980"/>
    <cellStyle name="Вычисление 4 3 2 6" xfId="41981"/>
    <cellStyle name="Вычисление 4 3 2 7" xfId="41982"/>
    <cellStyle name="Вычисление 4 3 2 8" xfId="41983"/>
    <cellStyle name="Вычисление 4 3 3" xfId="41984"/>
    <cellStyle name="Вычисление 4 3 3 2" xfId="41985"/>
    <cellStyle name="Вычисление 4 3 3 3" xfId="41986"/>
    <cellStyle name="Вычисление 4 3 3 4" xfId="41987"/>
    <cellStyle name="Вычисление 4 3 3 5" xfId="41988"/>
    <cellStyle name="Вычисление 4 3 3 6" xfId="41989"/>
    <cellStyle name="Вычисление 4 3 3 7" xfId="41990"/>
    <cellStyle name="Вычисление 4 3 3 8" xfId="41991"/>
    <cellStyle name="Вычисление 4 3 4" xfId="41992"/>
    <cellStyle name="Вычисление 4 3 4 2" xfId="41993"/>
    <cellStyle name="Вычисление 4 3 4 3" xfId="41994"/>
    <cellStyle name="Вычисление 4 3 4 4" xfId="41995"/>
    <cellStyle name="Вычисление 4 3 4 5" xfId="41996"/>
    <cellStyle name="Вычисление 4 3 4 6" xfId="41997"/>
    <cellStyle name="Вычисление 4 3 4 7" xfId="41998"/>
    <cellStyle name="Вычисление 4 3 4 8" xfId="41999"/>
    <cellStyle name="Вычисление 4 3 5" xfId="42000"/>
    <cellStyle name="Вычисление 4 3 6" xfId="42001"/>
    <cellStyle name="Вычисление 4 3 7" xfId="42002"/>
    <cellStyle name="Вычисление 4 3 8" xfId="42003"/>
    <cellStyle name="Вычисление 4 3 9" xfId="42004"/>
    <cellStyle name="Вычисление 4 4" xfId="42005"/>
    <cellStyle name="Вычисление 4 4 2" xfId="42006"/>
    <cellStyle name="Вычисление 4 4 3" xfId="42007"/>
    <cellStyle name="Вычисление 4 4 4" xfId="42008"/>
    <cellStyle name="Вычисление 4 4 5" xfId="42009"/>
    <cellStyle name="Вычисление 4 4 6" xfId="42010"/>
    <cellStyle name="Вычисление 4 4 7" xfId="42011"/>
    <cellStyle name="Вычисление 4 4 8" xfId="42012"/>
    <cellStyle name="Вычисление 4 5" xfId="42013"/>
    <cellStyle name="Вычисление 4 5 2" xfId="42014"/>
    <cellStyle name="Вычисление 4 5 3" xfId="42015"/>
    <cellStyle name="Вычисление 4 5 4" xfId="42016"/>
    <cellStyle name="Вычисление 4 5 5" xfId="42017"/>
    <cellStyle name="Вычисление 4 5 6" xfId="42018"/>
    <cellStyle name="Вычисление 4 5 7" xfId="42019"/>
    <cellStyle name="Вычисление 4 5 8" xfId="42020"/>
    <cellStyle name="Вычисление 4 6" xfId="42021"/>
    <cellStyle name="Вычисление 4 6 2" xfId="42022"/>
    <cellStyle name="Вычисление 4 6 3" xfId="42023"/>
    <cellStyle name="Вычисление 4 6 4" xfId="42024"/>
    <cellStyle name="Вычисление 4 6 5" xfId="42025"/>
    <cellStyle name="Вычисление 4 6 6" xfId="42026"/>
    <cellStyle name="Вычисление 4 6 7" xfId="42027"/>
    <cellStyle name="Вычисление 4 6 8" xfId="42028"/>
    <cellStyle name="Вычисление 4 7" xfId="42029"/>
    <cellStyle name="Вычисление 4 8" xfId="42030"/>
    <cellStyle name="Вычисление 4 9" xfId="42031"/>
    <cellStyle name="Вычисление 4_46EE.2011(v1.0)" xfId="42032"/>
    <cellStyle name="Вычисление 5" xfId="42033"/>
    <cellStyle name="Вычисление 5 10" xfId="42034"/>
    <cellStyle name="Вычисление 5 11" xfId="42035"/>
    <cellStyle name="Вычисление 5 12" xfId="42036"/>
    <cellStyle name="Вычисление 5 13" xfId="42037"/>
    <cellStyle name="Вычисление 5 14" xfId="42038"/>
    <cellStyle name="Вычисление 5 2" xfId="42039"/>
    <cellStyle name="Вычисление 5 2 10" xfId="42040"/>
    <cellStyle name="Вычисление 5 2 11" xfId="42041"/>
    <cellStyle name="Вычисление 5 2 12" xfId="42042"/>
    <cellStyle name="Вычисление 5 2 13" xfId="42043"/>
    <cellStyle name="Вычисление 5 2 14" xfId="42044"/>
    <cellStyle name="Вычисление 5 2 15" xfId="42045"/>
    <cellStyle name="Вычисление 5 2 16" xfId="42046"/>
    <cellStyle name="Вычисление 5 2 2" xfId="42047"/>
    <cellStyle name="Вычисление 5 2 2 10" xfId="42048"/>
    <cellStyle name="Вычисление 5 2 2 11" xfId="42049"/>
    <cellStyle name="Вычисление 5 2 2 12" xfId="42050"/>
    <cellStyle name="Вычисление 5 2 2 2" xfId="42051"/>
    <cellStyle name="Вычисление 5 2 2 2 2" xfId="42052"/>
    <cellStyle name="Вычисление 5 2 2 2 3" xfId="42053"/>
    <cellStyle name="Вычисление 5 2 2 2 4" xfId="42054"/>
    <cellStyle name="Вычисление 5 2 2 2 5" xfId="42055"/>
    <cellStyle name="Вычисление 5 2 2 2 6" xfId="42056"/>
    <cellStyle name="Вычисление 5 2 2 2 7" xfId="42057"/>
    <cellStyle name="Вычисление 5 2 2 2 8" xfId="42058"/>
    <cellStyle name="Вычисление 5 2 2 3" xfId="42059"/>
    <cellStyle name="Вычисление 5 2 2 3 2" xfId="42060"/>
    <cellStyle name="Вычисление 5 2 2 3 3" xfId="42061"/>
    <cellStyle name="Вычисление 5 2 2 3 4" xfId="42062"/>
    <cellStyle name="Вычисление 5 2 2 3 5" xfId="42063"/>
    <cellStyle name="Вычисление 5 2 2 3 6" xfId="42064"/>
    <cellStyle name="Вычисление 5 2 2 3 7" xfId="42065"/>
    <cellStyle name="Вычисление 5 2 2 3 8" xfId="42066"/>
    <cellStyle name="Вычисление 5 2 2 4" xfId="42067"/>
    <cellStyle name="Вычисление 5 2 2 4 2" xfId="42068"/>
    <cellStyle name="Вычисление 5 2 2 4 3" xfId="42069"/>
    <cellStyle name="Вычисление 5 2 2 4 4" xfId="42070"/>
    <cellStyle name="Вычисление 5 2 2 4 5" xfId="42071"/>
    <cellStyle name="Вычисление 5 2 2 4 6" xfId="42072"/>
    <cellStyle name="Вычисление 5 2 2 4 7" xfId="42073"/>
    <cellStyle name="Вычисление 5 2 2 4 8" xfId="42074"/>
    <cellStyle name="Вычисление 5 2 2 5" xfId="42075"/>
    <cellStyle name="Вычисление 5 2 2 6" xfId="42076"/>
    <cellStyle name="Вычисление 5 2 2 7" xfId="42077"/>
    <cellStyle name="Вычисление 5 2 2 8" xfId="42078"/>
    <cellStyle name="Вычисление 5 2 2 9" xfId="42079"/>
    <cellStyle name="Вычисление 5 2 3" xfId="42080"/>
    <cellStyle name="Вычисление 5 2 3 2" xfId="42081"/>
    <cellStyle name="Вычисление 5 2 3 3" xfId="42082"/>
    <cellStyle name="Вычисление 5 2 3 4" xfId="42083"/>
    <cellStyle name="Вычисление 5 2 3 5" xfId="42084"/>
    <cellStyle name="Вычисление 5 2 3 6" xfId="42085"/>
    <cellStyle name="Вычисление 5 2 3 7" xfId="42086"/>
    <cellStyle name="Вычисление 5 2 3 8" xfId="42087"/>
    <cellStyle name="Вычисление 5 2 4" xfId="42088"/>
    <cellStyle name="Вычисление 5 2 4 2" xfId="42089"/>
    <cellStyle name="Вычисление 5 2 4 3" xfId="42090"/>
    <cellStyle name="Вычисление 5 2 4 4" xfId="42091"/>
    <cellStyle name="Вычисление 5 2 4 5" xfId="42092"/>
    <cellStyle name="Вычисление 5 2 4 6" xfId="42093"/>
    <cellStyle name="Вычисление 5 2 4 7" xfId="42094"/>
    <cellStyle name="Вычисление 5 2 4 8" xfId="42095"/>
    <cellStyle name="Вычисление 5 2 5" xfId="42096"/>
    <cellStyle name="Вычисление 5 2 5 2" xfId="42097"/>
    <cellStyle name="Вычисление 5 2 5 3" xfId="42098"/>
    <cellStyle name="Вычисление 5 2 5 4" xfId="42099"/>
    <cellStyle name="Вычисление 5 2 5 5" xfId="42100"/>
    <cellStyle name="Вычисление 5 2 5 6" xfId="42101"/>
    <cellStyle name="Вычисление 5 2 5 7" xfId="42102"/>
    <cellStyle name="Вычисление 5 2 5 8" xfId="42103"/>
    <cellStyle name="Вычисление 5 2 6" xfId="42104"/>
    <cellStyle name="Вычисление 5 2 7" xfId="42105"/>
    <cellStyle name="Вычисление 5 2 8" xfId="42106"/>
    <cellStyle name="Вычисление 5 2 9" xfId="42107"/>
    <cellStyle name="Вычисление 5 3" xfId="42108"/>
    <cellStyle name="Вычисление 5 3 10" xfId="42109"/>
    <cellStyle name="Вычисление 5 3 11" xfId="42110"/>
    <cellStyle name="Вычисление 5 3 12" xfId="42111"/>
    <cellStyle name="Вычисление 5 3 2" xfId="42112"/>
    <cellStyle name="Вычисление 5 3 2 2" xfId="42113"/>
    <cellStyle name="Вычисление 5 3 2 3" xfId="42114"/>
    <cellStyle name="Вычисление 5 3 2 4" xfId="42115"/>
    <cellStyle name="Вычисление 5 3 2 5" xfId="42116"/>
    <cellStyle name="Вычисление 5 3 2 6" xfId="42117"/>
    <cellStyle name="Вычисление 5 3 2 7" xfId="42118"/>
    <cellStyle name="Вычисление 5 3 2 8" xfId="42119"/>
    <cellStyle name="Вычисление 5 3 3" xfId="42120"/>
    <cellStyle name="Вычисление 5 3 3 2" xfId="42121"/>
    <cellStyle name="Вычисление 5 3 3 3" xfId="42122"/>
    <cellStyle name="Вычисление 5 3 3 4" xfId="42123"/>
    <cellStyle name="Вычисление 5 3 3 5" xfId="42124"/>
    <cellStyle name="Вычисление 5 3 3 6" xfId="42125"/>
    <cellStyle name="Вычисление 5 3 3 7" xfId="42126"/>
    <cellStyle name="Вычисление 5 3 3 8" xfId="42127"/>
    <cellStyle name="Вычисление 5 3 4" xfId="42128"/>
    <cellStyle name="Вычисление 5 3 4 2" xfId="42129"/>
    <cellStyle name="Вычисление 5 3 4 3" xfId="42130"/>
    <cellStyle name="Вычисление 5 3 4 4" xfId="42131"/>
    <cellStyle name="Вычисление 5 3 4 5" xfId="42132"/>
    <cellStyle name="Вычисление 5 3 4 6" xfId="42133"/>
    <cellStyle name="Вычисление 5 3 4 7" xfId="42134"/>
    <cellStyle name="Вычисление 5 3 4 8" xfId="42135"/>
    <cellStyle name="Вычисление 5 3 5" xfId="42136"/>
    <cellStyle name="Вычисление 5 3 6" xfId="42137"/>
    <cellStyle name="Вычисление 5 3 7" xfId="42138"/>
    <cellStyle name="Вычисление 5 3 8" xfId="42139"/>
    <cellStyle name="Вычисление 5 3 9" xfId="42140"/>
    <cellStyle name="Вычисление 5 4" xfId="42141"/>
    <cellStyle name="Вычисление 5 4 2" xfId="42142"/>
    <cellStyle name="Вычисление 5 4 3" xfId="42143"/>
    <cellStyle name="Вычисление 5 4 4" xfId="42144"/>
    <cellStyle name="Вычисление 5 4 5" xfId="42145"/>
    <cellStyle name="Вычисление 5 4 6" xfId="42146"/>
    <cellStyle name="Вычисление 5 4 7" xfId="42147"/>
    <cellStyle name="Вычисление 5 4 8" xfId="42148"/>
    <cellStyle name="Вычисление 5 5" xfId="42149"/>
    <cellStyle name="Вычисление 5 5 2" xfId="42150"/>
    <cellStyle name="Вычисление 5 5 3" xfId="42151"/>
    <cellStyle name="Вычисление 5 5 4" xfId="42152"/>
    <cellStyle name="Вычисление 5 5 5" xfId="42153"/>
    <cellStyle name="Вычисление 5 5 6" xfId="42154"/>
    <cellStyle name="Вычисление 5 5 7" xfId="42155"/>
    <cellStyle name="Вычисление 5 5 8" xfId="42156"/>
    <cellStyle name="Вычисление 5 6" xfId="42157"/>
    <cellStyle name="Вычисление 5 6 2" xfId="42158"/>
    <cellStyle name="Вычисление 5 6 3" xfId="42159"/>
    <cellStyle name="Вычисление 5 6 4" xfId="42160"/>
    <cellStyle name="Вычисление 5 6 5" xfId="42161"/>
    <cellStyle name="Вычисление 5 6 6" xfId="42162"/>
    <cellStyle name="Вычисление 5 6 7" xfId="42163"/>
    <cellStyle name="Вычисление 5 6 8" xfId="42164"/>
    <cellStyle name="Вычисление 5 7" xfId="42165"/>
    <cellStyle name="Вычисление 5 8" xfId="42166"/>
    <cellStyle name="Вычисление 5 9" xfId="42167"/>
    <cellStyle name="Вычисление 5_46EE.2011(v1.0)" xfId="42168"/>
    <cellStyle name="Вычисление 6" xfId="42169"/>
    <cellStyle name="Вычисление 6 10" xfId="42170"/>
    <cellStyle name="Вычисление 6 11" xfId="42171"/>
    <cellStyle name="Вычисление 6 12" xfId="42172"/>
    <cellStyle name="Вычисление 6 13" xfId="42173"/>
    <cellStyle name="Вычисление 6 14" xfId="42174"/>
    <cellStyle name="Вычисление 6 15" xfId="42175"/>
    <cellStyle name="Вычисление 6 16" xfId="42176"/>
    <cellStyle name="Вычисление 6 2" xfId="42177"/>
    <cellStyle name="Вычисление 6 2 10" xfId="42178"/>
    <cellStyle name="Вычисление 6 2 11" xfId="42179"/>
    <cellStyle name="Вычисление 6 2 12" xfId="42180"/>
    <cellStyle name="Вычисление 6 2 13" xfId="42181"/>
    <cellStyle name="Вычисление 6 2 14" xfId="42182"/>
    <cellStyle name="Вычисление 6 2 15" xfId="42183"/>
    <cellStyle name="Вычисление 6 2 2" xfId="42184"/>
    <cellStyle name="Вычисление 6 2 2 2" xfId="42185"/>
    <cellStyle name="Вычисление 6 2 2 3" xfId="42186"/>
    <cellStyle name="Вычисление 6 2 2 4" xfId="42187"/>
    <cellStyle name="Вычисление 6 2 2 5" xfId="42188"/>
    <cellStyle name="Вычисление 6 2 2 6" xfId="42189"/>
    <cellStyle name="Вычисление 6 2 2 7" xfId="42190"/>
    <cellStyle name="Вычисление 6 2 2 8" xfId="42191"/>
    <cellStyle name="Вычисление 6 2 3" xfId="42192"/>
    <cellStyle name="Вычисление 6 2 3 2" xfId="42193"/>
    <cellStyle name="Вычисление 6 2 3 3" xfId="42194"/>
    <cellStyle name="Вычисление 6 2 3 4" xfId="42195"/>
    <cellStyle name="Вычисление 6 2 3 5" xfId="42196"/>
    <cellStyle name="Вычисление 6 2 3 6" xfId="42197"/>
    <cellStyle name="Вычисление 6 2 3 7" xfId="42198"/>
    <cellStyle name="Вычисление 6 2 3 8" xfId="42199"/>
    <cellStyle name="Вычисление 6 2 4" xfId="42200"/>
    <cellStyle name="Вычисление 6 2 4 2" xfId="42201"/>
    <cellStyle name="Вычисление 6 2 4 3" xfId="42202"/>
    <cellStyle name="Вычисление 6 2 4 4" xfId="42203"/>
    <cellStyle name="Вычисление 6 2 4 5" xfId="42204"/>
    <cellStyle name="Вычисление 6 2 4 6" xfId="42205"/>
    <cellStyle name="Вычисление 6 2 4 7" xfId="42206"/>
    <cellStyle name="Вычисление 6 2 4 8" xfId="42207"/>
    <cellStyle name="Вычисление 6 2 5" xfId="42208"/>
    <cellStyle name="Вычисление 6 2 6" xfId="42209"/>
    <cellStyle name="Вычисление 6 2 7" xfId="42210"/>
    <cellStyle name="Вычисление 6 2 8" xfId="42211"/>
    <cellStyle name="Вычисление 6 2 9" xfId="42212"/>
    <cellStyle name="Вычисление 6 3" xfId="42213"/>
    <cellStyle name="Вычисление 6 3 2" xfId="42214"/>
    <cellStyle name="Вычисление 6 3 3" xfId="42215"/>
    <cellStyle name="Вычисление 6 3 4" xfId="42216"/>
    <cellStyle name="Вычисление 6 3 5" xfId="42217"/>
    <cellStyle name="Вычисление 6 3 6" xfId="42218"/>
    <cellStyle name="Вычисление 6 3 7" xfId="42219"/>
    <cellStyle name="Вычисление 6 3 8" xfId="42220"/>
    <cellStyle name="Вычисление 6 4" xfId="42221"/>
    <cellStyle name="Вычисление 6 4 2" xfId="42222"/>
    <cellStyle name="Вычисление 6 4 3" xfId="42223"/>
    <cellStyle name="Вычисление 6 4 4" xfId="42224"/>
    <cellStyle name="Вычисление 6 4 5" xfId="42225"/>
    <cellStyle name="Вычисление 6 4 6" xfId="42226"/>
    <cellStyle name="Вычисление 6 4 7" xfId="42227"/>
    <cellStyle name="Вычисление 6 4 8" xfId="42228"/>
    <cellStyle name="Вычисление 6 5" xfId="42229"/>
    <cellStyle name="Вычисление 6 5 2" xfId="42230"/>
    <cellStyle name="Вычисление 6 5 3" xfId="42231"/>
    <cellStyle name="Вычисление 6 5 4" xfId="42232"/>
    <cellStyle name="Вычисление 6 5 5" xfId="42233"/>
    <cellStyle name="Вычисление 6 5 6" xfId="42234"/>
    <cellStyle name="Вычисление 6 5 7" xfId="42235"/>
    <cellStyle name="Вычисление 6 5 8" xfId="42236"/>
    <cellStyle name="Вычисление 6 6" xfId="42237"/>
    <cellStyle name="Вычисление 6 7" xfId="42238"/>
    <cellStyle name="Вычисление 6 8" xfId="42239"/>
    <cellStyle name="Вычисление 6 9" xfId="42240"/>
    <cellStyle name="Вычисление 6_46EE.2011(v1.0)" xfId="42241"/>
    <cellStyle name="Вычисление 7" xfId="42242"/>
    <cellStyle name="Вычисление 7 10" xfId="42243"/>
    <cellStyle name="Вычисление 7 11" xfId="42244"/>
    <cellStyle name="Вычисление 7 12" xfId="42245"/>
    <cellStyle name="Вычисление 7 13" xfId="42246"/>
    <cellStyle name="Вычисление 7 14" xfId="42247"/>
    <cellStyle name="Вычисление 7 15" xfId="42248"/>
    <cellStyle name="Вычисление 7 16" xfId="42249"/>
    <cellStyle name="Вычисление 7 2" xfId="42250"/>
    <cellStyle name="Вычисление 7 2 10" xfId="42251"/>
    <cellStyle name="Вычисление 7 2 11" xfId="42252"/>
    <cellStyle name="Вычисление 7 2 12" xfId="42253"/>
    <cellStyle name="Вычисление 7 2 13" xfId="42254"/>
    <cellStyle name="Вычисление 7 2 14" xfId="42255"/>
    <cellStyle name="Вычисление 7 2 15" xfId="42256"/>
    <cellStyle name="Вычисление 7 2 2" xfId="42257"/>
    <cellStyle name="Вычисление 7 2 2 2" xfId="42258"/>
    <cellStyle name="Вычисление 7 2 2 3" xfId="42259"/>
    <cellStyle name="Вычисление 7 2 2 4" xfId="42260"/>
    <cellStyle name="Вычисление 7 2 2 5" xfId="42261"/>
    <cellStyle name="Вычисление 7 2 2 6" xfId="42262"/>
    <cellStyle name="Вычисление 7 2 2 7" xfId="42263"/>
    <cellStyle name="Вычисление 7 2 2 8" xfId="42264"/>
    <cellStyle name="Вычисление 7 2 3" xfId="42265"/>
    <cellStyle name="Вычисление 7 2 3 2" xfId="42266"/>
    <cellStyle name="Вычисление 7 2 3 3" xfId="42267"/>
    <cellStyle name="Вычисление 7 2 3 4" xfId="42268"/>
    <cellStyle name="Вычисление 7 2 3 5" xfId="42269"/>
    <cellStyle name="Вычисление 7 2 3 6" xfId="42270"/>
    <cellStyle name="Вычисление 7 2 3 7" xfId="42271"/>
    <cellStyle name="Вычисление 7 2 3 8" xfId="42272"/>
    <cellStyle name="Вычисление 7 2 4" xfId="42273"/>
    <cellStyle name="Вычисление 7 2 4 2" xfId="42274"/>
    <cellStyle name="Вычисление 7 2 4 3" xfId="42275"/>
    <cellStyle name="Вычисление 7 2 4 4" xfId="42276"/>
    <cellStyle name="Вычисление 7 2 4 5" xfId="42277"/>
    <cellStyle name="Вычисление 7 2 4 6" xfId="42278"/>
    <cellStyle name="Вычисление 7 2 4 7" xfId="42279"/>
    <cellStyle name="Вычисление 7 2 4 8" xfId="42280"/>
    <cellStyle name="Вычисление 7 2 5" xfId="42281"/>
    <cellStyle name="Вычисление 7 2 6" xfId="42282"/>
    <cellStyle name="Вычисление 7 2 7" xfId="42283"/>
    <cellStyle name="Вычисление 7 2 8" xfId="42284"/>
    <cellStyle name="Вычисление 7 2 9" xfId="42285"/>
    <cellStyle name="Вычисление 7 3" xfId="42286"/>
    <cellStyle name="Вычисление 7 3 2" xfId="42287"/>
    <cellStyle name="Вычисление 7 3 3" xfId="42288"/>
    <cellStyle name="Вычисление 7 3 4" xfId="42289"/>
    <cellStyle name="Вычисление 7 3 5" xfId="42290"/>
    <cellStyle name="Вычисление 7 3 6" xfId="42291"/>
    <cellStyle name="Вычисление 7 3 7" xfId="42292"/>
    <cellStyle name="Вычисление 7 3 8" xfId="42293"/>
    <cellStyle name="Вычисление 7 4" xfId="42294"/>
    <cellStyle name="Вычисление 7 4 2" xfId="42295"/>
    <cellStyle name="Вычисление 7 4 3" xfId="42296"/>
    <cellStyle name="Вычисление 7 4 4" xfId="42297"/>
    <cellStyle name="Вычисление 7 4 5" xfId="42298"/>
    <cellStyle name="Вычисление 7 4 6" xfId="42299"/>
    <cellStyle name="Вычисление 7 4 7" xfId="42300"/>
    <cellStyle name="Вычисление 7 4 8" xfId="42301"/>
    <cellStyle name="Вычисление 7 5" xfId="42302"/>
    <cellStyle name="Вычисление 7 5 2" xfId="42303"/>
    <cellStyle name="Вычисление 7 5 3" xfId="42304"/>
    <cellStyle name="Вычисление 7 5 4" xfId="42305"/>
    <cellStyle name="Вычисление 7 5 5" xfId="42306"/>
    <cellStyle name="Вычисление 7 5 6" xfId="42307"/>
    <cellStyle name="Вычисление 7 5 7" xfId="42308"/>
    <cellStyle name="Вычисление 7 5 8" xfId="42309"/>
    <cellStyle name="Вычисление 7 6" xfId="42310"/>
    <cellStyle name="Вычисление 7 7" xfId="42311"/>
    <cellStyle name="Вычисление 7 8" xfId="42312"/>
    <cellStyle name="Вычисление 7 9" xfId="42313"/>
    <cellStyle name="Вычисление 7_46EE.2011(v1.0)" xfId="42314"/>
    <cellStyle name="Вычисление 8" xfId="42315"/>
    <cellStyle name="Вычисление 8 10" xfId="42316"/>
    <cellStyle name="Вычисление 8 11" xfId="42317"/>
    <cellStyle name="Вычисление 8 12" xfId="42318"/>
    <cellStyle name="Вычисление 8 13" xfId="42319"/>
    <cellStyle name="Вычисление 8 14" xfId="42320"/>
    <cellStyle name="Вычисление 8 15" xfId="42321"/>
    <cellStyle name="Вычисление 8 16" xfId="42322"/>
    <cellStyle name="Вычисление 8 2" xfId="42323"/>
    <cellStyle name="Вычисление 8 2 10" xfId="42324"/>
    <cellStyle name="Вычисление 8 2 11" xfId="42325"/>
    <cellStyle name="Вычисление 8 2 12" xfId="42326"/>
    <cellStyle name="Вычисление 8 2 13" xfId="42327"/>
    <cellStyle name="Вычисление 8 2 14" xfId="42328"/>
    <cellStyle name="Вычисление 8 2 15" xfId="42329"/>
    <cellStyle name="Вычисление 8 2 2" xfId="42330"/>
    <cellStyle name="Вычисление 8 2 2 2" xfId="42331"/>
    <cellStyle name="Вычисление 8 2 2 3" xfId="42332"/>
    <cellStyle name="Вычисление 8 2 2 4" xfId="42333"/>
    <cellStyle name="Вычисление 8 2 2 5" xfId="42334"/>
    <cellStyle name="Вычисление 8 2 2 6" xfId="42335"/>
    <cellStyle name="Вычисление 8 2 2 7" xfId="42336"/>
    <cellStyle name="Вычисление 8 2 2 8" xfId="42337"/>
    <cellStyle name="Вычисление 8 2 3" xfId="42338"/>
    <cellStyle name="Вычисление 8 2 3 2" xfId="42339"/>
    <cellStyle name="Вычисление 8 2 3 3" xfId="42340"/>
    <cellStyle name="Вычисление 8 2 3 4" xfId="42341"/>
    <cellStyle name="Вычисление 8 2 3 5" xfId="42342"/>
    <cellStyle name="Вычисление 8 2 3 6" xfId="42343"/>
    <cellStyle name="Вычисление 8 2 3 7" xfId="42344"/>
    <cellStyle name="Вычисление 8 2 3 8" xfId="42345"/>
    <cellStyle name="Вычисление 8 2 4" xfId="42346"/>
    <cellStyle name="Вычисление 8 2 4 2" xfId="42347"/>
    <cellStyle name="Вычисление 8 2 4 3" xfId="42348"/>
    <cellStyle name="Вычисление 8 2 4 4" xfId="42349"/>
    <cellStyle name="Вычисление 8 2 4 5" xfId="42350"/>
    <cellStyle name="Вычисление 8 2 4 6" xfId="42351"/>
    <cellStyle name="Вычисление 8 2 4 7" xfId="42352"/>
    <cellStyle name="Вычисление 8 2 4 8" xfId="42353"/>
    <cellStyle name="Вычисление 8 2 5" xfId="42354"/>
    <cellStyle name="Вычисление 8 2 6" xfId="42355"/>
    <cellStyle name="Вычисление 8 2 7" xfId="42356"/>
    <cellStyle name="Вычисление 8 2 8" xfId="42357"/>
    <cellStyle name="Вычисление 8 2 9" xfId="42358"/>
    <cellStyle name="Вычисление 8 3" xfId="42359"/>
    <cellStyle name="Вычисление 8 3 2" xfId="42360"/>
    <cellStyle name="Вычисление 8 3 3" xfId="42361"/>
    <cellStyle name="Вычисление 8 3 4" xfId="42362"/>
    <cellStyle name="Вычисление 8 3 5" xfId="42363"/>
    <cellStyle name="Вычисление 8 3 6" xfId="42364"/>
    <cellStyle name="Вычисление 8 3 7" xfId="42365"/>
    <cellStyle name="Вычисление 8 3 8" xfId="42366"/>
    <cellStyle name="Вычисление 8 4" xfId="42367"/>
    <cellStyle name="Вычисление 8 4 2" xfId="42368"/>
    <cellStyle name="Вычисление 8 4 3" xfId="42369"/>
    <cellStyle name="Вычисление 8 4 4" xfId="42370"/>
    <cellStyle name="Вычисление 8 4 5" xfId="42371"/>
    <cellStyle name="Вычисление 8 4 6" xfId="42372"/>
    <cellStyle name="Вычисление 8 4 7" xfId="42373"/>
    <cellStyle name="Вычисление 8 4 8" xfId="42374"/>
    <cellStyle name="Вычисление 8 5" xfId="42375"/>
    <cellStyle name="Вычисление 8 5 2" xfId="42376"/>
    <cellStyle name="Вычисление 8 5 3" xfId="42377"/>
    <cellStyle name="Вычисление 8 5 4" xfId="42378"/>
    <cellStyle name="Вычисление 8 5 5" xfId="42379"/>
    <cellStyle name="Вычисление 8 5 6" xfId="42380"/>
    <cellStyle name="Вычисление 8 5 7" xfId="42381"/>
    <cellStyle name="Вычисление 8 5 8" xfId="42382"/>
    <cellStyle name="Вычисление 8 6" xfId="42383"/>
    <cellStyle name="Вычисление 8 7" xfId="42384"/>
    <cellStyle name="Вычисление 8 8" xfId="42385"/>
    <cellStyle name="Вычисление 8 9" xfId="42386"/>
    <cellStyle name="Вычисление 8_46EE.2011(v1.0)" xfId="42387"/>
    <cellStyle name="Вычисление 9" xfId="42388"/>
    <cellStyle name="Вычисление 9 10" xfId="42389"/>
    <cellStyle name="Вычисление 9 11" xfId="42390"/>
    <cellStyle name="Вычисление 9 12" xfId="42391"/>
    <cellStyle name="Вычисление 9 13" xfId="42392"/>
    <cellStyle name="Вычисление 9 14" xfId="42393"/>
    <cellStyle name="Вычисление 9 15" xfId="42394"/>
    <cellStyle name="Вычисление 9 16" xfId="42395"/>
    <cellStyle name="Вычисление 9 2" xfId="42396"/>
    <cellStyle name="Вычисление 9 2 10" xfId="42397"/>
    <cellStyle name="Вычисление 9 2 11" xfId="42398"/>
    <cellStyle name="Вычисление 9 2 12" xfId="42399"/>
    <cellStyle name="Вычисление 9 2 13" xfId="42400"/>
    <cellStyle name="Вычисление 9 2 14" xfId="42401"/>
    <cellStyle name="Вычисление 9 2 15" xfId="42402"/>
    <cellStyle name="Вычисление 9 2 2" xfId="42403"/>
    <cellStyle name="Вычисление 9 2 2 2" xfId="42404"/>
    <cellStyle name="Вычисление 9 2 2 3" xfId="42405"/>
    <cellStyle name="Вычисление 9 2 2 4" xfId="42406"/>
    <cellStyle name="Вычисление 9 2 2 5" xfId="42407"/>
    <cellStyle name="Вычисление 9 2 2 6" xfId="42408"/>
    <cellStyle name="Вычисление 9 2 2 7" xfId="42409"/>
    <cellStyle name="Вычисление 9 2 2 8" xfId="42410"/>
    <cellStyle name="Вычисление 9 2 3" xfId="42411"/>
    <cellStyle name="Вычисление 9 2 3 2" xfId="42412"/>
    <cellStyle name="Вычисление 9 2 3 3" xfId="42413"/>
    <cellStyle name="Вычисление 9 2 3 4" xfId="42414"/>
    <cellStyle name="Вычисление 9 2 3 5" xfId="42415"/>
    <cellStyle name="Вычисление 9 2 3 6" xfId="42416"/>
    <cellStyle name="Вычисление 9 2 3 7" xfId="42417"/>
    <cellStyle name="Вычисление 9 2 3 8" xfId="42418"/>
    <cellStyle name="Вычисление 9 2 4" xfId="42419"/>
    <cellStyle name="Вычисление 9 2 4 2" xfId="42420"/>
    <cellStyle name="Вычисление 9 2 4 3" xfId="42421"/>
    <cellStyle name="Вычисление 9 2 4 4" xfId="42422"/>
    <cellStyle name="Вычисление 9 2 4 5" xfId="42423"/>
    <cellStyle name="Вычисление 9 2 4 6" xfId="42424"/>
    <cellStyle name="Вычисление 9 2 4 7" xfId="42425"/>
    <cellStyle name="Вычисление 9 2 4 8" xfId="42426"/>
    <cellStyle name="Вычисление 9 2 5" xfId="42427"/>
    <cellStyle name="Вычисление 9 2 6" xfId="42428"/>
    <cellStyle name="Вычисление 9 2 7" xfId="42429"/>
    <cellStyle name="Вычисление 9 2 8" xfId="42430"/>
    <cellStyle name="Вычисление 9 2 9" xfId="42431"/>
    <cellStyle name="Вычисление 9 3" xfId="42432"/>
    <cellStyle name="Вычисление 9 3 2" xfId="42433"/>
    <cellStyle name="Вычисление 9 3 3" xfId="42434"/>
    <cellStyle name="Вычисление 9 3 4" xfId="42435"/>
    <cellStyle name="Вычисление 9 3 5" xfId="42436"/>
    <cellStyle name="Вычисление 9 3 6" xfId="42437"/>
    <cellStyle name="Вычисление 9 3 7" xfId="42438"/>
    <cellStyle name="Вычисление 9 3 8" xfId="42439"/>
    <cellStyle name="Вычисление 9 4" xfId="42440"/>
    <cellStyle name="Вычисление 9 4 2" xfId="42441"/>
    <cellStyle name="Вычисление 9 4 3" xfId="42442"/>
    <cellStyle name="Вычисление 9 4 4" xfId="42443"/>
    <cellStyle name="Вычисление 9 4 5" xfId="42444"/>
    <cellStyle name="Вычисление 9 4 6" xfId="42445"/>
    <cellStyle name="Вычисление 9 4 7" xfId="42446"/>
    <cellStyle name="Вычисление 9 4 8" xfId="42447"/>
    <cellStyle name="Вычисление 9 5" xfId="42448"/>
    <cellStyle name="Вычисление 9 5 2" xfId="42449"/>
    <cellStyle name="Вычисление 9 5 3" xfId="42450"/>
    <cellStyle name="Вычисление 9 5 4" xfId="42451"/>
    <cellStyle name="Вычисление 9 5 5" xfId="42452"/>
    <cellStyle name="Вычисление 9 5 6" xfId="42453"/>
    <cellStyle name="Вычисление 9 5 7" xfId="42454"/>
    <cellStyle name="Вычисление 9 5 8" xfId="42455"/>
    <cellStyle name="Вычисление 9 6" xfId="42456"/>
    <cellStyle name="Вычисление 9 7" xfId="42457"/>
    <cellStyle name="Вычисление 9 8" xfId="42458"/>
    <cellStyle name="Вычисление 9 9" xfId="42459"/>
    <cellStyle name="Вычисление 9_46EE.2011(v1.0)" xfId="42460"/>
    <cellStyle name="Гиперссылка 2" xfId="42461"/>
    <cellStyle name="Гиперссылка 2 2" xfId="42462"/>
    <cellStyle name="Гиперссылка 3" xfId="42463"/>
    <cellStyle name="Гиперссылка 4" xfId="42464"/>
    <cellStyle name="Гиперссылка 5" xfId="42465"/>
    <cellStyle name="Группа" xfId="42466"/>
    <cellStyle name="Группа 0" xfId="42467"/>
    <cellStyle name="Группа 0 10" xfId="42468"/>
    <cellStyle name="Группа 0 11" xfId="42469"/>
    <cellStyle name="Группа 0 12" xfId="42470"/>
    <cellStyle name="Группа 0 13" xfId="42471"/>
    <cellStyle name="Группа 0 2" xfId="42472"/>
    <cellStyle name="Группа 0 2 2" xfId="42473"/>
    <cellStyle name="Группа 0 2 3" xfId="42474"/>
    <cellStyle name="Группа 0 2 4" xfId="42475"/>
    <cellStyle name="Группа 0 2 5" xfId="42476"/>
    <cellStyle name="Группа 0 2 6" xfId="42477"/>
    <cellStyle name="Группа 0 2 7" xfId="42478"/>
    <cellStyle name="Группа 0 2 8" xfId="42479"/>
    <cellStyle name="Группа 0 3" xfId="42480"/>
    <cellStyle name="Группа 0 3 2" xfId="42481"/>
    <cellStyle name="Группа 0 3 3" xfId="42482"/>
    <cellStyle name="Группа 0 3 4" xfId="42483"/>
    <cellStyle name="Группа 0 3 5" xfId="42484"/>
    <cellStyle name="Группа 0 3 6" xfId="42485"/>
    <cellStyle name="Группа 0 3 7" xfId="42486"/>
    <cellStyle name="Группа 0 3 8" xfId="42487"/>
    <cellStyle name="Группа 0 4" xfId="42488"/>
    <cellStyle name="Группа 0 4 2" xfId="42489"/>
    <cellStyle name="Группа 0 4 3" xfId="42490"/>
    <cellStyle name="Группа 0 4 4" xfId="42491"/>
    <cellStyle name="Группа 0 4 5" xfId="42492"/>
    <cellStyle name="Группа 0 4 6" xfId="42493"/>
    <cellStyle name="Группа 0 4 7" xfId="42494"/>
    <cellStyle name="Группа 0 4 8" xfId="42495"/>
    <cellStyle name="Группа 0 5" xfId="42496"/>
    <cellStyle name="Группа 0 6" xfId="42497"/>
    <cellStyle name="Группа 0 7" xfId="42498"/>
    <cellStyle name="Группа 0 8" xfId="42499"/>
    <cellStyle name="Группа 0 9" xfId="42500"/>
    <cellStyle name="Группа 1" xfId="42501"/>
    <cellStyle name="Группа 1 10" xfId="42502"/>
    <cellStyle name="Группа 1 11" xfId="42503"/>
    <cellStyle name="Группа 1 12" xfId="42504"/>
    <cellStyle name="Группа 1 13" xfId="42505"/>
    <cellStyle name="Группа 1 2" xfId="42506"/>
    <cellStyle name="Группа 1 2 2" xfId="42507"/>
    <cellStyle name="Группа 1 2 3" xfId="42508"/>
    <cellStyle name="Группа 1 2 4" xfId="42509"/>
    <cellStyle name="Группа 1 2 5" xfId="42510"/>
    <cellStyle name="Группа 1 2 6" xfId="42511"/>
    <cellStyle name="Группа 1 2 7" xfId="42512"/>
    <cellStyle name="Группа 1 2 8" xfId="42513"/>
    <cellStyle name="Группа 1 3" xfId="42514"/>
    <cellStyle name="Группа 1 3 2" xfId="42515"/>
    <cellStyle name="Группа 1 3 3" xfId="42516"/>
    <cellStyle name="Группа 1 3 4" xfId="42517"/>
    <cellStyle name="Группа 1 3 5" xfId="42518"/>
    <cellStyle name="Группа 1 3 6" xfId="42519"/>
    <cellStyle name="Группа 1 3 7" xfId="42520"/>
    <cellStyle name="Группа 1 3 8" xfId="42521"/>
    <cellStyle name="Группа 1 4" xfId="42522"/>
    <cellStyle name="Группа 1 4 2" xfId="42523"/>
    <cellStyle name="Группа 1 4 3" xfId="42524"/>
    <cellStyle name="Группа 1 4 4" xfId="42525"/>
    <cellStyle name="Группа 1 4 5" xfId="42526"/>
    <cellStyle name="Группа 1 4 6" xfId="42527"/>
    <cellStyle name="Группа 1 4 7" xfId="42528"/>
    <cellStyle name="Группа 1 4 8" xfId="42529"/>
    <cellStyle name="Группа 1 5" xfId="42530"/>
    <cellStyle name="Группа 1 6" xfId="42531"/>
    <cellStyle name="Группа 1 7" xfId="42532"/>
    <cellStyle name="Группа 1 8" xfId="42533"/>
    <cellStyle name="Группа 1 9" xfId="42534"/>
    <cellStyle name="Группа 10" xfId="42535"/>
    <cellStyle name="Группа 10 2" xfId="42536"/>
    <cellStyle name="Группа 10 3" xfId="42537"/>
    <cellStyle name="Группа 10 4" xfId="42538"/>
    <cellStyle name="Группа 10 5" xfId="42539"/>
    <cellStyle name="Группа 10 6" xfId="42540"/>
    <cellStyle name="Группа 10 7" xfId="42541"/>
    <cellStyle name="Группа 10 8" xfId="42542"/>
    <cellStyle name="Группа 11" xfId="42543"/>
    <cellStyle name="Группа 11 2" xfId="42544"/>
    <cellStyle name="Группа 11 3" xfId="42545"/>
    <cellStyle name="Группа 11 4" xfId="42546"/>
    <cellStyle name="Группа 11 5" xfId="42547"/>
    <cellStyle name="Группа 11 6" xfId="42548"/>
    <cellStyle name="Группа 11 7" xfId="42549"/>
    <cellStyle name="Группа 11 8" xfId="42550"/>
    <cellStyle name="Группа 12" xfId="42551"/>
    <cellStyle name="Группа 13" xfId="42552"/>
    <cellStyle name="Группа 14" xfId="42553"/>
    <cellStyle name="Группа 15" xfId="42554"/>
    <cellStyle name="Группа 16" xfId="42555"/>
    <cellStyle name="Группа 17" xfId="42556"/>
    <cellStyle name="Группа 18" xfId="42557"/>
    <cellStyle name="Группа 19" xfId="42558"/>
    <cellStyle name="Группа 2" xfId="42559"/>
    <cellStyle name="Группа 2 10" xfId="42560"/>
    <cellStyle name="Группа 2 11" xfId="42561"/>
    <cellStyle name="Группа 2 12" xfId="42562"/>
    <cellStyle name="Группа 2 13" xfId="42563"/>
    <cellStyle name="Группа 2 2" xfId="42564"/>
    <cellStyle name="Группа 2 2 2" xfId="42565"/>
    <cellStyle name="Группа 2 2 3" xfId="42566"/>
    <cellStyle name="Группа 2 2 4" xfId="42567"/>
    <cellStyle name="Группа 2 2 5" xfId="42568"/>
    <cellStyle name="Группа 2 2 6" xfId="42569"/>
    <cellStyle name="Группа 2 2 7" xfId="42570"/>
    <cellStyle name="Группа 2 2 8" xfId="42571"/>
    <cellStyle name="Группа 2 3" xfId="42572"/>
    <cellStyle name="Группа 2 3 2" xfId="42573"/>
    <cellStyle name="Группа 2 3 3" xfId="42574"/>
    <cellStyle name="Группа 2 3 4" xfId="42575"/>
    <cellStyle name="Группа 2 3 5" xfId="42576"/>
    <cellStyle name="Группа 2 3 6" xfId="42577"/>
    <cellStyle name="Группа 2 3 7" xfId="42578"/>
    <cellStyle name="Группа 2 3 8" xfId="42579"/>
    <cellStyle name="Группа 2 4" xfId="42580"/>
    <cellStyle name="Группа 2 4 2" xfId="42581"/>
    <cellStyle name="Группа 2 4 3" xfId="42582"/>
    <cellStyle name="Группа 2 4 4" xfId="42583"/>
    <cellStyle name="Группа 2 4 5" xfId="42584"/>
    <cellStyle name="Группа 2 4 6" xfId="42585"/>
    <cellStyle name="Группа 2 4 7" xfId="42586"/>
    <cellStyle name="Группа 2 4 8" xfId="42587"/>
    <cellStyle name="Группа 2 5" xfId="42588"/>
    <cellStyle name="Группа 2 6" xfId="42589"/>
    <cellStyle name="Группа 2 7" xfId="42590"/>
    <cellStyle name="Группа 2 8" xfId="42591"/>
    <cellStyle name="Группа 2 9" xfId="42592"/>
    <cellStyle name="Группа 20" xfId="42593"/>
    <cellStyle name="Группа 3" xfId="42594"/>
    <cellStyle name="Группа 3 10" xfId="42595"/>
    <cellStyle name="Группа 3 11" xfId="42596"/>
    <cellStyle name="Группа 3 12" xfId="42597"/>
    <cellStyle name="Группа 3 13" xfId="42598"/>
    <cellStyle name="Группа 3 2" xfId="42599"/>
    <cellStyle name="Группа 3 2 2" xfId="42600"/>
    <cellStyle name="Группа 3 2 3" xfId="42601"/>
    <cellStyle name="Группа 3 2 4" xfId="42602"/>
    <cellStyle name="Группа 3 2 5" xfId="42603"/>
    <cellStyle name="Группа 3 2 6" xfId="42604"/>
    <cellStyle name="Группа 3 2 7" xfId="42605"/>
    <cellStyle name="Группа 3 2 8" xfId="42606"/>
    <cellStyle name="Группа 3 3" xfId="42607"/>
    <cellStyle name="Группа 3 3 2" xfId="42608"/>
    <cellStyle name="Группа 3 3 3" xfId="42609"/>
    <cellStyle name="Группа 3 3 4" xfId="42610"/>
    <cellStyle name="Группа 3 3 5" xfId="42611"/>
    <cellStyle name="Группа 3 3 6" xfId="42612"/>
    <cellStyle name="Группа 3 3 7" xfId="42613"/>
    <cellStyle name="Группа 3 3 8" xfId="42614"/>
    <cellStyle name="Группа 3 4" xfId="42615"/>
    <cellStyle name="Группа 3 4 2" xfId="42616"/>
    <cellStyle name="Группа 3 4 3" xfId="42617"/>
    <cellStyle name="Группа 3 4 4" xfId="42618"/>
    <cellStyle name="Группа 3 4 5" xfId="42619"/>
    <cellStyle name="Группа 3 4 6" xfId="42620"/>
    <cellStyle name="Группа 3 4 7" xfId="42621"/>
    <cellStyle name="Группа 3 4 8" xfId="42622"/>
    <cellStyle name="Группа 3 5" xfId="42623"/>
    <cellStyle name="Группа 3 6" xfId="42624"/>
    <cellStyle name="Группа 3 7" xfId="42625"/>
    <cellStyle name="Группа 3 8" xfId="42626"/>
    <cellStyle name="Группа 3 9" xfId="42627"/>
    <cellStyle name="Группа 4" xfId="42628"/>
    <cellStyle name="Группа 4 10" xfId="42629"/>
    <cellStyle name="Группа 4 11" xfId="42630"/>
    <cellStyle name="Группа 4 12" xfId="42631"/>
    <cellStyle name="Группа 4 13" xfId="42632"/>
    <cellStyle name="Группа 4 2" xfId="42633"/>
    <cellStyle name="Группа 4 2 2" xfId="42634"/>
    <cellStyle name="Группа 4 2 3" xfId="42635"/>
    <cellStyle name="Группа 4 2 4" xfId="42636"/>
    <cellStyle name="Группа 4 2 5" xfId="42637"/>
    <cellStyle name="Группа 4 2 6" xfId="42638"/>
    <cellStyle name="Группа 4 2 7" xfId="42639"/>
    <cellStyle name="Группа 4 2 8" xfId="42640"/>
    <cellStyle name="Группа 4 3" xfId="42641"/>
    <cellStyle name="Группа 4 3 2" xfId="42642"/>
    <cellStyle name="Группа 4 3 3" xfId="42643"/>
    <cellStyle name="Группа 4 3 4" xfId="42644"/>
    <cellStyle name="Группа 4 3 5" xfId="42645"/>
    <cellStyle name="Группа 4 3 6" xfId="42646"/>
    <cellStyle name="Группа 4 3 7" xfId="42647"/>
    <cellStyle name="Группа 4 3 8" xfId="42648"/>
    <cellStyle name="Группа 4 4" xfId="42649"/>
    <cellStyle name="Группа 4 4 2" xfId="42650"/>
    <cellStyle name="Группа 4 4 3" xfId="42651"/>
    <cellStyle name="Группа 4 4 4" xfId="42652"/>
    <cellStyle name="Группа 4 4 5" xfId="42653"/>
    <cellStyle name="Группа 4 4 6" xfId="42654"/>
    <cellStyle name="Группа 4 4 7" xfId="42655"/>
    <cellStyle name="Группа 4 4 8" xfId="42656"/>
    <cellStyle name="Группа 4 5" xfId="42657"/>
    <cellStyle name="Группа 4 6" xfId="42658"/>
    <cellStyle name="Группа 4 7" xfId="42659"/>
    <cellStyle name="Группа 4 8" xfId="42660"/>
    <cellStyle name="Группа 4 9" xfId="42661"/>
    <cellStyle name="Группа 5" xfId="42662"/>
    <cellStyle name="Группа 5 10" xfId="42663"/>
    <cellStyle name="Группа 5 11" xfId="42664"/>
    <cellStyle name="Группа 5 12" xfId="42665"/>
    <cellStyle name="Группа 5 13" xfId="42666"/>
    <cellStyle name="Группа 5 2" xfId="42667"/>
    <cellStyle name="Группа 5 2 2" xfId="42668"/>
    <cellStyle name="Группа 5 2 3" xfId="42669"/>
    <cellStyle name="Группа 5 2 4" xfId="42670"/>
    <cellStyle name="Группа 5 2 5" xfId="42671"/>
    <cellStyle name="Группа 5 2 6" xfId="42672"/>
    <cellStyle name="Группа 5 2 7" xfId="42673"/>
    <cellStyle name="Группа 5 2 8" xfId="42674"/>
    <cellStyle name="Группа 5 3" xfId="42675"/>
    <cellStyle name="Группа 5 3 2" xfId="42676"/>
    <cellStyle name="Группа 5 3 3" xfId="42677"/>
    <cellStyle name="Группа 5 3 4" xfId="42678"/>
    <cellStyle name="Группа 5 3 5" xfId="42679"/>
    <cellStyle name="Группа 5 3 6" xfId="42680"/>
    <cellStyle name="Группа 5 3 7" xfId="42681"/>
    <cellStyle name="Группа 5 3 8" xfId="42682"/>
    <cellStyle name="Группа 5 4" xfId="42683"/>
    <cellStyle name="Группа 5 4 2" xfId="42684"/>
    <cellStyle name="Группа 5 4 3" xfId="42685"/>
    <cellStyle name="Группа 5 4 4" xfId="42686"/>
    <cellStyle name="Группа 5 4 5" xfId="42687"/>
    <cellStyle name="Группа 5 4 6" xfId="42688"/>
    <cellStyle name="Группа 5 4 7" xfId="42689"/>
    <cellStyle name="Группа 5 4 8" xfId="42690"/>
    <cellStyle name="Группа 5 5" xfId="42691"/>
    <cellStyle name="Группа 5 6" xfId="42692"/>
    <cellStyle name="Группа 5 7" xfId="42693"/>
    <cellStyle name="Группа 5 8" xfId="42694"/>
    <cellStyle name="Группа 5 9" xfId="42695"/>
    <cellStyle name="Группа 6" xfId="42696"/>
    <cellStyle name="Группа 6 10" xfId="42697"/>
    <cellStyle name="Группа 6 11" xfId="42698"/>
    <cellStyle name="Группа 6 12" xfId="42699"/>
    <cellStyle name="Группа 6 13" xfId="42700"/>
    <cellStyle name="Группа 6 2" xfId="42701"/>
    <cellStyle name="Группа 6 2 2" xfId="42702"/>
    <cellStyle name="Группа 6 2 3" xfId="42703"/>
    <cellStyle name="Группа 6 2 4" xfId="42704"/>
    <cellStyle name="Группа 6 2 5" xfId="42705"/>
    <cellStyle name="Группа 6 2 6" xfId="42706"/>
    <cellStyle name="Группа 6 2 7" xfId="42707"/>
    <cellStyle name="Группа 6 2 8" xfId="42708"/>
    <cellStyle name="Группа 6 3" xfId="42709"/>
    <cellStyle name="Группа 6 3 2" xfId="42710"/>
    <cellStyle name="Группа 6 3 3" xfId="42711"/>
    <cellStyle name="Группа 6 3 4" xfId="42712"/>
    <cellStyle name="Группа 6 3 5" xfId="42713"/>
    <cellStyle name="Группа 6 3 6" xfId="42714"/>
    <cellStyle name="Группа 6 3 7" xfId="42715"/>
    <cellStyle name="Группа 6 3 8" xfId="42716"/>
    <cellStyle name="Группа 6 4" xfId="42717"/>
    <cellStyle name="Группа 6 4 2" xfId="42718"/>
    <cellStyle name="Группа 6 4 3" xfId="42719"/>
    <cellStyle name="Группа 6 4 4" xfId="42720"/>
    <cellStyle name="Группа 6 4 5" xfId="42721"/>
    <cellStyle name="Группа 6 4 6" xfId="42722"/>
    <cellStyle name="Группа 6 4 7" xfId="42723"/>
    <cellStyle name="Группа 6 4 8" xfId="42724"/>
    <cellStyle name="Группа 6 5" xfId="42725"/>
    <cellStyle name="Группа 6 6" xfId="42726"/>
    <cellStyle name="Группа 6 7" xfId="42727"/>
    <cellStyle name="Группа 6 8" xfId="42728"/>
    <cellStyle name="Группа 6 9" xfId="42729"/>
    <cellStyle name="Группа 7" xfId="42730"/>
    <cellStyle name="Группа 7 10" xfId="42731"/>
    <cellStyle name="Группа 7 11" xfId="42732"/>
    <cellStyle name="Группа 7 12" xfId="42733"/>
    <cellStyle name="Группа 7 13" xfId="42734"/>
    <cellStyle name="Группа 7 2" xfId="42735"/>
    <cellStyle name="Группа 7 2 2" xfId="42736"/>
    <cellStyle name="Группа 7 2 3" xfId="42737"/>
    <cellStyle name="Группа 7 2 4" xfId="42738"/>
    <cellStyle name="Группа 7 2 5" xfId="42739"/>
    <cellStyle name="Группа 7 2 6" xfId="42740"/>
    <cellStyle name="Группа 7 2 7" xfId="42741"/>
    <cellStyle name="Группа 7 2 8" xfId="42742"/>
    <cellStyle name="Группа 7 3" xfId="42743"/>
    <cellStyle name="Группа 7 3 2" xfId="42744"/>
    <cellStyle name="Группа 7 3 3" xfId="42745"/>
    <cellStyle name="Группа 7 3 4" xfId="42746"/>
    <cellStyle name="Группа 7 3 5" xfId="42747"/>
    <cellStyle name="Группа 7 3 6" xfId="42748"/>
    <cellStyle name="Группа 7 3 7" xfId="42749"/>
    <cellStyle name="Группа 7 3 8" xfId="42750"/>
    <cellStyle name="Группа 7 4" xfId="42751"/>
    <cellStyle name="Группа 7 4 2" xfId="42752"/>
    <cellStyle name="Группа 7 4 3" xfId="42753"/>
    <cellStyle name="Группа 7 4 4" xfId="42754"/>
    <cellStyle name="Группа 7 4 5" xfId="42755"/>
    <cellStyle name="Группа 7 4 6" xfId="42756"/>
    <cellStyle name="Группа 7 4 7" xfId="42757"/>
    <cellStyle name="Группа 7 4 8" xfId="42758"/>
    <cellStyle name="Группа 7 5" xfId="42759"/>
    <cellStyle name="Группа 7 6" xfId="42760"/>
    <cellStyle name="Группа 7 7" xfId="42761"/>
    <cellStyle name="Группа 7 8" xfId="42762"/>
    <cellStyle name="Группа 7 9" xfId="42763"/>
    <cellStyle name="Группа 8" xfId="42764"/>
    <cellStyle name="Группа 8 10" xfId="42765"/>
    <cellStyle name="Группа 8 11" xfId="42766"/>
    <cellStyle name="Группа 8 12" xfId="42767"/>
    <cellStyle name="Группа 8 13" xfId="42768"/>
    <cellStyle name="Группа 8 2" xfId="42769"/>
    <cellStyle name="Группа 8 2 2" xfId="42770"/>
    <cellStyle name="Группа 8 2 3" xfId="42771"/>
    <cellStyle name="Группа 8 2 4" xfId="42772"/>
    <cellStyle name="Группа 8 2 5" xfId="42773"/>
    <cellStyle name="Группа 8 2 6" xfId="42774"/>
    <cellStyle name="Группа 8 2 7" xfId="42775"/>
    <cellStyle name="Группа 8 2 8" xfId="42776"/>
    <cellStyle name="Группа 8 3" xfId="42777"/>
    <cellStyle name="Группа 8 3 2" xfId="42778"/>
    <cellStyle name="Группа 8 3 3" xfId="42779"/>
    <cellStyle name="Группа 8 3 4" xfId="42780"/>
    <cellStyle name="Группа 8 3 5" xfId="42781"/>
    <cellStyle name="Группа 8 3 6" xfId="42782"/>
    <cellStyle name="Группа 8 3 7" xfId="42783"/>
    <cellStyle name="Группа 8 3 8" xfId="42784"/>
    <cellStyle name="Группа 8 4" xfId="42785"/>
    <cellStyle name="Группа 8 4 2" xfId="42786"/>
    <cellStyle name="Группа 8 4 3" xfId="42787"/>
    <cellStyle name="Группа 8 4 4" xfId="42788"/>
    <cellStyle name="Группа 8 4 5" xfId="42789"/>
    <cellStyle name="Группа 8 4 6" xfId="42790"/>
    <cellStyle name="Группа 8 4 7" xfId="42791"/>
    <cellStyle name="Группа 8 4 8" xfId="42792"/>
    <cellStyle name="Группа 8 5" xfId="42793"/>
    <cellStyle name="Группа 8 6" xfId="42794"/>
    <cellStyle name="Группа 8 7" xfId="42795"/>
    <cellStyle name="Группа 8 8" xfId="42796"/>
    <cellStyle name="Группа 8 9" xfId="42797"/>
    <cellStyle name="Группа 9" xfId="42798"/>
    <cellStyle name="Группа 9 2" xfId="42799"/>
    <cellStyle name="Группа 9 3" xfId="42800"/>
    <cellStyle name="Группа 9 4" xfId="42801"/>
    <cellStyle name="Группа 9 5" xfId="42802"/>
    <cellStyle name="Группа 9 6" xfId="42803"/>
    <cellStyle name="Группа 9 7" xfId="42804"/>
    <cellStyle name="Группа 9 8" xfId="42805"/>
    <cellStyle name="Группа_4DNS.UPDATE.EXAMPLE" xfId="42806"/>
    <cellStyle name="ДАТА" xfId="42807"/>
    <cellStyle name="ДАТА 10" xfId="42808"/>
    <cellStyle name="ДАТА 2" xfId="42809"/>
    <cellStyle name="ДАТА 3" xfId="42810"/>
    <cellStyle name="ДАТА 4" xfId="42811"/>
    <cellStyle name="ДАТА 5" xfId="42812"/>
    <cellStyle name="ДАТА 6" xfId="42813"/>
    <cellStyle name="ДАТА 7" xfId="42814"/>
    <cellStyle name="ДАТА 8" xfId="42815"/>
    <cellStyle name="ДАТА 9" xfId="42816"/>
    <cellStyle name="ДАТА_1" xfId="42817"/>
    <cellStyle name="Денежный [0] 2" xfId="42818"/>
    <cellStyle name="Денежный [0] 3" xfId="42819"/>
    <cellStyle name="Денежный 2" xfId="42820"/>
    <cellStyle name="Денежный 2 2" xfId="42821"/>
    <cellStyle name="Денежный 2 2 2" xfId="42822"/>
    <cellStyle name="Денежный 2 2_Калмэнерго" xfId="42823"/>
    <cellStyle name="Денежный 2 3" xfId="42824"/>
    <cellStyle name="Денежный 2 4" xfId="42825"/>
    <cellStyle name="Денежный 2_INDEX.STATION.2012(v1.0)_" xfId="42826"/>
    <cellStyle name="Заголовок" xfId="42827"/>
    <cellStyle name="Заголовок 1 1" xfId="42828"/>
    <cellStyle name="Заголовок 1 10" xfId="42829"/>
    <cellStyle name="Заголовок 1 11" xfId="42830"/>
    <cellStyle name="Заголовок 1 2" xfId="42831"/>
    <cellStyle name="Заголовок 1 2 2" xfId="42832"/>
    <cellStyle name="Заголовок 1 2 2 2" xfId="42833"/>
    <cellStyle name="Заголовок 1 2 2 2 2" xfId="42834"/>
    <cellStyle name="Заголовок 1 2 2 3" xfId="42835"/>
    <cellStyle name="Заголовок 1 2 2 3 2" xfId="42836"/>
    <cellStyle name="Заголовок 1 2 2 4" xfId="42837"/>
    <cellStyle name="Заголовок 1 2 3" xfId="42838"/>
    <cellStyle name="Заголовок 1 2 3 2" xfId="42839"/>
    <cellStyle name="Заголовок 1 2 3 2 2" xfId="42840"/>
    <cellStyle name="Заголовок 1 2 3 3" xfId="42841"/>
    <cellStyle name="Заголовок 1 2 3 3 2" xfId="42842"/>
    <cellStyle name="Заголовок 1 2 3 4" xfId="42843"/>
    <cellStyle name="Заголовок 1 2 4" xfId="42844"/>
    <cellStyle name="Заголовок 1 2 4 2" xfId="42845"/>
    <cellStyle name="Заголовок 1 2 4 3" xfId="42846"/>
    <cellStyle name="Заголовок 1 2 4 4" xfId="42847"/>
    <cellStyle name="Заголовок 1 2 5" xfId="42848"/>
    <cellStyle name="Заголовок 1 2 5 2" xfId="42849"/>
    <cellStyle name="Заголовок 1 2 5 3" xfId="42850"/>
    <cellStyle name="Заголовок 1 2 5 4" xfId="42851"/>
    <cellStyle name="Заголовок 1 2 6" xfId="42852"/>
    <cellStyle name="Заголовок 1 2 6 2" xfId="42853"/>
    <cellStyle name="Заголовок 1 2 7" xfId="42854"/>
    <cellStyle name="Заголовок 1 2 8" xfId="42855"/>
    <cellStyle name="Заголовок 1 2_46EE.2011(v1.0)" xfId="42856"/>
    <cellStyle name="Заголовок 1 3" xfId="42857"/>
    <cellStyle name="Заголовок 1 3 2" xfId="42858"/>
    <cellStyle name="Заголовок 1 3_46EE.2011(v1.0)" xfId="42859"/>
    <cellStyle name="Заголовок 1 4" xfId="42860"/>
    <cellStyle name="Заголовок 1 4 2" xfId="42861"/>
    <cellStyle name="Заголовок 1 4_46EE.2011(v1.0)" xfId="42862"/>
    <cellStyle name="Заголовок 1 5" xfId="42863"/>
    <cellStyle name="Заголовок 1 5 2" xfId="42864"/>
    <cellStyle name="Заголовок 1 5_46EE.2011(v1.0)" xfId="42865"/>
    <cellStyle name="Заголовок 1 6" xfId="42866"/>
    <cellStyle name="Заголовок 1 6 2" xfId="42867"/>
    <cellStyle name="Заголовок 1 6_46EE.2011(v1.0)" xfId="42868"/>
    <cellStyle name="Заголовок 1 7" xfId="42869"/>
    <cellStyle name="Заголовок 1 7 2" xfId="42870"/>
    <cellStyle name="Заголовок 1 7_46EE.2011(v1.0)" xfId="42871"/>
    <cellStyle name="Заголовок 1 8" xfId="42872"/>
    <cellStyle name="Заголовок 1 8 2" xfId="42873"/>
    <cellStyle name="Заголовок 1 8_46EE.2011(v1.0)" xfId="42874"/>
    <cellStyle name="Заголовок 1 9" xfId="42875"/>
    <cellStyle name="Заголовок 1 9 2" xfId="42876"/>
    <cellStyle name="Заголовок 1 9_46EE.2011(v1.0)" xfId="42877"/>
    <cellStyle name="Заголовок 2 10" xfId="42878"/>
    <cellStyle name="Заголовок 2 11" xfId="42879"/>
    <cellStyle name="Заголовок 2 2" xfId="42880"/>
    <cellStyle name="Заголовок 2 2 2" xfId="42881"/>
    <cellStyle name="Заголовок 2 2 2 2" xfId="42882"/>
    <cellStyle name="Заголовок 2 2 2 2 2" xfId="42883"/>
    <cellStyle name="Заголовок 2 2 2 3" xfId="42884"/>
    <cellStyle name="Заголовок 2 2 2 3 2" xfId="42885"/>
    <cellStyle name="Заголовок 2 2 2 4" xfId="42886"/>
    <cellStyle name="Заголовок 2 2 3" xfId="42887"/>
    <cellStyle name="Заголовок 2 2 3 2" xfId="42888"/>
    <cellStyle name="Заголовок 2 2 3 2 2" xfId="42889"/>
    <cellStyle name="Заголовок 2 2 3 3" xfId="42890"/>
    <cellStyle name="Заголовок 2 2 3 3 2" xfId="42891"/>
    <cellStyle name="Заголовок 2 2 3 4" xfId="42892"/>
    <cellStyle name="Заголовок 2 2 4" xfId="42893"/>
    <cellStyle name="Заголовок 2 2 4 2" xfId="42894"/>
    <cellStyle name="Заголовок 2 2 4 3" xfId="42895"/>
    <cellStyle name="Заголовок 2 2 4 4" xfId="42896"/>
    <cellStyle name="Заголовок 2 2 5" xfId="42897"/>
    <cellStyle name="Заголовок 2 2 5 2" xfId="42898"/>
    <cellStyle name="Заголовок 2 2 5 3" xfId="42899"/>
    <cellStyle name="Заголовок 2 2 5 4" xfId="42900"/>
    <cellStyle name="Заголовок 2 2 6" xfId="42901"/>
    <cellStyle name="Заголовок 2 2 6 2" xfId="42902"/>
    <cellStyle name="Заголовок 2 2 7" xfId="42903"/>
    <cellStyle name="Заголовок 2 2 8" xfId="42904"/>
    <cellStyle name="Заголовок 2 2_46EE.2011(v1.0)" xfId="42905"/>
    <cellStyle name="Заголовок 2 3" xfId="42906"/>
    <cellStyle name="Заголовок 2 3 2" xfId="42907"/>
    <cellStyle name="Заголовок 2 3_46EE.2011(v1.0)" xfId="42908"/>
    <cellStyle name="Заголовок 2 4" xfId="42909"/>
    <cellStyle name="Заголовок 2 4 2" xfId="42910"/>
    <cellStyle name="Заголовок 2 4_46EE.2011(v1.0)" xfId="42911"/>
    <cellStyle name="Заголовок 2 5" xfId="42912"/>
    <cellStyle name="Заголовок 2 5 2" xfId="42913"/>
    <cellStyle name="Заголовок 2 5_46EE.2011(v1.0)" xfId="42914"/>
    <cellStyle name="Заголовок 2 6" xfId="42915"/>
    <cellStyle name="Заголовок 2 6 2" xfId="42916"/>
    <cellStyle name="Заголовок 2 6_46EE.2011(v1.0)" xfId="42917"/>
    <cellStyle name="Заголовок 2 7" xfId="42918"/>
    <cellStyle name="Заголовок 2 7 2" xfId="42919"/>
    <cellStyle name="Заголовок 2 7_46EE.2011(v1.0)" xfId="42920"/>
    <cellStyle name="Заголовок 2 8" xfId="42921"/>
    <cellStyle name="Заголовок 2 8 2" xfId="42922"/>
    <cellStyle name="Заголовок 2 8_46EE.2011(v1.0)" xfId="42923"/>
    <cellStyle name="Заголовок 2 9" xfId="42924"/>
    <cellStyle name="Заголовок 2 9 2" xfId="42925"/>
    <cellStyle name="Заголовок 2 9_46EE.2011(v1.0)" xfId="42926"/>
    <cellStyle name="Заголовок 3 10" xfId="42927"/>
    <cellStyle name="Заголовок 3 11" xfId="42928"/>
    <cellStyle name="Заголовок 3 2" xfId="42929"/>
    <cellStyle name="Заголовок 3 2 2" xfId="42930"/>
    <cellStyle name="Заголовок 3 2 2 2" xfId="42931"/>
    <cellStyle name="Заголовок 3 2 2 2 2" xfId="42932"/>
    <cellStyle name="Заголовок 3 2 2 3" xfId="42933"/>
    <cellStyle name="Заголовок 3 2 2 4" xfId="42934"/>
    <cellStyle name="Заголовок 3 2 3" xfId="42935"/>
    <cellStyle name="Заголовок 3 2 3 2" xfId="42936"/>
    <cellStyle name="Заголовок 3 2 3 2 2" xfId="42937"/>
    <cellStyle name="Заголовок 3 2 3 3" xfId="42938"/>
    <cellStyle name="Заголовок 3 2 3 4" xfId="42939"/>
    <cellStyle name="Заголовок 3 2 4" xfId="42940"/>
    <cellStyle name="Заголовок 3 2 4 2" xfId="42941"/>
    <cellStyle name="Заголовок 3 2 4 3" xfId="42942"/>
    <cellStyle name="Заголовок 3 2 4 4" xfId="42943"/>
    <cellStyle name="Заголовок 3 2 5" xfId="42944"/>
    <cellStyle name="Заголовок 3 2 5 2" xfId="42945"/>
    <cellStyle name="Заголовок 3 2 5 3" xfId="42946"/>
    <cellStyle name="Заголовок 3 2 5 4" xfId="42947"/>
    <cellStyle name="Заголовок 3 2 6" xfId="42948"/>
    <cellStyle name="Заголовок 3 2 6 2" xfId="42949"/>
    <cellStyle name="Заголовок 3 2 7" xfId="42950"/>
    <cellStyle name="Заголовок 3 2 8" xfId="42951"/>
    <cellStyle name="Заголовок 3 2_46EE.2011(v1.0)" xfId="42952"/>
    <cellStyle name="Заголовок 3 3" xfId="42953"/>
    <cellStyle name="Заголовок 3 3 2" xfId="42954"/>
    <cellStyle name="Заголовок 3 3_46EE.2011(v1.0)" xfId="42955"/>
    <cellStyle name="Заголовок 3 4" xfId="42956"/>
    <cellStyle name="Заголовок 3 4 2" xfId="42957"/>
    <cellStyle name="Заголовок 3 4_46EE.2011(v1.0)" xfId="42958"/>
    <cellStyle name="Заголовок 3 5" xfId="42959"/>
    <cellStyle name="Заголовок 3 5 2" xfId="42960"/>
    <cellStyle name="Заголовок 3 5_46EE.2011(v1.0)" xfId="42961"/>
    <cellStyle name="Заголовок 3 6" xfId="42962"/>
    <cellStyle name="Заголовок 3 6 2" xfId="42963"/>
    <cellStyle name="Заголовок 3 6_46EE.2011(v1.0)" xfId="42964"/>
    <cellStyle name="Заголовок 3 7" xfId="42965"/>
    <cellStyle name="Заголовок 3 7 2" xfId="42966"/>
    <cellStyle name="Заголовок 3 7_46EE.2011(v1.0)" xfId="42967"/>
    <cellStyle name="Заголовок 3 8" xfId="42968"/>
    <cellStyle name="Заголовок 3 8 2" xfId="42969"/>
    <cellStyle name="Заголовок 3 8_46EE.2011(v1.0)" xfId="42970"/>
    <cellStyle name="Заголовок 3 9" xfId="42971"/>
    <cellStyle name="Заголовок 3 9 2" xfId="42972"/>
    <cellStyle name="Заголовок 3 9_46EE.2011(v1.0)" xfId="42973"/>
    <cellStyle name="Заголовок 4 10" xfId="42974"/>
    <cellStyle name="Заголовок 4 11" xfId="42975"/>
    <cellStyle name="Заголовок 4 2" xfId="42976"/>
    <cellStyle name="Заголовок 4 2 2" xfId="42977"/>
    <cellStyle name="Заголовок 4 2 2 2" xfId="42978"/>
    <cellStyle name="Заголовок 4 2 2 2 2" xfId="42979"/>
    <cellStyle name="Заголовок 4 2 2 3" xfId="42980"/>
    <cellStyle name="Заголовок 4 2 2 4" xfId="42981"/>
    <cellStyle name="Заголовок 4 2 3" xfId="42982"/>
    <cellStyle name="Заголовок 4 2 3 2" xfId="42983"/>
    <cellStyle name="Заголовок 4 2 3 2 2" xfId="42984"/>
    <cellStyle name="Заголовок 4 2 3 3" xfId="42985"/>
    <cellStyle name="Заголовок 4 2 3 4" xfId="42986"/>
    <cellStyle name="Заголовок 4 2 4" xfId="42987"/>
    <cellStyle name="Заголовок 4 2 4 2" xfId="42988"/>
    <cellStyle name="Заголовок 4 2 4 3" xfId="42989"/>
    <cellStyle name="Заголовок 4 2 4 4" xfId="42990"/>
    <cellStyle name="Заголовок 4 2 5" xfId="42991"/>
    <cellStyle name="Заголовок 4 2 5 2" xfId="42992"/>
    <cellStyle name="Заголовок 4 2 5 3" xfId="42993"/>
    <cellStyle name="Заголовок 4 2 5 4" xfId="42994"/>
    <cellStyle name="Заголовок 4 2 6" xfId="42995"/>
    <cellStyle name="Заголовок 4 2 6 2" xfId="42996"/>
    <cellStyle name="Заголовок 4 2 7" xfId="42997"/>
    <cellStyle name="Заголовок 4 2 8" xfId="42998"/>
    <cellStyle name="Заголовок 4 3" xfId="42999"/>
    <cellStyle name="Заголовок 4 3 2" xfId="43000"/>
    <cellStyle name="Заголовок 4 4" xfId="43001"/>
    <cellStyle name="Заголовок 4 4 2" xfId="43002"/>
    <cellStyle name="Заголовок 4 5" xfId="43003"/>
    <cellStyle name="Заголовок 4 5 2" xfId="43004"/>
    <cellStyle name="Заголовок 4 6" xfId="43005"/>
    <cellStyle name="Заголовок 4 6 2" xfId="43006"/>
    <cellStyle name="Заголовок 4 7" xfId="43007"/>
    <cellStyle name="Заголовок 4 7 2" xfId="43008"/>
    <cellStyle name="Заголовок 4 8" xfId="43009"/>
    <cellStyle name="Заголовок 4 8 2" xfId="43010"/>
    <cellStyle name="Заголовок 4 9" xfId="43011"/>
    <cellStyle name="Заголовок 4 9 2" xfId="43012"/>
    <cellStyle name="Заголовок 5" xfId="43013"/>
    <cellStyle name="Заголовок 5 2" xfId="43014"/>
    <cellStyle name="Заголовок 6" xfId="43015"/>
    <cellStyle name="Заголовок 7" xfId="43016"/>
    <cellStyle name="Заголовок 8" xfId="43017"/>
    <cellStyle name="Заголовок таблицы" xfId="43018"/>
    <cellStyle name="Заголовок таблицы 10" xfId="43019"/>
    <cellStyle name="Заголовок таблицы 11" xfId="43020"/>
    <cellStyle name="Заголовок таблицы 12" xfId="43021"/>
    <cellStyle name="Заголовок таблицы 13" xfId="43022"/>
    <cellStyle name="Заголовок таблицы 14" xfId="43023"/>
    <cellStyle name="Заголовок таблицы 15" xfId="43024"/>
    <cellStyle name="Заголовок таблицы 16" xfId="43025"/>
    <cellStyle name="Заголовок таблицы 2" xfId="43026"/>
    <cellStyle name="Заголовок таблицы 2 10" xfId="43027"/>
    <cellStyle name="Заголовок таблицы 2 11" xfId="43028"/>
    <cellStyle name="Заголовок таблицы 2 12" xfId="43029"/>
    <cellStyle name="Заголовок таблицы 2 13" xfId="43030"/>
    <cellStyle name="Заголовок таблицы 2 14" xfId="43031"/>
    <cellStyle name="Заголовок таблицы 2 2" xfId="43032"/>
    <cellStyle name="Заголовок таблицы 2 2 10" xfId="43033"/>
    <cellStyle name="Заголовок таблицы 2 2 11" xfId="43034"/>
    <cellStyle name="Заголовок таблицы 2 2 12" xfId="43035"/>
    <cellStyle name="Заголовок таблицы 2 2 2" xfId="43036"/>
    <cellStyle name="Заголовок таблицы 2 2 2 2" xfId="43037"/>
    <cellStyle name="Заголовок таблицы 2 2 2 3" xfId="43038"/>
    <cellStyle name="Заголовок таблицы 2 2 2 4" xfId="43039"/>
    <cellStyle name="Заголовок таблицы 2 2 2 5" xfId="43040"/>
    <cellStyle name="Заголовок таблицы 2 2 2 6" xfId="43041"/>
    <cellStyle name="Заголовок таблицы 2 2 2 7" xfId="43042"/>
    <cellStyle name="Заголовок таблицы 2 2 2 8" xfId="43043"/>
    <cellStyle name="Заголовок таблицы 2 2 3" xfId="43044"/>
    <cellStyle name="Заголовок таблицы 2 2 3 2" xfId="43045"/>
    <cellStyle name="Заголовок таблицы 2 2 3 3" xfId="43046"/>
    <cellStyle name="Заголовок таблицы 2 2 3 4" xfId="43047"/>
    <cellStyle name="Заголовок таблицы 2 2 3 5" xfId="43048"/>
    <cellStyle name="Заголовок таблицы 2 2 3 6" xfId="43049"/>
    <cellStyle name="Заголовок таблицы 2 2 3 7" xfId="43050"/>
    <cellStyle name="Заголовок таблицы 2 2 3 8" xfId="43051"/>
    <cellStyle name="Заголовок таблицы 2 2 4" xfId="43052"/>
    <cellStyle name="Заголовок таблицы 2 2 4 2" xfId="43053"/>
    <cellStyle name="Заголовок таблицы 2 2 4 3" xfId="43054"/>
    <cellStyle name="Заголовок таблицы 2 2 4 4" xfId="43055"/>
    <cellStyle name="Заголовок таблицы 2 2 4 5" xfId="43056"/>
    <cellStyle name="Заголовок таблицы 2 2 4 6" xfId="43057"/>
    <cellStyle name="Заголовок таблицы 2 2 4 7" xfId="43058"/>
    <cellStyle name="Заголовок таблицы 2 2 4 8" xfId="43059"/>
    <cellStyle name="Заголовок таблицы 2 2 5" xfId="43060"/>
    <cellStyle name="Заголовок таблицы 2 2 6" xfId="43061"/>
    <cellStyle name="Заголовок таблицы 2 2 7" xfId="43062"/>
    <cellStyle name="Заголовок таблицы 2 2 8" xfId="43063"/>
    <cellStyle name="Заголовок таблицы 2 2 9" xfId="43064"/>
    <cellStyle name="Заголовок таблицы 2 3" xfId="43065"/>
    <cellStyle name="Заголовок таблицы 2 3 10" xfId="43066"/>
    <cellStyle name="Заголовок таблицы 2 3 11" xfId="43067"/>
    <cellStyle name="Заголовок таблицы 2 3 12" xfId="43068"/>
    <cellStyle name="Заголовок таблицы 2 3 2" xfId="43069"/>
    <cellStyle name="Заголовок таблицы 2 3 2 2" xfId="43070"/>
    <cellStyle name="Заголовок таблицы 2 3 2 3" xfId="43071"/>
    <cellStyle name="Заголовок таблицы 2 3 2 4" xfId="43072"/>
    <cellStyle name="Заголовок таблицы 2 3 2 5" xfId="43073"/>
    <cellStyle name="Заголовок таблицы 2 3 2 6" xfId="43074"/>
    <cellStyle name="Заголовок таблицы 2 3 2 7" xfId="43075"/>
    <cellStyle name="Заголовок таблицы 2 3 2 8" xfId="43076"/>
    <cellStyle name="Заголовок таблицы 2 3 3" xfId="43077"/>
    <cellStyle name="Заголовок таблицы 2 3 3 2" xfId="43078"/>
    <cellStyle name="Заголовок таблицы 2 3 3 3" xfId="43079"/>
    <cellStyle name="Заголовок таблицы 2 3 3 4" xfId="43080"/>
    <cellStyle name="Заголовок таблицы 2 3 3 5" xfId="43081"/>
    <cellStyle name="Заголовок таблицы 2 3 3 6" xfId="43082"/>
    <cellStyle name="Заголовок таблицы 2 3 3 7" xfId="43083"/>
    <cellStyle name="Заголовок таблицы 2 3 3 8" xfId="43084"/>
    <cellStyle name="Заголовок таблицы 2 3 4" xfId="43085"/>
    <cellStyle name="Заголовок таблицы 2 3 4 2" xfId="43086"/>
    <cellStyle name="Заголовок таблицы 2 3 4 3" xfId="43087"/>
    <cellStyle name="Заголовок таблицы 2 3 4 4" xfId="43088"/>
    <cellStyle name="Заголовок таблицы 2 3 4 5" xfId="43089"/>
    <cellStyle name="Заголовок таблицы 2 3 4 6" xfId="43090"/>
    <cellStyle name="Заголовок таблицы 2 3 4 7" xfId="43091"/>
    <cellStyle name="Заголовок таблицы 2 3 4 8" xfId="43092"/>
    <cellStyle name="Заголовок таблицы 2 3 5" xfId="43093"/>
    <cellStyle name="Заголовок таблицы 2 3 6" xfId="43094"/>
    <cellStyle name="Заголовок таблицы 2 3 7" xfId="43095"/>
    <cellStyle name="Заголовок таблицы 2 3 8" xfId="43096"/>
    <cellStyle name="Заголовок таблицы 2 3 9" xfId="43097"/>
    <cellStyle name="Заголовок таблицы 2 4" xfId="43098"/>
    <cellStyle name="Заголовок таблицы 2 4 2" xfId="43099"/>
    <cellStyle name="Заголовок таблицы 2 4 3" xfId="43100"/>
    <cellStyle name="Заголовок таблицы 2 4 4" xfId="43101"/>
    <cellStyle name="Заголовок таблицы 2 4 5" xfId="43102"/>
    <cellStyle name="Заголовок таблицы 2 4 6" xfId="43103"/>
    <cellStyle name="Заголовок таблицы 2 4 7" xfId="43104"/>
    <cellStyle name="Заголовок таблицы 2 4 8" xfId="43105"/>
    <cellStyle name="Заголовок таблицы 2 5" xfId="43106"/>
    <cellStyle name="Заголовок таблицы 2 5 2" xfId="43107"/>
    <cellStyle name="Заголовок таблицы 2 5 3" xfId="43108"/>
    <cellStyle name="Заголовок таблицы 2 5 4" xfId="43109"/>
    <cellStyle name="Заголовок таблицы 2 5 5" xfId="43110"/>
    <cellStyle name="Заголовок таблицы 2 5 6" xfId="43111"/>
    <cellStyle name="Заголовок таблицы 2 5 7" xfId="43112"/>
    <cellStyle name="Заголовок таблицы 2 5 8" xfId="43113"/>
    <cellStyle name="Заголовок таблицы 2 6" xfId="43114"/>
    <cellStyle name="Заголовок таблицы 2 6 2" xfId="43115"/>
    <cellStyle name="Заголовок таблицы 2 6 3" xfId="43116"/>
    <cellStyle name="Заголовок таблицы 2 6 4" xfId="43117"/>
    <cellStyle name="Заголовок таблицы 2 6 5" xfId="43118"/>
    <cellStyle name="Заголовок таблицы 2 6 6" xfId="43119"/>
    <cellStyle name="Заголовок таблицы 2 6 7" xfId="43120"/>
    <cellStyle name="Заголовок таблицы 2 6 8" xfId="43121"/>
    <cellStyle name="Заголовок таблицы 2 7" xfId="43122"/>
    <cellStyle name="Заголовок таблицы 2 8" xfId="43123"/>
    <cellStyle name="Заголовок таблицы 2 9" xfId="43124"/>
    <cellStyle name="Заголовок таблицы 3" xfId="43125"/>
    <cellStyle name="Заголовок таблицы 3 10" xfId="43126"/>
    <cellStyle name="Заголовок таблицы 3 11" xfId="43127"/>
    <cellStyle name="Заголовок таблицы 3 12" xfId="43128"/>
    <cellStyle name="Заголовок таблицы 3 13" xfId="43129"/>
    <cellStyle name="Заголовок таблицы 3 14" xfId="43130"/>
    <cellStyle name="Заголовок таблицы 3 2" xfId="43131"/>
    <cellStyle name="Заголовок таблицы 3 2 10" xfId="43132"/>
    <cellStyle name="Заголовок таблицы 3 2 11" xfId="43133"/>
    <cellStyle name="Заголовок таблицы 3 2 12" xfId="43134"/>
    <cellStyle name="Заголовок таблицы 3 2 2" xfId="43135"/>
    <cellStyle name="Заголовок таблицы 3 2 2 2" xfId="43136"/>
    <cellStyle name="Заголовок таблицы 3 2 2 3" xfId="43137"/>
    <cellStyle name="Заголовок таблицы 3 2 2 4" xfId="43138"/>
    <cellStyle name="Заголовок таблицы 3 2 2 5" xfId="43139"/>
    <cellStyle name="Заголовок таблицы 3 2 2 6" xfId="43140"/>
    <cellStyle name="Заголовок таблицы 3 2 2 7" xfId="43141"/>
    <cellStyle name="Заголовок таблицы 3 2 2 8" xfId="43142"/>
    <cellStyle name="Заголовок таблицы 3 2 3" xfId="43143"/>
    <cellStyle name="Заголовок таблицы 3 2 3 2" xfId="43144"/>
    <cellStyle name="Заголовок таблицы 3 2 3 3" xfId="43145"/>
    <cellStyle name="Заголовок таблицы 3 2 3 4" xfId="43146"/>
    <cellStyle name="Заголовок таблицы 3 2 3 5" xfId="43147"/>
    <cellStyle name="Заголовок таблицы 3 2 3 6" xfId="43148"/>
    <cellStyle name="Заголовок таблицы 3 2 3 7" xfId="43149"/>
    <cellStyle name="Заголовок таблицы 3 2 3 8" xfId="43150"/>
    <cellStyle name="Заголовок таблицы 3 2 4" xfId="43151"/>
    <cellStyle name="Заголовок таблицы 3 2 4 2" xfId="43152"/>
    <cellStyle name="Заголовок таблицы 3 2 4 3" xfId="43153"/>
    <cellStyle name="Заголовок таблицы 3 2 4 4" xfId="43154"/>
    <cellStyle name="Заголовок таблицы 3 2 4 5" xfId="43155"/>
    <cellStyle name="Заголовок таблицы 3 2 4 6" xfId="43156"/>
    <cellStyle name="Заголовок таблицы 3 2 4 7" xfId="43157"/>
    <cellStyle name="Заголовок таблицы 3 2 4 8" xfId="43158"/>
    <cellStyle name="Заголовок таблицы 3 2 5" xfId="43159"/>
    <cellStyle name="Заголовок таблицы 3 2 6" xfId="43160"/>
    <cellStyle name="Заголовок таблицы 3 2 7" xfId="43161"/>
    <cellStyle name="Заголовок таблицы 3 2 8" xfId="43162"/>
    <cellStyle name="Заголовок таблицы 3 2 9" xfId="43163"/>
    <cellStyle name="Заголовок таблицы 3 3" xfId="43164"/>
    <cellStyle name="Заголовок таблицы 3 3 10" xfId="43165"/>
    <cellStyle name="Заголовок таблицы 3 3 11" xfId="43166"/>
    <cellStyle name="Заголовок таблицы 3 3 12" xfId="43167"/>
    <cellStyle name="Заголовок таблицы 3 3 2" xfId="43168"/>
    <cellStyle name="Заголовок таблицы 3 3 2 2" xfId="43169"/>
    <cellStyle name="Заголовок таблицы 3 3 2 3" xfId="43170"/>
    <cellStyle name="Заголовок таблицы 3 3 2 4" xfId="43171"/>
    <cellStyle name="Заголовок таблицы 3 3 2 5" xfId="43172"/>
    <cellStyle name="Заголовок таблицы 3 3 2 6" xfId="43173"/>
    <cellStyle name="Заголовок таблицы 3 3 2 7" xfId="43174"/>
    <cellStyle name="Заголовок таблицы 3 3 2 8" xfId="43175"/>
    <cellStyle name="Заголовок таблицы 3 3 3" xfId="43176"/>
    <cellStyle name="Заголовок таблицы 3 3 3 2" xfId="43177"/>
    <cellStyle name="Заголовок таблицы 3 3 3 3" xfId="43178"/>
    <cellStyle name="Заголовок таблицы 3 3 3 4" xfId="43179"/>
    <cellStyle name="Заголовок таблицы 3 3 3 5" xfId="43180"/>
    <cellStyle name="Заголовок таблицы 3 3 3 6" xfId="43181"/>
    <cellStyle name="Заголовок таблицы 3 3 3 7" xfId="43182"/>
    <cellStyle name="Заголовок таблицы 3 3 3 8" xfId="43183"/>
    <cellStyle name="Заголовок таблицы 3 3 4" xfId="43184"/>
    <cellStyle name="Заголовок таблицы 3 3 4 2" xfId="43185"/>
    <cellStyle name="Заголовок таблицы 3 3 4 3" xfId="43186"/>
    <cellStyle name="Заголовок таблицы 3 3 4 4" xfId="43187"/>
    <cellStyle name="Заголовок таблицы 3 3 4 5" xfId="43188"/>
    <cellStyle name="Заголовок таблицы 3 3 4 6" xfId="43189"/>
    <cellStyle name="Заголовок таблицы 3 3 4 7" xfId="43190"/>
    <cellStyle name="Заголовок таблицы 3 3 4 8" xfId="43191"/>
    <cellStyle name="Заголовок таблицы 3 3 5" xfId="43192"/>
    <cellStyle name="Заголовок таблицы 3 3 6" xfId="43193"/>
    <cellStyle name="Заголовок таблицы 3 3 7" xfId="43194"/>
    <cellStyle name="Заголовок таблицы 3 3 8" xfId="43195"/>
    <cellStyle name="Заголовок таблицы 3 3 9" xfId="43196"/>
    <cellStyle name="Заголовок таблицы 3 4" xfId="43197"/>
    <cellStyle name="Заголовок таблицы 3 4 2" xfId="43198"/>
    <cellStyle name="Заголовок таблицы 3 4 3" xfId="43199"/>
    <cellStyle name="Заголовок таблицы 3 4 4" xfId="43200"/>
    <cellStyle name="Заголовок таблицы 3 4 5" xfId="43201"/>
    <cellStyle name="Заголовок таблицы 3 4 6" xfId="43202"/>
    <cellStyle name="Заголовок таблицы 3 4 7" xfId="43203"/>
    <cellStyle name="Заголовок таблицы 3 4 8" xfId="43204"/>
    <cellStyle name="Заголовок таблицы 3 5" xfId="43205"/>
    <cellStyle name="Заголовок таблицы 3 5 2" xfId="43206"/>
    <cellStyle name="Заголовок таблицы 3 5 3" xfId="43207"/>
    <cellStyle name="Заголовок таблицы 3 5 4" xfId="43208"/>
    <cellStyle name="Заголовок таблицы 3 5 5" xfId="43209"/>
    <cellStyle name="Заголовок таблицы 3 5 6" xfId="43210"/>
    <cellStyle name="Заголовок таблицы 3 5 7" xfId="43211"/>
    <cellStyle name="Заголовок таблицы 3 5 8" xfId="43212"/>
    <cellStyle name="Заголовок таблицы 3 6" xfId="43213"/>
    <cellStyle name="Заголовок таблицы 3 6 2" xfId="43214"/>
    <cellStyle name="Заголовок таблицы 3 6 3" xfId="43215"/>
    <cellStyle name="Заголовок таблицы 3 6 4" xfId="43216"/>
    <cellStyle name="Заголовок таблицы 3 6 5" xfId="43217"/>
    <cellStyle name="Заголовок таблицы 3 6 6" xfId="43218"/>
    <cellStyle name="Заголовок таблицы 3 6 7" xfId="43219"/>
    <cellStyle name="Заголовок таблицы 3 6 8" xfId="43220"/>
    <cellStyle name="Заголовок таблицы 3 7" xfId="43221"/>
    <cellStyle name="Заголовок таблицы 3 8" xfId="43222"/>
    <cellStyle name="Заголовок таблицы 3 9" xfId="43223"/>
    <cellStyle name="Заголовок таблицы 4" xfId="43224"/>
    <cellStyle name="Заголовок таблицы 4 10" xfId="43225"/>
    <cellStyle name="Заголовок таблицы 4 11" xfId="43226"/>
    <cellStyle name="Заголовок таблицы 4 12" xfId="43227"/>
    <cellStyle name="Заголовок таблицы 4 2" xfId="43228"/>
    <cellStyle name="Заголовок таблицы 4 2 2" xfId="43229"/>
    <cellStyle name="Заголовок таблицы 4 2 3" xfId="43230"/>
    <cellStyle name="Заголовок таблицы 4 2 4" xfId="43231"/>
    <cellStyle name="Заголовок таблицы 4 2 5" xfId="43232"/>
    <cellStyle name="Заголовок таблицы 4 2 6" xfId="43233"/>
    <cellStyle name="Заголовок таблицы 4 2 7" xfId="43234"/>
    <cellStyle name="Заголовок таблицы 4 2 8" xfId="43235"/>
    <cellStyle name="Заголовок таблицы 4 3" xfId="43236"/>
    <cellStyle name="Заголовок таблицы 4 3 2" xfId="43237"/>
    <cellStyle name="Заголовок таблицы 4 3 3" xfId="43238"/>
    <cellStyle name="Заголовок таблицы 4 3 4" xfId="43239"/>
    <cellStyle name="Заголовок таблицы 4 3 5" xfId="43240"/>
    <cellStyle name="Заголовок таблицы 4 3 6" xfId="43241"/>
    <cellStyle name="Заголовок таблицы 4 3 7" xfId="43242"/>
    <cellStyle name="Заголовок таблицы 4 3 8" xfId="43243"/>
    <cellStyle name="Заголовок таблицы 4 4" xfId="43244"/>
    <cellStyle name="Заголовок таблицы 4 4 2" xfId="43245"/>
    <cellStyle name="Заголовок таблицы 4 4 3" xfId="43246"/>
    <cellStyle name="Заголовок таблицы 4 4 4" xfId="43247"/>
    <cellStyle name="Заголовок таблицы 4 4 5" xfId="43248"/>
    <cellStyle name="Заголовок таблицы 4 4 6" xfId="43249"/>
    <cellStyle name="Заголовок таблицы 4 4 7" xfId="43250"/>
    <cellStyle name="Заголовок таблицы 4 4 8" xfId="43251"/>
    <cellStyle name="Заголовок таблицы 4 5" xfId="43252"/>
    <cellStyle name="Заголовок таблицы 4 6" xfId="43253"/>
    <cellStyle name="Заголовок таблицы 4 7" xfId="43254"/>
    <cellStyle name="Заголовок таблицы 4 8" xfId="43255"/>
    <cellStyle name="Заголовок таблицы 4 9" xfId="43256"/>
    <cellStyle name="Заголовок таблицы 5" xfId="43257"/>
    <cellStyle name="Заголовок таблицы 5 10" xfId="43258"/>
    <cellStyle name="Заголовок таблицы 5 11" xfId="43259"/>
    <cellStyle name="Заголовок таблицы 5 12" xfId="43260"/>
    <cellStyle name="Заголовок таблицы 5 2" xfId="43261"/>
    <cellStyle name="Заголовок таблицы 5 2 2" xfId="43262"/>
    <cellStyle name="Заголовок таблицы 5 2 3" xfId="43263"/>
    <cellStyle name="Заголовок таблицы 5 2 4" xfId="43264"/>
    <cellStyle name="Заголовок таблицы 5 2 5" xfId="43265"/>
    <cellStyle name="Заголовок таблицы 5 2 6" xfId="43266"/>
    <cellStyle name="Заголовок таблицы 5 2 7" xfId="43267"/>
    <cellStyle name="Заголовок таблицы 5 2 8" xfId="43268"/>
    <cellStyle name="Заголовок таблицы 5 3" xfId="43269"/>
    <cellStyle name="Заголовок таблицы 5 3 2" xfId="43270"/>
    <cellStyle name="Заголовок таблицы 5 3 3" xfId="43271"/>
    <cellStyle name="Заголовок таблицы 5 3 4" xfId="43272"/>
    <cellStyle name="Заголовок таблицы 5 3 5" xfId="43273"/>
    <cellStyle name="Заголовок таблицы 5 3 6" xfId="43274"/>
    <cellStyle name="Заголовок таблицы 5 3 7" xfId="43275"/>
    <cellStyle name="Заголовок таблицы 5 3 8" xfId="43276"/>
    <cellStyle name="Заголовок таблицы 5 4" xfId="43277"/>
    <cellStyle name="Заголовок таблицы 5 4 2" xfId="43278"/>
    <cellStyle name="Заголовок таблицы 5 4 3" xfId="43279"/>
    <cellStyle name="Заголовок таблицы 5 4 4" xfId="43280"/>
    <cellStyle name="Заголовок таблицы 5 4 5" xfId="43281"/>
    <cellStyle name="Заголовок таблицы 5 4 6" xfId="43282"/>
    <cellStyle name="Заголовок таблицы 5 4 7" xfId="43283"/>
    <cellStyle name="Заголовок таблицы 5 4 8" xfId="43284"/>
    <cellStyle name="Заголовок таблицы 5 5" xfId="43285"/>
    <cellStyle name="Заголовок таблицы 5 6" xfId="43286"/>
    <cellStyle name="Заголовок таблицы 5 7" xfId="43287"/>
    <cellStyle name="Заголовок таблицы 5 8" xfId="43288"/>
    <cellStyle name="Заголовок таблицы 5 9" xfId="43289"/>
    <cellStyle name="Заголовок таблицы 6" xfId="43290"/>
    <cellStyle name="Заголовок таблицы 6 2" xfId="43291"/>
    <cellStyle name="Заголовок таблицы 6 3" xfId="43292"/>
    <cellStyle name="Заголовок таблицы 6 4" xfId="43293"/>
    <cellStyle name="Заголовок таблицы 6 5" xfId="43294"/>
    <cellStyle name="Заголовок таблицы 6 6" xfId="43295"/>
    <cellStyle name="Заголовок таблицы 6 7" xfId="43296"/>
    <cellStyle name="Заголовок таблицы 6 8" xfId="43297"/>
    <cellStyle name="Заголовок таблицы 7" xfId="43298"/>
    <cellStyle name="Заголовок таблицы 7 2" xfId="43299"/>
    <cellStyle name="Заголовок таблицы 7 3" xfId="43300"/>
    <cellStyle name="Заголовок таблицы 7 4" xfId="43301"/>
    <cellStyle name="Заголовок таблицы 7 5" xfId="43302"/>
    <cellStyle name="Заголовок таблицы 7 6" xfId="43303"/>
    <cellStyle name="Заголовок таблицы 7 7" xfId="43304"/>
    <cellStyle name="Заголовок таблицы 7 8" xfId="43305"/>
    <cellStyle name="Заголовок таблицы 8" xfId="43306"/>
    <cellStyle name="Заголовок таблицы 8 2" xfId="43307"/>
    <cellStyle name="Заголовок таблицы 8 3" xfId="43308"/>
    <cellStyle name="Заголовок таблицы 8 4" xfId="43309"/>
    <cellStyle name="Заголовок таблицы 8 5" xfId="43310"/>
    <cellStyle name="Заголовок таблицы 8 6" xfId="43311"/>
    <cellStyle name="Заголовок таблицы 8 7" xfId="43312"/>
    <cellStyle name="Заголовок таблицы 8 8" xfId="43313"/>
    <cellStyle name="Заголовок таблицы 9" xfId="43314"/>
    <cellStyle name="ЗАГОЛОВОК1" xfId="43315"/>
    <cellStyle name="ЗАГОЛОВОК2" xfId="43316"/>
    <cellStyle name="ЗаголовокСтолбца" xfId="43317"/>
    <cellStyle name="ЗаголовокСтолбца 10" xfId="43318"/>
    <cellStyle name="ЗаголовокСтолбца 10 2" xfId="43319"/>
    <cellStyle name="ЗаголовокСтолбца 11" xfId="43320"/>
    <cellStyle name="ЗаголовокСтолбца 11 2" xfId="43321"/>
    <cellStyle name="ЗаголовокСтолбца 12" xfId="43322"/>
    <cellStyle name="ЗаголовокСтолбца 12 2" xfId="43323"/>
    <cellStyle name="ЗаголовокСтолбца 13" xfId="43324"/>
    <cellStyle name="ЗаголовокСтолбца 13 2" xfId="43325"/>
    <cellStyle name="ЗаголовокСтолбца 14" xfId="43326"/>
    <cellStyle name="ЗаголовокСтолбца 15" xfId="43327"/>
    <cellStyle name="ЗаголовокСтолбца 2" xfId="43328"/>
    <cellStyle name="ЗаголовокСтолбца 2 2" xfId="43329"/>
    <cellStyle name="ЗаголовокСтолбца 2 2 2" xfId="43330"/>
    <cellStyle name="ЗаголовокСтолбца 2 2 2 2" xfId="43331"/>
    <cellStyle name="ЗаголовокСтолбца 2 2 2 2 2" xfId="43332"/>
    <cellStyle name="ЗаголовокСтолбца 2 2 2 3" xfId="43333"/>
    <cellStyle name="ЗаголовокСтолбца 2 2 3" xfId="43334"/>
    <cellStyle name="ЗаголовокСтолбца 2 2 3 2" xfId="43335"/>
    <cellStyle name="ЗаголовокСтолбца 2 2 4" xfId="43336"/>
    <cellStyle name="ЗаголовокСтолбца 2 2 5" xfId="43337"/>
    <cellStyle name="ЗаголовокСтолбца 2 3" xfId="43338"/>
    <cellStyle name="ЗаголовокСтолбца 2 3 2" xfId="43339"/>
    <cellStyle name="ЗаголовокСтолбца 2 3 2 2" xfId="43340"/>
    <cellStyle name="ЗаголовокСтолбца 2 3 2 2 2" xfId="43341"/>
    <cellStyle name="ЗаголовокСтолбца 2 3 2 3" xfId="43342"/>
    <cellStyle name="ЗаголовокСтолбца 2 3 3" xfId="43343"/>
    <cellStyle name="ЗаголовокСтолбца 2 3 3 2" xfId="43344"/>
    <cellStyle name="ЗаголовокСтолбца 2 3 4" xfId="43345"/>
    <cellStyle name="ЗаголовокСтолбца 2 3 5" xfId="43346"/>
    <cellStyle name="ЗаголовокСтолбца 2 4" xfId="43347"/>
    <cellStyle name="ЗаголовокСтолбца 2 4 2" xfId="43348"/>
    <cellStyle name="ЗаголовокСтолбца 2 4 2 2" xfId="43349"/>
    <cellStyle name="ЗаголовокСтолбца 2 4 3" xfId="43350"/>
    <cellStyle name="ЗаголовокСтолбца 2 5" xfId="43351"/>
    <cellStyle name="ЗаголовокСтолбца 2 5 2" xfId="43352"/>
    <cellStyle name="ЗаголовокСтолбца 2 5 2 2" xfId="43353"/>
    <cellStyle name="ЗаголовокСтолбца 2 5 3" xfId="43354"/>
    <cellStyle name="ЗаголовокСтолбца 2 6" xfId="43355"/>
    <cellStyle name="ЗаголовокСтолбца 2 6 2" xfId="43356"/>
    <cellStyle name="ЗаголовокСтолбца 2 6 2 2" xfId="43357"/>
    <cellStyle name="ЗаголовокСтолбца 2 6 3" xfId="43358"/>
    <cellStyle name="ЗаголовокСтолбца 2 7" xfId="43359"/>
    <cellStyle name="ЗаголовокСтолбца 2 7 2" xfId="43360"/>
    <cellStyle name="ЗаголовокСтолбца 2 8" xfId="43361"/>
    <cellStyle name="ЗаголовокСтолбца 2 9" xfId="43362"/>
    <cellStyle name="ЗаголовокСтолбца 3" xfId="43363"/>
    <cellStyle name="ЗаголовокСтолбца 3 2" xfId="43364"/>
    <cellStyle name="ЗаголовокСтолбца 3 2 2" xfId="43365"/>
    <cellStyle name="ЗаголовокСтолбца 3 2 2 2" xfId="43366"/>
    <cellStyle name="ЗаголовокСтолбца 3 2 2 2 2" xfId="43367"/>
    <cellStyle name="ЗаголовокСтолбца 3 2 2 3" xfId="43368"/>
    <cellStyle name="ЗаголовокСтолбца 3 2 3" xfId="43369"/>
    <cellStyle name="ЗаголовокСтолбца 3 2 3 2" xfId="43370"/>
    <cellStyle name="ЗаголовокСтолбца 3 2 4" xfId="43371"/>
    <cellStyle name="ЗаголовокСтолбца 3 3" xfId="43372"/>
    <cellStyle name="ЗаголовокСтолбца 3 3 2" xfId="43373"/>
    <cellStyle name="ЗаголовокСтолбца 3 3 2 2" xfId="43374"/>
    <cellStyle name="ЗаголовокСтолбца 3 3 3" xfId="43375"/>
    <cellStyle name="ЗаголовокСтолбца 3 4" xfId="43376"/>
    <cellStyle name="ЗаголовокСтолбца 3 4 2" xfId="43377"/>
    <cellStyle name="ЗаголовокСтолбца 3 5" xfId="43378"/>
    <cellStyle name="ЗаголовокСтолбца 4" xfId="43379"/>
    <cellStyle name="ЗаголовокСтолбца 4 2" xfId="43380"/>
    <cellStyle name="ЗаголовокСтолбца 4 2 2" xfId="43381"/>
    <cellStyle name="ЗаголовокСтолбца 4 2 2 2" xfId="43382"/>
    <cellStyle name="ЗаголовокСтолбца 4 2 3" xfId="43383"/>
    <cellStyle name="ЗаголовокСтолбца 4 3" xfId="43384"/>
    <cellStyle name="ЗаголовокСтолбца 4 3 2" xfId="43385"/>
    <cellStyle name="ЗаголовокСтолбца 4 4" xfId="43386"/>
    <cellStyle name="ЗаголовокСтолбца 4 5" xfId="43387"/>
    <cellStyle name="ЗаголовокСтолбца 5" xfId="43388"/>
    <cellStyle name="ЗаголовокСтолбца 5 2" xfId="43389"/>
    <cellStyle name="ЗаголовокСтолбца 5 2 2" xfId="43390"/>
    <cellStyle name="ЗаголовокСтолбца 5 2 2 2" xfId="43391"/>
    <cellStyle name="ЗаголовокСтолбца 5 2 3" xfId="43392"/>
    <cellStyle name="ЗаголовокСтолбца 5 3" xfId="43393"/>
    <cellStyle name="ЗаголовокСтолбца 5 3 2" xfId="43394"/>
    <cellStyle name="ЗаголовокСтолбца 5 4" xfId="43395"/>
    <cellStyle name="ЗаголовокСтолбца 6" xfId="43396"/>
    <cellStyle name="ЗаголовокСтолбца 6 2" xfId="43397"/>
    <cellStyle name="ЗаголовокСтолбца 6 2 2" xfId="43398"/>
    <cellStyle name="ЗаголовокСтолбца 6 3" xfId="43399"/>
    <cellStyle name="ЗаголовокСтолбца 7" xfId="43400"/>
    <cellStyle name="ЗаголовокСтолбца 7 2" xfId="43401"/>
    <cellStyle name="ЗаголовокСтолбца 8" xfId="43402"/>
    <cellStyle name="ЗаголовокСтолбца 8 2" xfId="43403"/>
    <cellStyle name="ЗаголовокСтолбца 9" xfId="43404"/>
    <cellStyle name="ЗаголовокСтолбца 9 2" xfId="43405"/>
    <cellStyle name="ЗаголовокСтолбца_реестр объектов ЕНЭС" xfId="43406"/>
    <cellStyle name="Защитный" xfId="43407"/>
    <cellStyle name="Защитный 2" xfId="43408"/>
    <cellStyle name="Значение" xfId="43409"/>
    <cellStyle name="Значение 10" xfId="43410"/>
    <cellStyle name="Значение 10 2" xfId="43411"/>
    <cellStyle name="Значение 10 2 2" xfId="43412"/>
    <cellStyle name="Значение 10 2 3" xfId="43413"/>
    <cellStyle name="Значение 10 2 4" xfId="43414"/>
    <cellStyle name="Значение 10 2 5" xfId="43415"/>
    <cellStyle name="Значение 10 2 6" xfId="43416"/>
    <cellStyle name="Значение 10 3" xfId="43417"/>
    <cellStyle name="Значение 10 4" xfId="43418"/>
    <cellStyle name="Значение 10 5" xfId="43419"/>
    <cellStyle name="Значение 10 6" xfId="43420"/>
    <cellStyle name="Значение 10 7" xfId="43421"/>
    <cellStyle name="Значение 10 8" xfId="43422"/>
    <cellStyle name="Значение 10 9" xfId="43423"/>
    <cellStyle name="Значение 11" xfId="43424"/>
    <cellStyle name="Значение 11 2" xfId="43425"/>
    <cellStyle name="Значение 11 3" xfId="43426"/>
    <cellStyle name="Значение 11 4" xfId="43427"/>
    <cellStyle name="Значение 11 5" xfId="43428"/>
    <cellStyle name="Значение 11 6" xfId="43429"/>
    <cellStyle name="Значение 12" xfId="43430"/>
    <cellStyle name="Значение 13" xfId="43431"/>
    <cellStyle name="Значение 14" xfId="43432"/>
    <cellStyle name="Значение 15" xfId="43433"/>
    <cellStyle name="Значение 16" xfId="43434"/>
    <cellStyle name="Значение 17" xfId="43435"/>
    <cellStyle name="Значение 18" xfId="43436"/>
    <cellStyle name="Значение 2" xfId="43437"/>
    <cellStyle name="Значение 2 10" xfId="43438"/>
    <cellStyle name="Значение 2 11" xfId="43439"/>
    <cellStyle name="Значение 2 12" xfId="43440"/>
    <cellStyle name="Значение 2 13" xfId="43441"/>
    <cellStyle name="Значение 2 14" xfId="43442"/>
    <cellStyle name="Значение 2 15" xfId="43443"/>
    <cellStyle name="Значение 2 16" xfId="43444"/>
    <cellStyle name="Значение 2 17" xfId="43445"/>
    <cellStyle name="Значение 2 2" xfId="43446"/>
    <cellStyle name="Значение 2 2 10" xfId="43447"/>
    <cellStyle name="Значение 2 2 11" xfId="43448"/>
    <cellStyle name="Значение 2 2 12" xfId="43449"/>
    <cellStyle name="Значение 2 2 13" xfId="43450"/>
    <cellStyle name="Значение 2 2 14" xfId="43451"/>
    <cellStyle name="Значение 2 2 15" xfId="43452"/>
    <cellStyle name="Значение 2 2 16" xfId="43453"/>
    <cellStyle name="Значение 2 2 2" xfId="43454"/>
    <cellStyle name="Значение 2 2 2 10" xfId="43455"/>
    <cellStyle name="Значение 2 2 2 11" xfId="43456"/>
    <cellStyle name="Значение 2 2 2 12" xfId="43457"/>
    <cellStyle name="Значение 2 2 2 2" xfId="43458"/>
    <cellStyle name="Значение 2 2 2 2 2" xfId="43459"/>
    <cellStyle name="Значение 2 2 2 2 3" xfId="43460"/>
    <cellStyle name="Значение 2 2 2 2 4" xfId="43461"/>
    <cellStyle name="Значение 2 2 2 2 5" xfId="43462"/>
    <cellStyle name="Значение 2 2 2 2 6" xfId="43463"/>
    <cellStyle name="Значение 2 2 2 2 7" xfId="43464"/>
    <cellStyle name="Значение 2 2 2 2 8" xfId="43465"/>
    <cellStyle name="Значение 2 2 2 3" xfId="43466"/>
    <cellStyle name="Значение 2 2 2 3 2" xfId="43467"/>
    <cellStyle name="Значение 2 2 2 3 3" xfId="43468"/>
    <cellStyle name="Значение 2 2 2 3 4" xfId="43469"/>
    <cellStyle name="Значение 2 2 2 3 5" xfId="43470"/>
    <cellStyle name="Значение 2 2 2 3 6" xfId="43471"/>
    <cellStyle name="Значение 2 2 2 3 7" xfId="43472"/>
    <cellStyle name="Значение 2 2 2 3 8" xfId="43473"/>
    <cellStyle name="Значение 2 2 2 4" xfId="43474"/>
    <cellStyle name="Значение 2 2 2 4 2" xfId="43475"/>
    <cellStyle name="Значение 2 2 2 4 3" xfId="43476"/>
    <cellStyle name="Значение 2 2 2 4 4" xfId="43477"/>
    <cellStyle name="Значение 2 2 2 4 5" xfId="43478"/>
    <cellStyle name="Значение 2 2 2 4 6" xfId="43479"/>
    <cellStyle name="Значение 2 2 2 4 7" xfId="43480"/>
    <cellStyle name="Значение 2 2 2 4 8" xfId="43481"/>
    <cellStyle name="Значение 2 2 2 5" xfId="43482"/>
    <cellStyle name="Значение 2 2 2 6" xfId="43483"/>
    <cellStyle name="Значение 2 2 2 7" xfId="43484"/>
    <cellStyle name="Значение 2 2 2 8" xfId="43485"/>
    <cellStyle name="Значение 2 2 2 9" xfId="43486"/>
    <cellStyle name="Значение 2 2 3" xfId="43487"/>
    <cellStyle name="Значение 2 2 3 10" xfId="43488"/>
    <cellStyle name="Значение 2 2 3 11" xfId="43489"/>
    <cellStyle name="Значение 2 2 3 12" xfId="43490"/>
    <cellStyle name="Значение 2 2 3 2" xfId="43491"/>
    <cellStyle name="Значение 2 2 3 2 2" xfId="43492"/>
    <cellStyle name="Значение 2 2 3 2 3" xfId="43493"/>
    <cellStyle name="Значение 2 2 3 2 4" xfId="43494"/>
    <cellStyle name="Значение 2 2 3 2 5" xfId="43495"/>
    <cellStyle name="Значение 2 2 3 2 6" xfId="43496"/>
    <cellStyle name="Значение 2 2 3 2 7" xfId="43497"/>
    <cellStyle name="Значение 2 2 3 2 8" xfId="43498"/>
    <cellStyle name="Значение 2 2 3 3" xfId="43499"/>
    <cellStyle name="Значение 2 2 3 3 2" xfId="43500"/>
    <cellStyle name="Значение 2 2 3 3 3" xfId="43501"/>
    <cellStyle name="Значение 2 2 3 3 4" xfId="43502"/>
    <cellStyle name="Значение 2 2 3 3 5" xfId="43503"/>
    <cellStyle name="Значение 2 2 3 3 6" xfId="43504"/>
    <cellStyle name="Значение 2 2 3 3 7" xfId="43505"/>
    <cellStyle name="Значение 2 2 3 3 8" xfId="43506"/>
    <cellStyle name="Значение 2 2 3 4" xfId="43507"/>
    <cellStyle name="Значение 2 2 3 4 2" xfId="43508"/>
    <cellStyle name="Значение 2 2 3 4 3" xfId="43509"/>
    <cellStyle name="Значение 2 2 3 4 4" xfId="43510"/>
    <cellStyle name="Значение 2 2 3 4 5" xfId="43511"/>
    <cellStyle name="Значение 2 2 3 4 6" xfId="43512"/>
    <cellStyle name="Значение 2 2 3 4 7" xfId="43513"/>
    <cellStyle name="Значение 2 2 3 4 8" xfId="43514"/>
    <cellStyle name="Значение 2 2 3 5" xfId="43515"/>
    <cellStyle name="Значение 2 2 3 6" xfId="43516"/>
    <cellStyle name="Значение 2 2 3 7" xfId="43517"/>
    <cellStyle name="Значение 2 2 3 8" xfId="43518"/>
    <cellStyle name="Значение 2 2 3 9" xfId="43519"/>
    <cellStyle name="Значение 2 2 4" xfId="43520"/>
    <cellStyle name="Значение 2 2 4 2" xfId="43521"/>
    <cellStyle name="Значение 2 2 4 3" xfId="43522"/>
    <cellStyle name="Значение 2 2 4 4" xfId="43523"/>
    <cellStyle name="Значение 2 2 4 5" xfId="43524"/>
    <cellStyle name="Значение 2 2 4 6" xfId="43525"/>
    <cellStyle name="Значение 2 2 4 7" xfId="43526"/>
    <cellStyle name="Значение 2 2 4 8" xfId="43527"/>
    <cellStyle name="Значение 2 2 5" xfId="43528"/>
    <cellStyle name="Значение 2 2 5 2" xfId="43529"/>
    <cellStyle name="Значение 2 2 5 3" xfId="43530"/>
    <cellStyle name="Значение 2 2 5 4" xfId="43531"/>
    <cellStyle name="Значение 2 2 5 5" xfId="43532"/>
    <cellStyle name="Значение 2 2 5 6" xfId="43533"/>
    <cellStyle name="Значение 2 2 5 7" xfId="43534"/>
    <cellStyle name="Значение 2 2 5 8" xfId="43535"/>
    <cellStyle name="Значение 2 2 6" xfId="43536"/>
    <cellStyle name="Значение 2 2 6 2" xfId="43537"/>
    <cellStyle name="Значение 2 2 6 3" xfId="43538"/>
    <cellStyle name="Значение 2 2 6 4" xfId="43539"/>
    <cellStyle name="Значение 2 2 6 5" xfId="43540"/>
    <cellStyle name="Значение 2 2 6 6" xfId="43541"/>
    <cellStyle name="Значение 2 2 6 7" xfId="43542"/>
    <cellStyle name="Значение 2 2 6 8" xfId="43543"/>
    <cellStyle name="Значение 2 2 7" xfId="43544"/>
    <cellStyle name="Значение 2 2 8" xfId="43545"/>
    <cellStyle name="Значение 2 2 9" xfId="43546"/>
    <cellStyle name="Значение 2 3" xfId="43547"/>
    <cellStyle name="Значение 2 3 10" xfId="43548"/>
    <cellStyle name="Значение 2 3 11" xfId="43549"/>
    <cellStyle name="Значение 2 3 12" xfId="43550"/>
    <cellStyle name="Значение 2 3 13" xfId="43551"/>
    <cellStyle name="Значение 2 3 14" xfId="43552"/>
    <cellStyle name="Значение 2 3 2" xfId="43553"/>
    <cellStyle name="Значение 2 3 2 10" xfId="43554"/>
    <cellStyle name="Значение 2 3 2 11" xfId="43555"/>
    <cellStyle name="Значение 2 3 2 12" xfId="43556"/>
    <cellStyle name="Значение 2 3 2 2" xfId="43557"/>
    <cellStyle name="Значение 2 3 2 2 2" xfId="43558"/>
    <cellStyle name="Значение 2 3 2 2 3" xfId="43559"/>
    <cellStyle name="Значение 2 3 2 2 4" xfId="43560"/>
    <cellStyle name="Значение 2 3 2 2 5" xfId="43561"/>
    <cellStyle name="Значение 2 3 2 2 6" xfId="43562"/>
    <cellStyle name="Значение 2 3 2 2 7" xfId="43563"/>
    <cellStyle name="Значение 2 3 2 2 8" xfId="43564"/>
    <cellStyle name="Значение 2 3 2 3" xfId="43565"/>
    <cellStyle name="Значение 2 3 2 3 2" xfId="43566"/>
    <cellStyle name="Значение 2 3 2 3 3" xfId="43567"/>
    <cellStyle name="Значение 2 3 2 3 4" xfId="43568"/>
    <cellStyle name="Значение 2 3 2 3 5" xfId="43569"/>
    <cellStyle name="Значение 2 3 2 3 6" xfId="43570"/>
    <cellStyle name="Значение 2 3 2 3 7" xfId="43571"/>
    <cellStyle name="Значение 2 3 2 3 8" xfId="43572"/>
    <cellStyle name="Значение 2 3 2 4" xfId="43573"/>
    <cellStyle name="Значение 2 3 2 4 2" xfId="43574"/>
    <cellStyle name="Значение 2 3 2 4 3" xfId="43575"/>
    <cellStyle name="Значение 2 3 2 4 4" xfId="43576"/>
    <cellStyle name="Значение 2 3 2 4 5" xfId="43577"/>
    <cellStyle name="Значение 2 3 2 4 6" xfId="43578"/>
    <cellStyle name="Значение 2 3 2 4 7" xfId="43579"/>
    <cellStyle name="Значение 2 3 2 4 8" xfId="43580"/>
    <cellStyle name="Значение 2 3 2 5" xfId="43581"/>
    <cellStyle name="Значение 2 3 2 6" xfId="43582"/>
    <cellStyle name="Значение 2 3 2 7" xfId="43583"/>
    <cellStyle name="Значение 2 3 2 8" xfId="43584"/>
    <cellStyle name="Значение 2 3 2 9" xfId="43585"/>
    <cellStyle name="Значение 2 3 3" xfId="43586"/>
    <cellStyle name="Значение 2 3 3 10" xfId="43587"/>
    <cellStyle name="Значение 2 3 3 11" xfId="43588"/>
    <cellStyle name="Значение 2 3 3 12" xfId="43589"/>
    <cellStyle name="Значение 2 3 3 2" xfId="43590"/>
    <cellStyle name="Значение 2 3 3 2 2" xfId="43591"/>
    <cellStyle name="Значение 2 3 3 2 3" xfId="43592"/>
    <cellStyle name="Значение 2 3 3 2 4" xfId="43593"/>
    <cellStyle name="Значение 2 3 3 2 5" xfId="43594"/>
    <cellStyle name="Значение 2 3 3 2 6" xfId="43595"/>
    <cellStyle name="Значение 2 3 3 2 7" xfId="43596"/>
    <cellStyle name="Значение 2 3 3 2 8" xfId="43597"/>
    <cellStyle name="Значение 2 3 3 3" xfId="43598"/>
    <cellStyle name="Значение 2 3 3 3 2" xfId="43599"/>
    <cellStyle name="Значение 2 3 3 3 3" xfId="43600"/>
    <cellStyle name="Значение 2 3 3 3 4" xfId="43601"/>
    <cellStyle name="Значение 2 3 3 3 5" xfId="43602"/>
    <cellStyle name="Значение 2 3 3 3 6" xfId="43603"/>
    <cellStyle name="Значение 2 3 3 3 7" xfId="43604"/>
    <cellStyle name="Значение 2 3 3 3 8" xfId="43605"/>
    <cellStyle name="Значение 2 3 3 4" xfId="43606"/>
    <cellStyle name="Значение 2 3 3 4 2" xfId="43607"/>
    <cellStyle name="Значение 2 3 3 4 3" xfId="43608"/>
    <cellStyle name="Значение 2 3 3 4 4" xfId="43609"/>
    <cellStyle name="Значение 2 3 3 4 5" xfId="43610"/>
    <cellStyle name="Значение 2 3 3 4 6" xfId="43611"/>
    <cellStyle name="Значение 2 3 3 4 7" xfId="43612"/>
    <cellStyle name="Значение 2 3 3 4 8" xfId="43613"/>
    <cellStyle name="Значение 2 3 3 5" xfId="43614"/>
    <cellStyle name="Значение 2 3 3 6" xfId="43615"/>
    <cellStyle name="Значение 2 3 3 7" xfId="43616"/>
    <cellStyle name="Значение 2 3 3 8" xfId="43617"/>
    <cellStyle name="Значение 2 3 3 9" xfId="43618"/>
    <cellStyle name="Значение 2 3 4" xfId="43619"/>
    <cellStyle name="Значение 2 3 4 2" xfId="43620"/>
    <cellStyle name="Значение 2 3 4 3" xfId="43621"/>
    <cellStyle name="Значение 2 3 4 4" xfId="43622"/>
    <cellStyle name="Значение 2 3 4 5" xfId="43623"/>
    <cellStyle name="Значение 2 3 4 6" xfId="43624"/>
    <cellStyle name="Значение 2 3 4 7" xfId="43625"/>
    <cellStyle name="Значение 2 3 4 8" xfId="43626"/>
    <cellStyle name="Значение 2 3 5" xfId="43627"/>
    <cellStyle name="Значение 2 3 5 2" xfId="43628"/>
    <cellStyle name="Значение 2 3 5 3" xfId="43629"/>
    <cellStyle name="Значение 2 3 5 4" xfId="43630"/>
    <cellStyle name="Значение 2 3 5 5" xfId="43631"/>
    <cellStyle name="Значение 2 3 5 6" xfId="43632"/>
    <cellStyle name="Значение 2 3 5 7" xfId="43633"/>
    <cellStyle name="Значение 2 3 5 8" xfId="43634"/>
    <cellStyle name="Значение 2 3 6" xfId="43635"/>
    <cellStyle name="Значение 2 3 6 2" xfId="43636"/>
    <cellStyle name="Значение 2 3 6 3" xfId="43637"/>
    <cellStyle name="Значение 2 3 6 4" xfId="43638"/>
    <cellStyle name="Значение 2 3 6 5" xfId="43639"/>
    <cellStyle name="Значение 2 3 6 6" xfId="43640"/>
    <cellStyle name="Значение 2 3 6 7" xfId="43641"/>
    <cellStyle name="Значение 2 3 6 8" xfId="43642"/>
    <cellStyle name="Значение 2 3 7" xfId="43643"/>
    <cellStyle name="Значение 2 3 8" xfId="43644"/>
    <cellStyle name="Значение 2 3 9" xfId="43645"/>
    <cellStyle name="Значение 2 4" xfId="43646"/>
    <cellStyle name="Значение 2 4 10" xfId="43647"/>
    <cellStyle name="Значение 2 4 11" xfId="43648"/>
    <cellStyle name="Значение 2 4 12" xfId="43649"/>
    <cellStyle name="Значение 2 4 2" xfId="43650"/>
    <cellStyle name="Значение 2 4 2 2" xfId="43651"/>
    <cellStyle name="Значение 2 4 2 3" xfId="43652"/>
    <cellStyle name="Значение 2 4 2 4" xfId="43653"/>
    <cellStyle name="Значение 2 4 2 5" xfId="43654"/>
    <cellStyle name="Значение 2 4 2 6" xfId="43655"/>
    <cellStyle name="Значение 2 4 2 7" xfId="43656"/>
    <cellStyle name="Значение 2 4 2 8" xfId="43657"/>
    <cellStyle name="Значение 2 4 3" xfId="43658"/>
    <cellStyle name="Значение 2 4 3 2" xfId="43659"/>
    <cellStyle name="Значение 2 4 3 3" xfId="43660"/>
    <cellStyle name="Значение 2 4 3 4" xfId="43661"/>
    <cellStyle name="Значение 2 4 3 5" xfId="43662"/>
    <cellStyle name="Значение 2 4 3 6" xfId="43663"/>
    <cellStyle name="Значение 2 4 3 7" xfId="43664"/>
    <cellStyle name="Значение 2 4 3 8" xfId="43665"/>
    <cellStyle name="Значение 2 4 4" xfId="43666"/>
    <cellStyle name="Значение 2 4 4 2" xfId="43667"/>
    <cellStyle name="Значение 2 4 4 3" xfId="43668"/>
    <cellStyle name="Значение 2 4 4 4" xfId="43669"/>
    <cellStyle name="Значение 2 4 4 5" xfId="43670"/>
    <cellStyle name="Значение 2 4 4 6" xfId="43671"/>
    <cellStyle name="Значение 2 4 4 7" xfId="43672"/>
    <cellStyle name="Значение 2 4 4 8" xfId="43673"/>
    <cellStyle name="Значение 2 4 5" xfId="43674"/>
    <cellStyle name="Значение 2 4 6" xfId="43675"/>
    <cellStyle name="Значение 2 4 7" xfId="43676"/>
    <cellStyle name="Значение 2 4 8" xfId="43677"/>
    <cellStyle name="Значение 2 4 9" xfId="43678"/>
    <cellStyle name="Значение 2 5" xfId="43679"/>
    <cellStyle name="Значение 2 5 10" xfId="43680"/>
    <cellStyle name="Значение 2 5 11" xfId="43681"/>
    <cellStyle name="Значение 2 5 12" xfId="43682"/>
    <cellStyle name="Значение 2 5 2" xfId="43683"/>
    <cellStyle name="Значение 2 5 2 2" xfId="43684"/>
    <cellStyle name="Значение 2 5 2 3" xfId="43685"/>
    <cellStyle name="Значение 2 5 2 4" xfId="43686"/>
    <cellStyle name="Значение 2 5 2 5" xfId="43687"/>
    <cellStyle name="Значение 2 5 2 6" xfId="43688"/>
    <cellStyle name="Значение 2 5 2 7" xfId="43689"/>
    <cellStyle name="Значение 2 5 2 8" xfId="43690"/>
    <cellStyle name="Значение 2 5 3" xfId="43691"/>
    <cellStyle name="Значение 2 5 3 2" xfId="43692"/>
    <cellStyle name="Значение 2 5 3 3" xfId="43693"/>
    <cellStyle name="Значение 2 5 3 4" xfId="43694"/>
    <cellStyle name="Значение 2 5 3 5" xfId="43695"/>
    <cellStyle name="Значение 2 5 3 6" xfId="43696"/>
    <cellStyle name="Значение 2 5 3 7" xfId="43697"/>
    <cellStyle name="Значение 2 5 3 8" xfId="43698"/>
    <cellStyle name="Значение 2 5 4" xfId="43699"/>
    <cellStyle name="Значение 2 5 4 2" xfId="43700"/>
    <cellStyle name="Значение 2 5 4 3" xfId="43701"/>
    <cellStyle name="Значение 2 5 4 4" xfId="43702"/>
    <cellStyle name="Значение 2 5 4 5" xfId="43703"/>
    <cellStyle name="Значение 2 5 4 6" xfId="43704"/>
    <cellStyle name="Значение 2 5 4 7" xfId="43705"/>
    <cellStyle name="Значение 2 5 4 8" xfId="43706"/>
    <cellStyle name="Значение 2 5 5" xfId="43707"/>
    <cellStyle name="Значение 2 5 6" xfId="43708"/>
    <cellStyle name="Значение 2 5 7" xfId="43709"/>
    <cellStyle name="Значение 2 5 8" xfId="43710"/>
    <cellStyle name="Значение 2 5 9" xfId="43711"/>
    <cellStyle name="Значение 2 6" xfId="43712"/>
    <cellStyle name="Значение 2 6 2" xfId="43713"/>
    <cellStyle name="Значение 2 6 3" xfId="43714"/>
    <cellStyle name="Значение 2 6 4" xfId="43715"/>
    <cellStyle name="Значение 2 6 5" xfId="43716"/>
    <cellStyle name="Значение 2 6 6" xfId="43717"/>
    <cellStyle name="Значение 2 6 7" xfId="43718"/>
    <cellStyle name="Значение 2 6 8" xfId="43719"/>
    <cellStyle name="Значение 2 7" xfId="43720"/>
    <cellStyle name="Значение 2 7 2" xfId="43721"/>
    <cellStyle name="Значение 2 7 3" xfId="43722"/>
    <cellStyle name="Значение 2 7 4" xfId="43723"/>
    <cellStyle name="Значение 2 7 5" xfId="43724"/>
    <cellStyle name="Значение 2 7 6" xfId="43725"/>
    <cellStyle name="Значение 2 7 7" xfId="43726"/>
    <cellStyle name="Значение 2 7 8" xfId="43727"/>
    <cellStyle name="Значение 2 8" xfId="43728"/>
    <cellStyle name="Значение 2 8 2" xfId="43729"/>
    <cellStyle name="Значение 2 8 3" xfId="43730"/>
    <cellStyle name="Значение 2 8 4" xfId="43731"/>
    <cellStyle name="Значение 2 8 5" xfId="43732"/>
    <cellStyle name="Значение 2 8 6" xfId="43733"/>
    <cellStyle name="Значение 2 8 7" xfId="43734"/>
    <cellStyle name="Значение 2 8 8" xfId="43735"/>
    <cellStyle name="Значение 2 9" xfId="43736"/>
    <cellStyle name="Значение 3" xfId="43737"/>
    <cellStyle name="Значение 3 10" xfId="43738"/>
    <cellStyle name="Значение 3 11" xfId="43739"/>
    <cellStyle name="Значение 3 12" xfId="43740"/>
    <cellStyle name="Значение 3 13" xfId="43741"/>
    <cellStyle name="Значение 3 14" xfId="43742"/>
    <cellStyle name="Значение 3 15" xfId="43743"/>
    <cellStyle name="Значение 3 16" xfId="43744"/>
    <cellStyle name="Значение 3 17" xfId="43745"/>
    <cellStyle name="Значение 3 2" xfId="43746"/>
    <cellStyle name="Значение 3 2 10" xfId="43747"/>
    <cellStyle name="Значение 3 2 11" xfId="43748"/>
    <cellStyle name="Значение 3 2 12" xfId="43749"/>
    <cellStyle name="Значение 3 2 13" xfId="43750"/>
    <cellStyle name="Значение 3 2 14" xfId="43751"/>
    <cellStyle name="Значение 3 2 15" xfId="43752"/>
    <cellStyle name="Значение 3 2 2" xfId="43753"/>
    <cellStyle name="Значение 3 2 2 10" xfId="43754"/>
    <cellStyle name="Значение 3 2 2 11" xfId="43755"/>
    <cellStyle name="Значение 3 2 2 12" xfId="43756"/>
    <cellStyle name="Значение 3 2 2 13" xfId="43757"/>
    <cellStyle name="Значение 3 2 2 2" xfId="43758"/>
    <cellStyle name="Значение 3 2 2 2 2" xfId="43759"/>
    <cellStyle name="Значение 3 2 2 2 2 2" xfId="43760"/>
    <cellStyle name="Значение 3 2 2 2 2 3" xfId="43761"/>
    <cellStyle name="Значение 3 2 2 2 2 4" xfId="43762"/>
    <cellStyle name="Значение 3 2 2 2 2 5" xfId="43763"/>
    <cellStyle name="Значение 3 2 2 2 2 6" xfId="43764"/>
    <cellStyle name="Значение 3 2 2 2 3" xfId="43765"/>
    <cellStyle name="Значение 3 2 2 2 4" xfId="43766"/>
    <cellStyle name="Значение 3 2 2 2 5" xfId="43767"/>
    <cellStyle name="Значение 3 2 2 2 6" xfId="43768"/>
    <cellStyle name="Значение 3 2 2 2 7" xfId="43769"/>
    <cellStyle name="Значение 3 2 2 2 8" xfId="43770"/>
    <cellStyle name="Значение 3 2 2 2 9" xfId="43771"/>
    <cellStyle name="Значение 3 2 2 3" xfId="43772"/>
    <cellStyle name="Значение 3 2 2 3 10" xfId="43773"/>
    <cellStyle name="Значение 3 2 2 3 2" xfId="43774"/>
    <cellStyle name="Значение 3 2 2 3 3" xfId="43775"/>
    <cellStyle name="Значение 3 2 2 3 4" xfId="43776"/>
    <cellStyle name="Значение 3 2 2 3 5" xfId="43777"/>
    <cellStyle name="Значение 3 2 2 3 6" xfId="43778"/>
    <cellStyle name="Значение 3 2 2 3 7" xfId="43779"/>
    <cellStyle name="Значение 3 2 2 3 8" xfId="43780"/>
    <cellStyle name="Значение 3 2 2 3 9" xfId="43781"/>
    <cellStyle name="Значение 3 2 2 4" xfId="43782"/>
    <cellStyle name="Значение 3 2 2 4 2" xfId="43783"/>
    <cellStyle name="Значение 3 2 2 4 3" xfId="43784"/>
    <cellStyle name="Значение 3 2 2 4 4" xfId="43785"/>
    <cellStyle name="Значение 3 2 2 4 5" xfId="43786"/>
    <cellStyle name="Значение 3 2 2 4 6" xfId="43787"/>
    <cellStyle name="Значение 3 2 2 4 7" xfId="43788"/>
    <cellStyle name="Значение 3 2 2 4 8" xfId="43789"/>
    <cellStyle name="Значение 3 2 2 5" xfId="43790"/>
    <cellStyle name="Значение 3 2 2 6" xfId="43791"/>
    <cellStyle name="Значение 3 2 2 7" xfId="43792"/>
    <cellStyle name="Значение 3 2 2 8" xfId="43793"/>
    <cellStyle name="Значение 3 2 2 9" xfId="43794"/>
    <cellStyle name="Значение 3 2 3" xfId="43795"/>
    <cellStyle name="Значение 3 2 3 10" xfId="43796"/>
    <cellStyle name="Значение 3 2 3 11" xfId="43797"/>
    <cellStyle name="Значение 3 2 3 12" xfId="43798"/>
    <cellStyle name="Значение 3 2 3 13" xfId="43799"/>
    <cellStyle name="Значение 3 2 3 14" xfId="43800"/>
    <cellStyle name="Значение 3 2 3 2" xfId="43801"/>
    <cellStyle name="Значение 3 2 3 2 2" xfId="43802"/>
    <cellStyle name="Значение 3 2 3 2 3" xfId="43803"/>
    <cellStyle name="Значение 3 2 3 2 4" xfId="43804"/>
    <cellStyle name="Значение 3 2 3 2 5" xfId="43805"/>
    <cellStyle name="Значение 3 2 3 2 6" xfId="43806"/>
    <cellStyle name="Значение 3 2 3 2 7" xfId="43807"/>
    <cellStyle name="Значение 3 2 3 2 8" xfId="43808"/>
    <cellStyle name="Значение 3 2 3 3" xfId="43809"/>
    <cellStyle name="Значение 3 2 3 3 2" xfId="43810"/>
    <cellStyle name="Значение 3 2 3 3 3" xfId="43811"/>
    <cellStyle name="Значение 3 2 3 3 4" xfId="43812"/>
    <cellStyle name="Значение 3 2 3 3 5" xfId="43813"/>
    <cellStyle name="Значение 3 2 3 3 6" xfId="43814"/>
    <cellStyle name="Значение 3 2 3 3 7" xfId="43815"/>
    <cellStyle name="Значение 3 2 3 3 8" xfId="43816"/>
    <cellStyle name="Значение 3 2 3 4" xfId="43817"/>
    <cellStyle name="Значение 3 2 3 4 2" xfId="43818"/>
    <cellStyle name="Значение 3 2 3 4 3" xfId="43819"/>
    <cellStyle name="Значение 3 2 3 4 4" xfId="43820"/>
    <cellStyle name="Значение 3 2 3 4 5" xfId="43821"/>
    <cellStyle name="Значение 3 2 3 4 6" xfId="43822"/>
    <cellStyle name="Значение 3 2 3 4 7" xfId="43823"/>
    <cellStyle name="Значение 3 2 3 4 8" xfId="43824"/>
    <cellStyle name="Значение 3 2 3 5" xfId="43825"/>
    <cellStyle name="Значение 3 2 3 6" xfId="43826"/>
    <cellStyle name="Значение 3 2 3 7" xfId="43827"/>
    <cellStyle name="Значение 3 2 3 8" xfId="43828"/>
    <cellStyle name="Значение 3 2 3 9" xfId="43829"/>
    <cellStyle name="Значение 3 2 4" xfId="43830"/>
    <cellStyle name="Значение 3 2 4 2" xfId="43831"/>
    <cellStyle name="Значение 3 2 4 3" xfId="43832"/>
    <cellStyle name="Значение 3 2 4 4" xfId="43833"/>
    <cellStyle name="Значение 3 2 4 5" xfId="43834"/>
    <cellStyle name="Значение 3 2 4 6" xfId="43835"/>
    <cellStyle name="Значение 3 2 4 7" xfId="43836"/>
    <cellStyle name="Значение 3 2 4 8" xfId="43837"/>
    <cellStyle name="Значение 3 2 5" xfId="43838"/>
    <cellStyle name="Значение 3 2 5 2" xfId="43839"/>
    <cellStyle name="Значение 3 2 5 3" xfId="43840"/>
    <cellStyle name="Значение 3 2 5 4" xfId="43841"/>
    <cellStyle name="Значение 3 2 5 5" xfId="43842"/>
    <cellStyle name="Значение 3 2 5 6" xfId="43843"/>
    <cellStyle name="Значение 3 2 5 7" xfId="43844"/>
    <cellStyle name="Значение 3 2 5 8" xfId="43845"/>
    <cellStyle name="Значение 3 2 6" xfId="43846"/>
    <cellStyle name="Значение 3 2 6 2" xfId="43847"/>
    <cellStyle name="Значение 3 2 6 3" xfId="43848"/>
    <cellStyle name="Значение 3 2 6 4" xfId="43849"/>
    <cellStyle name="Значение 3 2 6 5" xfId="43850"/>
    <cellStyle name="Значение 3 2 6 6" xfId="43851"/>
    <cellStyle name="Значение 3 2 6 7" xfId="43852"/>
    <cellStyle name="Значение 3 2 6 8" xfId="43853"/>
    <cellStyle name="Значение 3 2 7" xfId="43854"/>
    <cellStyle name="Значение 3 2 8" xfId="43855"/>
    <cellStyle name="Значение 3 2 9" xfId="43856"/>
    <cellStyle name="Значение 3 3" xfId="43857"/>
    <cellStyle name="Значение 3 3 10" xfId="43858"/>
    <cellStyle name="Значение 3 3 11" xfId="43859"/>
    <cellStyle name="Значение 3 3 12" xfId="43860"/>
    <cellStyle name="Значение 3 3 13" xfId="43861"/>
    <cellStyle name="Значение 3 3 14" xfId="43862"/>
    <cellStyle name="Значение 3 3 15" xfId="43863"/>
    <cellStyle name="Значение 3 3 2" xfId="43864"/>
    <cellStyle name="Значение 3 3 2 10" xfId="43865"/>
    <cellStyle name="Значение 3 3 2 11" xfId="43866"/>
    <cellStyle name="Значение 3 3 2 12" xfId="43867"/>
    <cellStyle name="Значение 3 3 2 13" xfId="43868"/>
    <cellStyle name="Значение 3 3 2 14" xfId="43869"/>
    <cellStyle name="Значение 3 3 2 2" xfId="43870"/>
    <cellStyle name="Значение 3 3 2 2 2" xfId="43871"/>
    <cellStyle name="Значение 3 3 2 2 3" xfId="43872"/>
    <cellStyle name="Значение 3 3 2 2 4" xfId="43873"/>
    <cellStyle name="Значение 3 3 2 2 5" xfId="43874"/>
    <cellStyle name="Значение 3 3 2 2 6" xfId="43875"/>
    <cellStyle name="Значение 3 3 2 2 7" xfId="43876"/>
    <cellStyle name="Значение 3 3 2 2 8" xfId="43877"/>
    <cellStyle name="Значение 3 3 2 3" xfId="43878"/>
    <cellStyle name="Значение 3 3 2 3 2" xfId="43879"/>
    <cellStyle name="Значение 3 3 2 3 3" xfId="43880"/>
    <cellStyle name="Значение 3 3 2 3 4" xfId="43881"/>
    <cellStyle name="Значение 3 3 2 3 5" xfId="43882"/>
    <cellStyle name="Значение 3 3 2 3 6" xfId="43883"/>
    <cellStyle name="Значение 3 3 2 3 7" xfId="43884"/>
    <cellStyle name="Значение 3 3 2 3 8" xfId="43885"/>
    <cellStyle name="Значение 3 3 2 4" xfId="43886"/>
    <cellStyle name="Значение 3 3 2 4 2" xfId="43887"/>
    <cellStyle name="Значение 3 3 2 4 3" xfId="43888"/>
    <cellStyle name="Значение 3 3 2 4 4" xfId="43889"/>
    <cellStyle name="Значение 3 3 2 4 5" xfId="43890"/>
    <cellStyle name="Значение 3 3 2 4 6" xfId="43891"/>
    <cellStyle name="Значение 3 3 2 4 7" xfId="43892"/>
    <cellStyle name="Значение 3 3 2 4 8" xfId="43893"/>
    <cellStyle name="Значение 3 3 2 5" xfId="43894"/>
    <cellStyle name="Значение 3 3 2 6" xfId="43895"/>
    <cellStyle name="Значение 3 3 2 7" xfId="43896"/>
    <cellStyle name="Значение 3 3 2 8" xfId="43897"/>
    <cellStyle name="Значение 3 3 2 9" xfId="43898"/>
    <cellStyle name="Значение 3 3 3" xfId="43899"/>
    <cellStyle name="Значение 3 3 3 10" xfId="43900"/>
    <cellStyle name="Значение 3 3 3 11" xfId="43901"/>
    <cellStyle name="Значение 3 3 3 12" xfId="43902"/>
    <cellStyle name="Значение 3 3 3 2" xfId="43903"/>
    <cellStyle name="Значение 3 3 3 2 2" xfId="43904"/>
    <cellStyle name="Значение 3 3 3 2 3" xfId="43905"/>
    <cellStyle name="Значение 3 3 3 2 4" xfId="43906"/>
    <cellStyle name="Значение 3 3 3 2 5" xfId="43907"/>
    <cellStyle name="Значение 3 3 3 2 6" xfId="43908"/>
    <cellStyle name="Значение 3 3 3 2 7" xfId="43909"/>
    <cellStyle name="Значение 3 3 3 2 8" xfId="43910"/>
    <cellStyle name="Значение 3 3 3 3" xfId="43911"/>
    <cellStyle name="Значение 3 3 3 3 2" xfId="43912"/>
    <cellStyle name="Значение 3 3 3 3 3" xfId="43913"/>
    <cellStyle name="Значение 3 3 3 3 4" xfId="43914"/>
    <cellStyle name="Значение 3 3 3 3 5" xfId="43915"/>
    <cellStyle name="Значение 3 3 3 3 6" xfId="43916"/>
    <cellStyle name="Значение 3 3 3 3 7" xfId="43917"/>
    <cellStyle name="Значение 3 3 3 3 8" xfId="43918"/>
    <cellStyle name="Значение 3 3 3 4" xfId="43919"/>
    <cellStyle name="Значение 3 3 3 4 2" xfId="43920"/>
    <cellStyle name="Значение 3 3 3 4 3" xfId="43921"/>
    <cellStyle name="Значение 3 3 3 4 4" xfId="43922"/>
    <cellStyle name="Значение 3 3 3 4 5" xfId="43923"/>
    <cellStyle name="Значение 3 3 3 4 6" xfId="43924"/>
    <cellStyle name="Значение 3 3 3 4 7" xfId="43925"/>
    <cellStyle name="Значение 3 3 3 4 8" xfId="43926"/>
    <cellStyle name="Значение 3 3 3 5" xfId="43927"/>
    <cellStyle name="Значение 3 3 3 6" xfId="43928"/>
    <cellStyle name="Значение 3 3 3 7" xfId="43929"/>
    <cellStyle name="Значение 3 3 3 8" xfId="43930"/>
    <cellStyle name="Значение 3 3 3 9" xfId="43931"/>
    <cellStyle name="Значение 3 3 4" xfId="43932"/>
    <cellStyle name="Значение 3 3 4 2" xfId="43933"/>
    <cellStyle name="Значение 3 3 4 3" xfId="43934"/>
    <cellStyle name="Значение 3 3 4 4" xfId="43935"/>
    <cellStyle name="Значение 3 3 4 5" xfId="43936"/>
    <cellStyle name="Значение 3 3 4 6" xfId="43937"/>
    <cellStyle name="Значение 3 3 4 7" xfId="43938"/>
    <cellStyle name="Значение 3 3 4 8" xfId="43939"/>
    <cellStyle name="Значение 3 3 5" xfId="43940"/>
    <cellStyle name="Значение 3 3 5 2" xfId="43941"/>
    <cellStyle name="Значение 3 3 5 3" xfId="43942"/>
    <cellStyle name="Значение 3 3 5 4" xfId="43943"/>
    <cellStyle name="Значение 3 3 5 5" xfId="43944"/>
    <cellStyle name="Значение 3 3 5 6" xfId="43945"/>
    <cellStyle name="Значение 3 3 5 7" xfId="43946"/>
    <cellStyle name="Значение 3 3 5 8" xfId="43947"/>
    <cellStyle name="Значение 3 3 6" xfId="43948"/>
    <cellStyle name="Значение 3 3 6 2" xfId="43949"/>
    <cellStyle name="Значение 3 3 6 3" xfId="43950"/>
    <cellStyle name="Значение 3 3 6 4" xfId="43951"/>
    <cellStyle name="Значение 3 3 6 5" xfId="43952"/>
    <cellStyle name="Значение 3 3 6 6" xfId="43953"/>
    <cellStyle name="Значение 3 3 6 7" xfId="43954"/>
    <cellStyle name="Значение 3 3 6 8" xfId="43955"/>
    <cellStyle name="Значение 3 3 7" xfId="43956"/>
    <cellStyle name="Значение 3 3 8" xfId="43957"/>
    <cellStyle name="Значение 3 3 9" xfId="43958"/>
    <cellStyle name="Значение 3 4" xfId="43959"/>
    <cellStyle name="Значение 3 4 10" xfId="43960"/>
    <cellStyle name="Значение 3 4 11" xfId="43961"/>
    <cellStyle name="Значение 3 4 12" xfId="43962"/>
    <cellStyle name="Значение 3 4 13" xfId="43963"/>
    <cellStyle name="Значение 3 4 14" xfId="43964"/>
    <cellStyle name="Значение 3 4 2" xfId="43965"/>
    <cellStyle name="Значение 3 4 2 2" xfId="43966"/>
    <cellStyle name="Значение 3 4 2 3" xfId="43967"/>
    <cellStyle name="Значение 3 4 2 4" xfId="43968"/>
    <cellStyle name="Значение 3 4 2 5" xfId="43969"/>
    <cellStyle name="Значение 3 4 2 6" xfId="43970"/>
    <cellStyle name="Значение 3 4 2 7" xfId="43971"/>
    <cellStyle name="Значение 3 4 2 8" xfId="43972"/>
    <cellStyle name="Значение 3 4 3" xfId="43973"/>
    <cellStyle name="Значение 3 4 3 2" xfId="43974"/>
    <cellStyle name="Значение 3 4 3 3" xfId="43975"/>
    <cellStyle name="Значение 3 4 3 4" xfId="43976"/>
    <cellStyle name="Значение 3 4 3 5" xfId="43977"/>
    <cellStyle name="Значение 3 4 3 6" xfId="43978"/>
    <cellStyle name="Значение 3 4 3 7" xfId="43979"/>
    <cellStyle name="Значение 3 4 3 8" xfId="43980"/>
    <cellStyle name="Значение 3 4 4" xfId="43981"/>
    <cellStyle name="Значение 3 4 4 2" xfId="43982"/>
    <cellStyle name="Значение 3 4 4 3" xfId="43983"/>
    <cellStyle name="Значение 3 4 4 4" xfId="43984"/>
    <cellStyle name="Значение 3 4 4 5" xfId="43985"/>
    <cellStyle name="Значение 3 4 4 6" xfId="43986"/>
    <cellStyle name="Значение 3 4 4 7" xfId="43987"/>
    <cellStyle name="Значение 3 4 4 8" xfId="43988"/>
    <cellStyle name="Значение 3 4 5" xfId="43989"/>
    <cellStyle name="Значение 3 4 6" xfId="43990"/>
    <cellStyle name="Значение 3 4 7" xfId="43991"/>
    <cellStyle name="Значение 3 4 8" xfId="43992"/>
    <cellStyle name="Значение 3 4 9" xfId="43993"/>
    <cellStyle name="Значение 3 5" xfId="43994"/>
    <cellStyle name="Значение 3 5 10" xfId="43995"/>
    <cellStyle name="Значение 3 5 11" xfId="43996"/>
    <cellStyle name="Значение 3 5 12" xfId="43997"/>
    <cellStyle name="Значение 3 5 2" xfId="43998"/>
    <cellStyle name="Значение 3 5 2 2" xfId="43999"/>
    <cellStyle name="Значение 3 5 2 3" xfId="44000"/>
    <cellStyle name="Значение 3 5 2 4" xfId="44001"/>
    <cellStyle name="Значение 3 5 2 5" xfId="44002"/>
    <cellStyle name="Значение 3 5 2 6" xfId="44003"/>
    <cellStyle name="Значение 3 5 2 7" xfId="44004"/>
    <cellStyle name="Значение 3 5 2 8" xfId="44005"/>
    <cellStyle name="Значение 3 5 3" xfId="44006"/>
    <cellStyle name="Значение 3 5 3 2" xfId="44007"/>
    <cellStyle name="Значение 3 5 3 3" xfId="44008"/>
    <cellStyle name="Значение 3 5 3 4" xfId="44009"/>
    <cellStyle name="Значение 3 5 3 5" xfId="44010"/>
    <cellStyle name="Значение 3 5 3 6" xfId="44011"/>
    <cellStyle name="Значение 3 5 3 7" xfId="44012"/>
    <cellStyle name="Значение 3 5 3 8" xfId="44013"/>
    <cellStyle name="Значение 3 5 4" xfId="44014"/>
    <cellStyle name="Значение 3 5 4 2" xfId="44015"/>
    <cellStyle name="Значение 3 5 4 3" xfId="44016"/>
    <cellStyle name="Значение 3 5 4 4" xfId="44017"/>
    <cellStyle name="Значение 3 5 4 5" xfId="44018"/>
    <cellStyle name="Значение 3 5 4 6" xfId="44019"/>
    <cellStyle name="Значение 3 5 4 7" xfId="44020"/>
    <cellStyle name="Значение 3 5 4 8" xfId="44021"/>
    <cellStyle name="Значение 3 5 5" xfId="44022"/>
    <cellStyle name="Значение 3 5 6" xfId="44023"/>
    <cellStyle name="Значение 3 5 7" xfId="44024"/>
    <cellStyle name="Значение 3 5 8" xfId="44025"/>
    <cellStyle name="Значение 3 5 9" xfId="44026"/>
    <cellStyle name="Значение 3 6" xfId="44027"/>
    <cellStyle name="Значение 3 6 2" xfId="44028"/>
    <cellStyle name="Значение 3 6 3" xfId="44029"/>
    <cellStyle name="Значение 3 6 4" xfId="44030"/>
    <cellStyle name="Значение 3 6 5" xfId="44031"/>
    <cellStyle name="Значение 3 6 6" xfId="44032"/>
    <cellStyle name="Значение 3 6 7" xfId="44033"/>
    <cellStyle name="Значение 3 6 8" xfId="44034"/>
    <cellStyle name="Значение 3 7" xfId="44035"/>
    <cellStyle name="Значение 3 7 2" xfId="44036"/>
    <cellStyle name="Значение 3 7 3" xfId="44037"/>
    <cellStyle name="Значение 3 7 4" xfId="44038"/>
    <cellStyle name="Значение 3 7 5" xfId="44039"/>
    <cellStyle name="Значение 3 7 6" xfId="44040"/>
    <cellStyle name="Значение 3 7 7" xfId="44041"/>
    <cellStyle name="Значение 3 7 8" xfId="44042"/>
    <cellStyle name="Значение 3 8" xfId="44043"/>
    <cellStyle name="Значение 3 8 2" xfId="44044"/>
    <cellStyle name="Значение 3 8 3" xfId="44045"/>
    <cellStyle name="Значение 3 8 4" xfId="44046"/>
    <cellStyle name="Значение 3 8 5" xfId="44047"/>
    <cellStyle name="Значение 3 8 6" xfId="44048"/>
    <cellStyle name="Значение 3 8 7" xfId="44049"/>
    <cellStyle name="Значение 3 8 8" xfId="44050"/>
    <cellStyle name="Значение 3 9" xfId="44051"/>
    <cellStyle name="Значение 4" xfId="44052"/>
    <cellStyle name="Значение 4 10" xfId="44053"/>
    <cellStyle name="Значение 4 11" xfId="44054"/>
    <cellStyle name="Значение 4 12" xfId="44055"/>
    <cellStyle name="Значение 4 13" xfId="44056"/>
    <cellStyle name="Значение 4 14" xfId="44057"/>
    <cellStyle name="Значение 4 15" xfId="44058"/>
    <cellStyle name="Значение 4 2" xfId="44059"/>
    <cellStyle name="Значение 4 2 10" xfId="44060"/>
    <cellStyle name="Значение 4 2 11" xfId="44061"/>
    <cellStyle name="Значение 4 2 12" xfId="44062"/>
    <cellStyle name="Значение 4 2 13" xfId="44063"/>
    <cellStyle name="Значение 4 2 2" xfId="44064"/>
    <cellStyle name="Значение 4 2 2 2" xfId="44065"/>
    <cellStyle name="Значение 4 2 2 2 2" xfId="44066"/>
    <cellStyle name="Значение 4 2 2 2 3" xfId="44067"/>
    <cellStyle name="Значение 4 2 2 2 4" xfId="44068"/>
    <cellStyle name="Значение 4 2 2 2 5" xfId="44069"/>
    <cellStyle name="Значение 4 2 2 2 6" xfId="44070"/>
    <cellStyle name="Значение 4 2 2 3" xfId="44071"/>
    <cellStyle name="Значение 4 2 2 4" xfId="44072"/>
    <cellStyle name="Значение 4 2 2 5" xfId="44073"/>
    <cellStyle name="Значение 4 2 2 6" xfId="44074"/>
    <cellStyle name="Значение 4 2 2 7" xfId="44075"/>
    <cellStyle name="Значение 4 2 2 8" xfId="44076"/>
    <cellStyle name="Значение 4 2 2 9" xfId="44077"/>
    <cellStyle name="Значение 4 2 3" xfId="44078"/>
    <cellStyle name="Значение 4 2 3 10" xfId="44079"/>
    <cellStyle name="Значение 4 2 3 2" xfId="44080"/>
    <cellStyle name="Значение 4 2 3 3" xfId="44081"/>
    <cellStyle name="Значение 4 2 3 4" xfId="44082"/>
    <cellStyle name="Значение 4 2 3 5" xfId="44083"/>
    <cellStyle name="Значение 4 2 3 6" xfId="44084"/>
    <cellStyle name="Значение 4 2 3 7" xfId="44085"/>
    <cellStyle name="Значение 4 2 3 8" xfId="44086"/>
    <cellStyle name="Значение 4 2 3 9" xfId="44087"/>
    <cellStyle name="Значение 4 2 4" xfId="44088"/>
    <cellStyle name="Значение 4 2 4 2" xfId="44089"/>
    <cellStyle name="Значение 4 2 4 3" xfId="44090"/>
    <cellStyle name="Значение 4 2 4 4" xfId="44091"/>
    <cellStyle name="Значение 4 2 4 5" xfId="44092"/>
    <cellStyle name="Значение 4 2 4 6" xfId="44093"/>
    <cellStyle name="Значение 4 2 4 7" xfId="44094"/>
    <cellStyle name="Значение 4 2 4 8" xfId="44095"/>
    <cellStyle name="Значение 4 2 5" xfId="44096"/>
    <cellStyle name="Значение 4 2 6" xfId="44097"/>
    <cellStyle name="Значение 4 2 7" xfId="44098"/>
    <cellStyle name="Значение 4 2 8" xfId="44099"/>
    <cellStyle name="Значение 4 2 9" xfId="44100"/>
    <cellStyle name="Значение 4 3" xfId="44101"/>
    <cellStyle name="Значение 4 3 10" xfId="44102"/>
    <cellStyle name="Значение 4 3 11" xfId="44103"/>
    <cellStyle name="Значение 4 3 12" xfId="44104"/>
    <cellStyle name="Значение 4 3 13" xfId="44105"/>
    <cellStyle name="Значение 4 3 14" xfId="44106"/>
    <cellStyle name="Значение 4 3 2" xfId="44107"/>
    <cellStyle name="Значение 4 3 2 2" xfId="44108"/>
    <cellStyle name="Значение 4 3 2 3" xfId="44109"/>
    <cellStyle name="Значение 4 3 2 4" xfId="44110"/>
    <cellStyle name="Значение 4 3 2 5" xfId="44111"/>
    <cellStyle name="Значение 4 3 2 6" xfId="44112"/>
    <cellStyle name="Значение 4 3 2 7" xfId="44113"/>
    <cellStyle name="Значение 4 3 2 8" xfId="44114"/>
    <cellStyle name="Значение 4 3 3" xfId="44115"/>
    <cellStyle name="Значение 4 3 3 2" xfId="44116"/>
    <cellStyle name="Значение 4 3 3 3" xfId="44117"/>
    <cellStyle name="Значение 4 3 3 4" xfId="44118"/>
    <cellStyle name="Значение 4 3 3 5" xfId="44119"/>
    <cellStyle name="Значение 4 3 3 6" xfId="44120"/>
    <cellStyle name="Значение 4 3 3 7" xfId="44121"/>
    <cellStyle name="Значение 4 3 3 8" xfId="44122"/>
    <cellStyle name="Значение 4 3 4" xfId="44123"/>
    <cellStyle name="Значение 4 3 4 2" xfId="44124"/>
    <cellStyle name="Значение 4 3 4 3" xfId="44125"/>
    <cellStyle name="Значение 4 3 4 4" xfId="44126"/>
    <cellStyle name="Значение 4 3 4 5" xfId="44127"/>
    <cellStyle name="Значение 4 3 4 6" xfId="44128"/>
    <cellStyle name="Значение 4 3 4 7" xfId="44129"/>
    <cellStyle name="Значение 4 3 4 8" xfId="44130"/>
    <cellStyle name="Значение 4 3 5" xfId="44131"/>
    <cellStyle name="Значение 4 3 6" xfId="44132"/>
    <cellStyle name="Значение 4 3 7" xfId="44133"/>
    <cellStyle name="Значение 4 3 8" xfId="44134"/>
    <cellStyle name="Значение 4 3 9" xfId="44135"/>
    <cellStyle name="Значение 4 4" xfId="44136"/>
    <cellStyle name="Значение 4 4 2" xfId="44137"/>
    <cellStyle name="Значение 4 4 3" xfId="44138"/>
    <cellStyle name="Значение 4 4 4" xfId="44139"/>
    <cellStyle name="Значение 4 4 5" xfId="44140"/>
    <cellStyle name="Значение 4 4 6" xfId="44141"/>
    <cellStyle name="Значение 4 4 7" xfId="44142"/>
    <cellStyle name="Значение 4 4 8" xfId="44143"/>
    <cellStyle name="Значение 4 5" xfId="44144"/>
    <cellStyle name="Значение 4 5 2" xfId="44145"/>
    <cellStyle name="Значение 4 5 3" xfId="44146"/>
    <cellStyle name="Значение 4 5 4" xfId="44147"/>
    <cellStyle name="Значение 4 5 5" xfId="44148"/>
    <cellStyle name="Значение 4 5 6" xfId="44149"/>
    <cellStyle name="Значение 4 5 7" xfId="44150"/>
    <cellStyle name="Значение 4 5 8" xfId="44151"/>
    <cellStyle name="Значение 4 6" xfId="44152"/>
    <cellStyle name="Значение 4 6 2" xfId="44153"/>
    <cellStyle name="Значение 4 6 3" xfId="44154"/>
    <cellStyle name="Значение 4 6 4" xfId="44155"/>
    <cellStyle name="Значение 4 6 5" xfId="44156"/>
    <cellStyle name="Значение 4 6 6" xfId="44157"/>
    <cellStyle name="Значение 4 6 7" xfId="44158"/>
    <cellStyle name="Значение 4 6 8" xfId="44159"/>
    <cellStyle name="Значение 4 7" xfId="44160"/>
    <cellStyle name="Значение 4 8" xfId="44161"/>
    <cellStyle name="Значение 4 9" xfId="44162"/>
    <cellStyle name="Значение 5" xfId="44163"/>
    <cellStyle name="Значение 5 10" xfId="44164"/>
    <cellStyle name="Значение 5 11" xfId="44165"/>
    <cellStyle name="Значение 5 12" xfId="44166"/>
    <cellStyle name="Значение 5 13" xfId="44167"/>
    <cellStyle name="Значение 5 14" xfId="44168"/>
    <cellStyle name="Значение 5 15" xfId="44169"/>
    <cellStyle name="Значение 5 2" xfId="44170"/>
    <cellStyle name="Значение 5 2 10" xfId="44171"/>
    <cellStyle name="Значение 5 2 11" xfId="44172"/>
    <cellStyle name="Значение 5 2 12" xfId="44173"/>
    <cellStyle name="Значение 5 2 13" xfId="44174"/>
    <cellStyle name="Значение 5 2 14" xfId="44175"/>
    <cellStyle name="Значение 5 2 2" xfId="44176"/>
    <cellStyle name="Значение 5 2 2 2" xfId="44177"/>
    <cellStyle name="Значение 5 2 2 3" xfId="44178"/>
    <cellStyle name="Значение 5 2 2 4" xfId="44179"/>
    <cellStyle name="Значение 5 2 2 5" xfId="44180"/>
    <cellStyle name="Значение 5 2 2 6" xfId="44181"/>
    <cellStyle name="Значение 5 2 2 7" xfId="44182"/>
    <cellStyle name="Значение 5 2 2 8" xfId="44183"/>
    <cellStyle name="Значение 5 2 3" xfId="44184"/>
    <cellStyle name="Значение 5 2 3 2" xfId="44185"/>
    <cellStyle name="Значение 5 2 3 3" xfId="44186"/>
    <cellStyle name="Значение 5 2 3 4" xfId="44187"/>
    <cellStyle name="Значение 5 2 3 5" xfId="44188"/>
    <cellStyle name="Значение 5 2 3 6" xfId="44189"/>
    <cellStyle name="Значение 5 2 3 7" xfId="44190"/>
    <cellStyle name="Значение 5 2 3 8" xfId="44191"/>
    <cellStyle name="Значение 5 2 4" xfId="44192"/>
    <cellStyle name="Значение 5 2 4 2" xfId="44193"/>
    <cellStyle name="Значение 5 2 4 3" xfId="44194"/>
    <cellStyle name="Значение 5 2 4 4" xfId="44195"/>
    <cellStyle name="Значение 5 2 4 5" xfId="44196"/>
    <cellStyle name="Значение 5 2 4 6" xfId="44197"/>
    <cellStyle name="Значение 5 2 4 7" xfId="44198"/>
    <cellStyle name="Значение 5 2 4 8" xfId="44199"/>
    <cellStyle name="Значение 5 2 5" xfId="44200"/>
    <cellStyle name="Значение 5 2 6" xfId="44201"/>
    <cellStyle name="Значение 5 2 7" xfId="44202"/>
    <cellStyle name="Значение 5 2 8" xfId="44203"/>
    <cellStyle name="Значение 5 2 9" xfId="44204"/>
    <cellStyle name="Значение 5 3" xfId="44205"/>
    <cellStyle name="Значение 5 3 10" xfId="44206"/>
    <cellStyle name="Значение 5 3 11" xfId="44207"/>
    <cellStyle name="Значение 5 3 12" xfId="44208"/>
    <cellStyle name="Значение 5 3 2" xfId="44209"/>
    <cellStyle name="Значение 5 3 2 2" xfId="44210"/>
    <cellStyle name="Значение 5 3 2 3" xfId="44211"/>
    <cellStyle name="Значение 5 3 2 4" xfId="44212"/>
    <cellStyle name="Значение 5 3 2 5" xfId="44213"/>
    <cellStyle name="Значение 5 3 2 6" xfId="44214"/>
    <cellStyle name="Значение 5 3 2 7" xfId="44215"/>
    <cellStyle name="Значение 5 3 2 8" xfId="44216"/>
    <cellStyle name="Значение 5 3 3" xfId="44217"/>
    <cellStyle name="Значение 5 3 3 2" xfId="44218"/>
    <cellStyle name="Значение 5 3 3 3" xfId="44219"/>
    <cellStyle name="Значение 5 3 3 4" xfId="44220"/>
    <cellStyle name="Значение 5 3 3 5" xfId="44221"/>
    <cellStyle name="Значение 5 3 3 6" xfId="44222"/>
    <cellStyle name="Значение 5 3 3 7" xfId="44223"/>
    <cellStyle name="Значение 5 3 3 8" xfId="44224"/>
    <cellStyle name="Значение 5 3 4" xfId="44225"/>
    <cellStyle name="Значение 5 3 4 2" xfId="44226"/>
    <cellStyle name="Значение 5 3 4 3" xfId="44227"/>
    <cellStyle name="Значение 5 3 4 4" xfId="44228"/>
    <cellStyle name="Значение 5 3 4 5" xfId="44229"/>
    <cellStyle name="Значение 5 3 4 6" xfId="44230"/>
    <cellStyle name="Значение 5 3 4 7" xfId="44231"/>
    <cellStyle name="Значение 5 3 4 8" xfId="44232"/>
    <cellStyle name="Значение 5 3 5" xfId="44233"/>
    <cellStyle name="Значение 5 3 6" xfId="44234"/>
    <cellStyle name="Значение 5 3 7" xfId="44235"/>
    <cellStyle name="Значение 5 3 8" xfId="44236"/>
    <cellStyle name="Значение 5 3 9" xfId="44237"/>
    <cellStyle name="Значение 5 4" xfId="44238"/>
    <cellStyle name="Значение 5 4 2" xfId="44239"/>
    <cellStyle name="Значение 5 4 3" xfId="44240"/>
    <cellStyle name="Значение 5 4 4" xfId="44241"/>
    <cellStyle name="Значение 5 4 5" xfId="44242"/>
    <cellStyle name="Значение 5 4 6" xfId="44243"/>
    <cellStyle name="Значение 5 4 7" xfId="44244"/>
    <cellStyle name="Значение 5 4 8" xfId="44245"/>
    <cellStyle name="Значение 5 5" xfId="44246"/>
    <cellStyle name="Значение 5 5 2" xfId="44247"/>
    <cellStyle name="Значение 5 5 3" xfId="44248"/>
    <cellStyle name="Значение 5 5 4" xfId="44249"/>
    <cellStyle name="Значение 5 5 5" xfId="44250"/>
    <cellStyle name="Значение 5 5 6" xfId="44251"/>
    <cellStyle name="Значение 5 5 7" xfId="44252"/>
    <cellStyle name="Значение 5 5 8" xfId="44253"/>
    <cellStyle name="Значение 5 6" xfId="44254"/>
    <cellStyle name="Значение 5 6 2" xfId="44255"/>
    <cellStyle name="Значение 5 6 3" xfId="44256"/>
    <cellStyle name="Значение 5 6 4" xfId="44257"/>
    <cellStyle name="Значение 5 6 5" xfId="44258"/>
    <cellStyle name="Значение 5 6 6" xfId="44259"/>
    <cellStyle name="Значение 5 6 7" xfId="44260"/>
    <cellStyle name="Значение 5 6 8" xfId="44261"/>
    <cellStyle name="Значение 5 7" xfId="44262"/>
    <cellStyle name="Значение 5 8" xfId="44263"/>
    <cellStyle name="Значение 5 9" xfId="44264"/>
    <cellStyle name="Значение 6" xfId="44265"/>
    <cellStyle name="Значение 6 10" xfId="44266"/>
    <cellStyle name="Значение 6 11" xfId="44267"/>
    <cellStyle name="Значение 6 12" xfId="44268"/>
    <cellStyle name="Значение 6 13" xfId="44269"/>
    <cellStyle name="Значение 6 2" xfId="44270"/>
    <cellStyle name="Значение 6 2 2" xfId="44271"/>
    <cellStyle name="Значение 6 2 2 2" xfId="44272"/>
    <cellStyle name="Значение 6 2 2 3" xfId="44273"/>
    <cellStyle name="Значение 6 2 2 4" xfId="44274"/>
    <cellStyle name="Значение 6 2 2 5" xfId="44275"/>
    <cellStyle name="Значение 6 2 2 6" xfId="44276"/>
    <cellStyle name="Значение 6 2 3" xfId="44277"/>
    <cellStyle name="Значение 6 2 4" xfId="44278"/>
    <cellStyle name="Значение 6 2 5" xfId="44279"/>
    <cellStyle name="Значение 6 2 6" xfId="44280"/>
    <cellStyle name="Значение 6 2 7" xfId="44281"/>
    <cellStyle name="Значение 6 2 8" xfId="44282"/>
    <cellStyle name="Значение 6 2 9" xfId="44283"/>
    <cellStyle name="Значение 6 3" xfId="44284"/>
    <cellStyle name="Значение 6 3 10" xfId="44285"/>
    <cellStyle name="Значение 6 3 2" xfId="44286"/>
    <cellStyle name="Значение 6 3 3" xfId="44287"/>
    <cellStyle name="Значение 6 3 4" xfId="44288"/>
    <cellStyle name="Значение 6 3 5" xfId="44289"/>
    <cellStyle name="Значение 6 3 6" xfId="44290"/>
    <cellStyle name="Значение 6 3 7" xfId="44291"/>
    <cellStyle name="Значение 6 3 8" xfId="44292"/>
    <cellStyle name="Значение 6 3 9" xfId="44293"/>
    <cellStyle name="Значение 6 4" xfId="44294"/>
    <cellStyle name="Значение 6 4 2" xfId="44295"/>
    <cellStyle name="Значение 6 4 3" xfId="44296"/>
    <cellStyle name="Значение 6 4 4" xfId="44297"/>
    <cellStyle name="Значение 6 4 5" xfId="44298"/>
    <cellStyle name="Значение 6 4 6" xfId="44299"/>
    <cellStyle name="Значение 6 4 7" xfId="44300"/>
    <cellStyle name="Значение 6 4 8" xfId="44301"/>
    <cellStyle name="Значение 6 5" xfId="44302"/>
    <cellStyle name="Значение 6 6" xfId="44303"/>
    <cellStyle name="Значение 6 7" xfId="44304"/>
    <cellStyle name="Значение 6 8" xfId="44305"/>
    <cellStyle name="Значение 6 9" xfId="44306"/>
    <cellStyle name="Значение 7" xfId="44307"/>
    <cellStyle name="Значение 7 10" xfId="44308"/>
    <cellStyle name="Значение 7 11" xfId="44309"/>
    <cellStyle name="Значение 7 12" xfId="44310"/>
    <cellStyle name="Значение 7 13" xfId="44311"/>
    <cellStyle name="Значение 7 2" xfId="44312"/>
    <cellStyle name="Значение 7 2 10" xfId="44313"/>
    <cellStyle name="Значение 7 2 2" xfId="44314"/>
    <cellStyle name="Значение 7 2 3" xfId="44315"/>
    <cellStyle name="Значение 7 2 4" xfId="44316"/>
    <cellStyle name="Значение 7 2 5" xfId="44317"/>
    <cellStyle name="Значение 7 2 6" xfId="44318"/>
    <cellStyle name="Значение 7 2 7" xfId="44319"/>
    <cellStyle name="Значение 7 2 8" xfId="44320"/>
    <cellStyle name="Значение 7 2 9" xfId="44321"/>
    <cellStyle name="Значение 7 3" xfId="44322"/>
    <cellStyle name="Значение 7 3 2" xfId="44323"/>
    <cellStyle name="Значение 7 3 3" xfId="44324"/>
    <cellStyle name="Значение 7 3 4" xfId="44325"/>
    <cellStyle name="Значение 7 3 5" xfId="44326"/>
    <cellStyle name="Значение 7 3 6" xfId="44327"/>
    <cellStyle name="Значение 7 3 7" xfId="44328"/>
    <cellStyle name="Значение 7 3 8" xfId="44329"/>
    <cellStyle name="Значение 7 4" xfId="44330"/>
    <cellStyle name="Значение 7 4 2" xfId="44331"/>
    <cellStyle name="Значение 7 4 3" xfId="44332"/>
    <cellStyle name="Значение 7 4 4" xfId="44333"/>
    <cellStyle name="Значение 7 4 5" xfId="44334"/>
    <cellStyle name="Значение 7 4 6" xfId="44335"/>
    <cellStyle name="Значение 7 4 7" xfId="44336"/>
    <cellStyle name="Значение 7 4 8" xfId="44337"/>
    <cellStyle name="Значение 7 5" xfId="44338"/>
    <cellStyle name="Значение 7 6" xfId="44339"/>
    <cellStyle name="Значение 7 7" xfId="44340"/>
    <cellStyle name="Значение 7 8" xfId="44341"/>
    <cellStyle name="Значение 7 9" xfId="44342"/>
    <cellStyle name="Значение 8" xfId="44343"/>
    <cellStyle name="Значение 8 2" xfId="44344"/>
    <cellStyle name="Значение 8 2 2" xfId="44345"/>
    <cellStyle name="Значение 8 2 3" xfId="44346"/>
    <cellStyle name="Значение 8 2 4" xfId="44347"/>
    <cellStyle name="Значение 8 2 5" xfId="44348"/>
    <cellStyle name="Значение 8 2 6" xfId="44349"/>
    <cellStyle name="Значение 8 3" xfId="44350"/>
    <cellStyle name="Значение 8 4" xfId="44351"/>
    <cellStyle name="Значение 8 5" xfId="44352"/>
    <cellStyle name="Значение 8 6" xfId="44353"/>
    <cellStyle name="Значение 8 7" xfId="44354"/>
    <cellStyle name="Значение 8 8" xfId="44355"/>
    <cellStyle name="Значение 8 9" xfId="44356"/>
    <cellStyle name="Значение 9" xfId="44357"/>
    <cellStyle name="Значение 9 2" xfId="44358"/>
    <cellStyle name="Значение 9 2 2" xfId="44359"/>
    <cellStyle name="Значение 9 2 3" xfId="44360"/>
    <cellStyle name="Значение 9 2 4" xfId="44361"/>
    <cellStyle name="Значение 9 2 5" xfId="44362"/>
    <cellStyle name="Значение 9 2 6" xfId="44363"/>
    <cellStyle name="Значение 9 3" xfId="44364"/>
    <cellStyle name="Значение 9 4" xfId="44365"/>
    <cellStyle name="Значение 9 5" xfId="44366"/>
    <cellStyle name="Значение 9 6" xfId="44367"/>
    <cellStyle name="Значение 9 7" xfId="44368"/>
    <cellStyle name="Значение 9 8" xfId="44369"/>
    <cellStyle name="Значение_реестр объектов ЕНЭС" xfId="44370"/>
    <cellStyle name="Зоголовок" xfId="44371"/>
    <cellStyle name="зфпуруфвштп" xfId="44372"/>
    <cellStyle name="Итог 10" xfId="44373"/>
    <cellStyle name="Итог 11" xfId="44374"/>
    <cellStyle name="Итог 2" xfId="44375"/>
    <cellStyle name="Итог 2 10" xfId="44376"/>
    <cellStyle name="Итог 2 10 2" xfId="44377"/>
    <cellStyle name="Итог 2 10 2 2" xfId="44378"/>
    <cellStyle name="Итог 2 10 2 3" xfId="44379"/>
    <cellStyle name="Итог 2 10 2 4" xfId="44380"/>
    <cellStyle name="Итог 2 10 2 5" xfId="44381"/>
    <cellStyle name="Итог 2 10 2 6" xfId="44382"/>
    <cellStyle name="Итог 2 10 3" xfId="44383"/>
    <cellStyle name="Итог 2 10 4" xfId="44384"/>
    <cellStyle name="Итог 2 10 5" xfId="44385"/>
    <cellStyle name="Итог 2 10 6" xfId="44386"/>
    <cellStyle name="Итог 2 10 7" xfId="44387"/>
    <cellStyle name="Итог 2 11" xfId="44388"/>
    <cellStyle name="Итог 2 11 2" xfId="44389"/>
    <cellStyle name="Итог 2 11 2 2" xfId="44390"/>
    <cellStyle name="Итог 2 11 2 3" xfId="44391"/>
    <cellStyle name="Итог 2 11 2 4" xfId="44392"/>
    <cellStyle name="Итог 2 11 2 5" xfId="44393"/>
    <cellStyle name="Итог 2 11 2 6" xfId="44394"/>
    <cellStyle name="Итог 2 11 3" xfId="44395"/>
    <cellStyle name="Итог 2 11 4" xfId="44396"/>
    <cellStyle name="Итог 2 11 5" xfId="44397"/>
    <cellStyle name="Итог 2 11 6" xfId="44398"/>
    <cellStyle name="Итог 2 11 7" xfId="44399"/>
    <cellStyle name="Итог 2 12" xfId="44400"/>
    <cellStyle name="Итог 2 12 2" xfId="44401"/>
    <cellStyle name="Итог 2 12 2 2" xfId="44402"/>
    <cellStyle name="Итог 2 12 2 3" xfId="44403"/>
    <cellStyle name="Итог 2 12 2 4" xfId="44404"/>
    <cellStyle name="Итог 2 12 2 5" xfId="44405"/>
    <cellStyle name="Итог 2 12 2 6" xfId="44406"/>
    <cellStyle name="Итог 2 12 3" xfId="44407"/>
    <cellStyle name="Итог 2 12 4" xfId="44408"/>
    <cellStyle name="Итог 2 12 5" xfId="44409"/>
    <cellStyle name="Итог 2 12 6" xfId="44410"/>
    <cellStyle name="Итог 2 12 7" xfId="44411"/>
    <cellStyle name="Итог 2 13" xfId="44412"/>
    <cellStyle name="Итог 2 13 2" xfId="44413"/>
    <cellStyle name="Итог 2 13 2 2" xfId="44414"/>
    <cellStyle name="Итог 2 13 2 3" xfId="44415"/>
    <cellStyle name="Итог 2 13 2 4" xfId="44416"/>
    <cellStyle name="Итог 2 13 2 5" xfId="44417"/>
    <cellStyle name="Итог 2 13 2 6" xfId="44418"/>
    <cellStyle name="Итог 2 13 3" xfId="44419"/>
    <cellStyle name="Итог 2 13 4" xfId="44420"/>
    <cellStyle name="Итог 2 13 5" xfId="44421"/>
    <cellStyle name="Итог 2 13 6" xfId="44422"/>
    <cellStyle name="Итог 2 13 7" xfId="44423"/>
    <cellStyle name="Итог 2 14" xfId="44424"/>
    <cellStyle name="Итог 2 14 2" xfId="44425"/>
    <cellStyle name="Итог 2 14 2 2" xfId="44426"/>
    <cellStyle name="Итог 2 14 2 3" xfId="44427"/>
    <cellStyle name="Итог 2 14 2 4" xfId="44428"/>
    <cellStyle name="Итог 2 14 2 5" xfId="44429"/>
    <cellStyle name="Итог 2 14 2 6" xfId="44430"/>
    <cellStyle name="Итог 2 14 3" xfId="44431"/>
    <cellStyle name="Итог 2 14 4" xfId="44432"/>
    <cellStyle name="Итог 2 14 5" xfId="44433"/>
    <cellStyle name="Итог 2 14 6" xfId="44434"/>
    <cellStyle name="Итог 2 14 7" xfId="44435"/>
    <cellStyle name="Итог 2 15" xfId="44436"/>
    <cellStyle name="Итог 2 15 2" xfId="44437"/>
    <cellStyle name="Итог 2 15 3" xfId="44438"/>
    <cellStyle name="Итог 2 15 4" xfId="44439"/>
    <cellStyle name="Итог 2 15 5" xfId="44440"/>
    <cellStyle name="Итог 2 15 6" xfId="44441"/>
    <cellStyle name="Итог 2 16" xfId="44442"/>
    <cellStyle name="Итог 2 16 2" xfId="44443"/>
    <cellStyle name="Итог 2 16 3" xfId="44444"/>
    <cellStyle name="Итог 2 16 4" xfId="44445"/>
    <cellStyle name="Итог 2 16 5" xfId="44446"/>
    <cellStyle name="Итог 2 16 6" xfId="44447"/>
    <cellStyle name="Итог 2 17" xfId="44448"/>
    <cellStyle name="Итог 2 18" xfId="44449"/>
    <cellStyle name="Итог 2 19" xfId="44450"/>
    <cellStyle name="Итог 2 2" xfId="44451"/>
    <cellStyle name="Итог 2 2 10" xfId="44452"/>
    <cellStyle name="Итог 2 2 10 2" xfId="44453"/>
    <cellStyle name="Итог 2 2 10 2 2" xfId="44454"/>
    <cellStyle name="Итог 2 2 10 2 3" xfId="44455"/>
    <cellStyle name="Итог 2 2 10 2 4" xfId="44456"/>
    <cellStyle name="Итог 2 2 10 2 5" xfId="44457"/>
    <cellStyle name="Итог 2 2 10 2 6" xfId="44458"/>
    <cellStyle name="Итог 2 2 10 3" xfId="44459"/>
    <cellStyle name="Итог 2 2 10 4" xfId="44460"/>
    <cellStyle name="Итог 2 2 10 5" xfId="44461"/>
    <cellStyle name="Итог 2 2 10 6" xfId="44462"/>
    <cellStyle name="Итог 2 2 10 7" xfId="44463"/>
    <cellStyle name="Итог 2 2 11" xfId="44464"/>
    <cellStyle name="Итог 2 2 11 2" xfId="44465"/>
    <cellStyle name="Итог 2 2 11 3" xfId="44466"/>
    <cellStyle name="Итог 2 2 11 4" xfId="44467"/>
    <cellStyle name="Итог 2 2 11 5" xfId="44468"/>
    <cellStyle name="Итог 2 2 11 6" xfId="44469"/>
    <cellStyle name="Итог 2 2 12" xfId="44470"/>
    <cellStyle name="Итог 2 2 12 2" xfId="44471"/>
    <cellStyle name="Итог 2 2 12 3" xfId="44472"/>
    <cellStyle name="Итог 2 2 12 4" xfId="44473"/>
    <cellStyle name="Итог 2 2 12 5" xfId="44474"/>
    <cellStyle name="Итог 2 2 12 6" xfId="44475"/>
    <cellStyle name="Итог 2 2 13" xfId="44476"/>
    <cellStyle name="Итог 2 2 14" xfId="44477"/>
    <cellStyle name="Итог 2 2 15" xfId="44478"/>
    <cellStyle name="Итог 2 2 16" xfId="44479"/>
    <cellStyle name="Итог 2 2 17" xfId="44480"/>
    <cellStyle name="Итог 2 2 2" xfId="44481"/>
    <cellStyle name="Итог 2 2 2 10" xfId="44482"/>
    <cellStyle name="Итог 2 2 2 11" xfId="44483"/>
    <cellStyle name="Итог 2 2 2 12" xfId="44484"/>
    <cellStyle name="Итог 2 2 2 13" xfId="44485"/>
    <cellStyle name="Итог 2 2 2 14" xfId="44486"/>
    <cellStyle name="Итог 2 2 2 15" xfId="44487"/>
    <cellStyle name="Итог 2 2 2 16" xfId="44488"/>
    <cellStyle name="Итог 2 2 2 2" xfId="44489"/>
    <cellStyle name="Итог 2 2 2 2 10" xfId="44490"/>
    <cellStyle name="Итог 2 2 2 2 11" xfId="44491"/>
    <cellStyle name="Итог 2 2 2 2 12" xfId="44492"/>
    <cellStyle name="Итог 2 2 2 2 13" xfId="44493"/>
    <cellStyle name="Итог 2 2 2 2 14" xfId="44494"/>
    <cellStyle name="Итог 2 2 2 2 2" xfId="44495"/>
    <cellStyle name="Итог 2 2 2 2 2 2" xfId="44496"/>
    <cellStyle name="Итог 2 2 2 2 2 3" xfId="44497"/>
    <cellStyle name="Итог 2 2 2 2 2 4" xfId="44498"/>
    <cellStyle name="Итог 2 2 2 2 2 5" xfId="44499"/>
    <cellStyle name="Итог 2 2 2 2 2 6" xfId="44500"/>
    <cellStyle name="Итог 2 2 2 2 2 7" xfId="44501"/>
    <cellStyle name="Итог 2 2 2 2 2 8" xfId="44502"/>
    <cellStyle name="Итог 2 2 2 2 3" xfId="44503"/>
    <cellStyle name="Итог 2 2 2 2 3 2" xfId="44504"/>
    <cellStyle name="Итог 2 2 2 2 3 3" xfId="44505"/>
    <cellStyle name="Итог 2 2 2 2 3 4" xfId="44506"/>
    <cellStyle name="Итог 2 2 2 2 3 5" xfId="44507"/>
    <cellStyle name="Итог 2 2 2 2 3 6" xfId="44508"/>
    <cellStyle name="Итог 2 2 2 2 3 7" xfId="44509"/>
    <cellStyle name="Итог 2 2 2 2 3 8" xfId="44510"/>
    <cellStyle name="Итог 2 2 2 2 4" xfId="44511"/>
    <cellStyle name="Итог 2 2 2 2 4 2" xfId="44512"/>
    <cellStyle name="Итог 2 2 2 2 4 3" xfId="44513"/>
    <cellStyle name="Итог 2 2 2 2 4 4" xfId="44514"/>
    <cellStyle name="Итог 2 2 2 2 4 5" xfId="44515"/>
    <cellStyle name="Итог 2 2 2 2 4 6" xfId="44516"/>
    <cellStyle name="Итог 2 2 2 2 4 7" xfId="44517"/>
    <cellStyle name="Итог 2 2 2 2 4 8" xfId="44518"/>
    <cellStyle name="Итог 2 2 2 2 5" xfId="44519"/>
    <cellStyle name="Итог 2 2 2 2 6" xfId="44520"/>
    <cellStyle name="Итог 2 2 2 2 7" xfId="44521"/>
    <cellStyle name="Итог 2 2 2 2 8" xfId="44522"/>
    <cellStyle name="Итог 2 2 2 2 9" xfId="44523"/>
    <cellStyle name="Итог 2 2 2 3" xfId="44524"/>
    <cellStyle name="Итог 2 2 2 3 2" xfId="44525"/>
    <cellStyle name="Итог 2 2 2 3 3" xfId="44526"/>
    <cellStyle name="Итог 2 2 2 3 4" xfId="44527"/>
    <cellStyle name="Итог 2 2 2 3 5" xfId="44528"/>
    <cellStyle name="Итог 2 2 2 3 6" xfId="44529"/>
    <cellStyle name="Итог 2 2 2 3 7" xfId="44530"/>
    <cellStyle name="Итог 2 2 2 3 8" xfId="44531"/>
    <cellStyle name="Итог 2 2 2 4" xfId="44532"/>
    <cellStyle name="Итог 2 2 2 4 2" xfId="44533"/>
    <cellStyle name="Итог 2 2 2 4 3" xfId="44534"/>
    <cellStyle name="Итог 2 2 2 4 4" xfId="44535"/>
    <cellStyle name="Итог 2 2 2 4 5" xfId="44536"/>
    <cellStyle name="Итог 2 2 2 4 6" xfId="44537"/>
    <cellStyle name="Итог 2 2 2 4 7" xfId="44538"/>
    <cellStyle name="Итог 2 2 2 4 8" xfId="44539"/>
    <cellStyle name="Итог 2 2 2 5" xfId="44540"/>
    <cellStyle name="Итог 2 2 2 5 2" xfId="44541"/>
    <cellStyle name="Итог 2 2 2 5 3" xfId="44542"/>
    <cellStyle name="Итог 2 2 2 5 4" xfId="44543"/>
    <cellStyle name="Итог 2 2 2 5 5" xfId="44544"/>
    <cellStyle name="Итог 2 2 2 5 6" xfId="44545"/>
    <cellStyle name="Итог 2 2 2 5 7" xfId="44546"/>
    <cellStyle name="Итог 2 2 2 5 8" xfId="44547"/>
    <cellStyle name="Итог 2 2 2 6" xfId="44548"/>
    <cellStyle name="Итог 2 2 2 7" xfId="44549"/>
    <cellStyle name="Итог 2 2 2 8" xfId="44550"/>
    <cellStyle name="Итог 2 2 2 9" xfId="44551"/>
    <cellStyle name="Итог 2 2 3" xfId="44552"/>
    <cellStyle name="Итог 2 2 3 10" xfId="44553"/>
    <cellStyle name="Итог 2 2 3 11" xfId="44554"/>
    <cellStyle name="Итог 2 2 3 12" xfId="44555"/>
    <cellStyle name="Итог 2 2 3 13" xfId="44556"/>
    <cellStyle name="Итог 2 2 3 14" xfId="44557"/>
    <cellStyle name="Итог 2 2 3 2" xfId="44558"/>
    <cellStyle name="Итог 2 2 3 2 10" xfId="44559"/>
    <cellStyle name="Итог 2 2 3 2 2" xfId="44560"/>
    <cellStyle name="Итог 2 2 3 2 2 2" xfId="44561"/>
    <cellStyle name="Итог 2 2 3 2 2 3" xfId="44562"/>
    <cellStyle name="Итог 2 2 3 2 2 4" xfId="44563"/>
    <cellStyle name="Итог 2 2 3 2 2 5" xfId="44564"/>
    <cellStyle name="Итог 2 2 3 2 2 6" xfId="44565"/>
    <cellStyle name="Итог 2 2 3 2 3" xfId="44566"/>
    <cellStyle name="Итог 2 2 3 2 4" xfId="44567"/>
    <cellStyle name="Итог 2 2 3 2 5" xfId="44568"/>
    <cellStyle name="Итог 2 2 3 2 6" xfId="44569"/>
    <cellStyle name="Итог 2 2 3 2 7" xfId="44570"/>
    <cellStyle name="Итог 2 2 3 2 8" xfId="44571"/>
    <cellStyle name="Итог 2 2 3 2 9" xfId="44572"/>
    <cellStyle name="Итог 2 2 3 3" xfId="44573"/>
    <cellStyle name="Итог 2 2 3 3 10" xfId="44574"/>
    <cellStyle name="Итог 2 2 3 3 2" xfId="44575"/>
    <cellStyle name="Итог 2 2 3 3 3" xfId="44576"/>
    <cellStyle name="Итог 2 2 3 3 4" xfId="44577"/>
    <cellStyle name="Итог 2 2 3 3 5" xfId="44578"/>
    <cellStyle name="Итог 2 2 3 3 6" xfId="44579"/>
    <cellStyle name="Итог 2 2 3 3 7" xfId="44580"/>
    <cellStyle name="Итог 2 2 3 3 8" xfId="44581"/>
    <cellStyle name="Итог 2 2 3 3 9" xfId="44582"/>
    <cellStyle name="Итог 2 2 3 4" xfId="44583"/>
    <cellStyle name="Итог 2 2 3 4 2" xfId="44584"/>
    <cellStyle name="Итог 2 2 3 4 3" xfId="44585"/>
    <cellStyle name="Итог 2 2 3 4 4" xfId="44586"/>
    <cellStyle name="Итог 2 2 3 4 5" xfId="44587"/>
    <cellStyle name="Итог 2 2 3 4 6" xfId="44588"/>
    <cellStyle name="Итог 2 2 3 4 7" xfId="44589"/>
    <cellStyle name="Итог 2 2 3 4 8" xfId="44590"/>
    <cellStyle name="Итог 2 2 3 5" xfId="44591"/>
    <cellStyle name="Итог 2 2 3 6" xfId="44592"/>
    <cellStyle name="Итог 2 2 3 7" xfId="44593"/>
    <cellStyle name="Итог 2 2 3 8" xfId="44594"/>
    <cellStyle name="Итог 2 2 3 9" xfId="44595"/>
    <cellStyle name="Итог 2 2 4" xfId="44596"/>
    <cellStyle name="Итог 2 2 4 10" xfId="44597"/>
    <cellStyle name="Итог 2 2 4 2" xfId="44598"/>
    <cellStyle name="Итог 2 2 4 2 2" xfId="44599"/>
    <cellStyle name="Итог 2 2 4 2 3" xfId="44600"/>
    <cellStyle name="Итог 2 2 4 2 4" xfId="44601"/>
    <cellStyle name="Итог 2 2 4 2 5" xfId="44602"/>
    <cellStyle name="Итог 2 2 4 2 6" xfId="44603"/>
    <cellStyle name="Итог 2 2 4 3" xfId="44604"/>
    <cellStyle name="Итог 2 2 4 4" xfId="44605"/>
    <cellStyle name="Итог 2 2 4 5" xfId="44606"/>
    <cellStyle name="Итог 2 2 4 6" xfId="44607"/>
    <cellStyle name="Итог 2 2 4 7" xfId="44608"/>
    <cellStyle name="Итог 2 2 4 8" xfId="44609"/>
    <cellStyle name="Итог 2 2 4 9" xfId="44610"/>
    <cellStyle name="Итог 2 2 5" xfId="44611"/>
    <cellStyle name="Итог 2 2 5 10" xfId="44612"/>
    <cellStyle name="Итог 2 2 5 2" xfId="44613"/>
    <cellStyle name="Итог 2 2 5 2 2" xfId="44614"/>
    <cellStyle name="Итог 2 2 5 2 3" xfId="44615"/>
    <cellStyle name="Итог 2 2 5 2 4" xfId="44616"/>
    <cellStyle name="Итог 2 2 5 2 5" xfId="44617"/>
    <cellStyle name="Итог 2 2 5 2 6" xfId="44618"/>
    <cellStyle name="Итог 2 2 5 3" xfId="44619"/>
    <cellStyle name="Итог 2 2 5 4" xfId="44620"/>
    <cellStyle name="Итог 2 2 5 5" xfId="44621"/>
    <cellStyle name="Итог 2 2 5 6" xfId="44622"/>
    <cellStyle name="Итог 2 2 5 7" xfId="44623"/>
    <cellStyle name="Итог 2 2 5 8" xfId="44624"/>
    <cellStyle name="Итог 2 2 5 9" xfId="44625"/>
    <cellStyle name="Итог 2 2 6" xfId="44626"/>
    <cellStyle name="Итог 2 2 6 10" xfId="44627"/>
    <cellStyle name="Итог 2 2 6 2" xfId="44628"/>
    <cellStyle name="Итог 2 2 6 2 2" xfId="44629"/>
    <cellStyle name="Итог 2 2 6 2 3" xfId="44630"/>
    <cellStyle name="Итог 2 2 6 2 4" xfId="44631"/>
    <cellStyle name="Итог 2 2 6 2 5" xfId="44632"/>
    <cellStyle name="Итог 2 2 6 2 6" xfId="44633"/>
    <cellStyle name="Итог 2 2 6 3" xfId="44634"/>
    <cellStyle name="Итог 2 2 6 4" xfId="44635"/>
    <cellStyle name="Итог 2 2 6 5" xfId="44636"/>
    <cellStyle name="Итог 2 2 6 6" xfId="44637"/>
    <cellStyle name="Итог 2 2 6 7" xfId="44638"/>
    <cellStyle name="Итог 2 2 6 8" xfId="44639"/>
    <cellStyle name="Итог 2 2 6 9" xfId="44640"/>
    <cellStyle name="Итог 2 2 7" xfId="44641"/>
    <cellStyle name="Итог 2 2 7 2" xfId="44642"/>
    <cellStyle name="Итог 2 2 7 2 2" xfId="44643"/>
    <cellStyle name="Итог 2 2 7 2 3" xfId="44644"/>
    <cellStyle name="Итог 2 2 7 2 4" xfId="44645"/>
    <cellStyle name="Итог 2 2 7 2 5" xfId="44646"/>
    <cellStyle name="Итог 2 2 7 2 6" xfId="44647"/>
    <cellStyle name="Итог 2 2 7 3" xfId="44648"/>
    <cellStyle name="Итог 2 2 7 4" xfId="44649"/>
    <cellStyle name="Итог 2 2 7 5" xfId="44650"/>
    <cellStyle name="Итог 2 2 7 6" xfId="44651"/>
    <cellStyle name="Итог 2 2 7 7" xfId="44652"/>
    <cellStyle name="Итог 2 2 8" xfId="44653"/>
    <cellStyle name="Итог 2 2 8 2" xfId="44654"/>
    <cellStyle name="Итог 2 2 8 2 2" xfId="44655"/>
    <cellStyle name="Итог 2 2 8 2 3" xfId="44656"/>
    <cellStyle name="Итог 2 2 8 2 4" xfId="44657"/>
    <cellStyle name="Итог 2 2 8 2 5" xfId="44658"/>
    <cellStyle name="Итог 2 2 8 2 6" xfId="44659"/>
    <cellStyle name="Итог 2 2 8 3" xfId="44660"/>
    <cellStyle name="Итог 2 2 8 4" xfId="44661"/>
    <cellStyle name="Итог 2 2 8 5" xfId="44662"/>
    <cellStyle name="Итог 2 2 8 6" xfId="44663"/>
    <cellStyle name="Итог 2 2 8 7" xfId="44664"/>
    <cellStyle name="Итог 2 2 9" xfId="44665"/>
    <cellStyle name="Итог 2 2 9 2" xfId="44666"/>
    <cellStyle name="Итог 2 2 9 2 2" xfId="44667"/>
    <cellStyle name="Итог 2 2 9 2 3" xfId="44668"/>
    <cellStyle name="Итог 2 2 9 2 4" xfId="44669"/>
    <cellStyle name="Итог 2 2 9 2 5" xfId="44670"/>
    <cellStyle name="Итог 2 2 9 2 6" xfId="44671"/>
    <cellStyle name="Итог 2 2 9 3" xfId="44672"/>
    <cellStyle name="Итог 2 2 9 4" xfId="44673"/>
    <cellStyle name="Итог 2 2 9 5" xfId="44674"/>
    <cellStyle name="Итог 2 2 9 6" xfId="44675"/>
    <cellStyle name="Итог 2 2 9 7" xfId="44676"/>
    <cellStyle name="Итог 2 20" xfId="44677"/>
    <cellStyle name="Итог 2 21" xfId="44678"/>
    <cellStyle name="Итог 2 3" xfId="44679"/>
    <cellStyle name="Итог 2 3 10" xfId="44680"/>
    <cellStyle name="Итог 2 3 10 2" xfId="44681"/>
    <cellStyle name="Итог 2 3 10 2 2" xfId="44682"/>
    <cellStyle name="Итог 2 3 10 2 3" xfId="44683"/>
    <cellStyle name="Итог 2 3 10 2 4" xfId="44684"/>
    <cellStyle name="Итог 2 3 10 2 5" xfId="44685"/>
    <cellStyle name="Итог 2 3 10 2 6" xfId="44686"/>
    <cellStyle name="Итог 2 3 10 3" xfId="44687"/>
    <cellStyle name="Итог 2 3 10 4" xfId="44688"/>
    <cellStyle name="Итог 2 3 10 5" xfId="44689"/>
    <cellStyle name="Итог 2 3 10 6" xfId="44690"/>
    <cellStyle name="Итог 2 3 10 7" xfId="44691"/>
    <cellStyle name="Итог 2 3 11" xfId="44692"/>
    <cellStyle name="Итог 2 3 11 2" xfId="44693"/>
    <cellStyle name="Итог 2 3 11 3" xfId="44694"/>
    <cellStyle name="Итог 2 3 11 4" xfId="44695"/>
    <cellStyle name="Итог 2 3 11 5" xfId="44696"/>
    <cellStyle name="Итог 2 3 11 6" xfId="44697"/>
    <cellStyle name="Итог 2 3 12" xfId="44698"/>
    <cellStyle name="Итог 2 3 12 2" xfId="44699"/>
    <cellStyle name="Итог 2 3 12 3" xfId="44700"/>
    <cellStyle name="Итог 2 3 12 4" xfId="44701"/>
    <cellStyle name="Итог 2 3 12 5" xfId="44702"/>
    <cellStyle name="Итог 2 3 12 6" xfId="44703"/>
    <cellStyle name="Итог 2 3 13" xfId="44704"/>
    <cellStyle name="Итог 2 3 14" xfId="44705"/>
    <cellStyle name="Итог 2 3 15" xfId="44706"/>
    <cellStyle name="Итог 2 3 16" xfId="44707"/>
    <cellStyle name="Итог 2 3 17" xfId="44708"/>
    <cellStyle name="Итог 2 3 2" xfId="44709"/>
    <cellStyle name="Итог 2 3 2 10" xfId="44710"/>
    <cellStyle name="Итог 2 3 2 11" xfId="44711"/>
    <cellStyle name="Итог 2 3 2 12" xfId="44712"/>
    <cellStyle name="Итог 2 3 2 13" xfId="44713"/>
    <cellStyle name="Итог 2 3 2 14" xfId="44714"/>
    <cellStyle name="Итог 2 3 2 15" xfId="44715"/>
    <cellStyle name="Итог 2 3 2 16" xfId="44716"/>
    <cellStyle name="Итог 2 3 2 2" xfId="44717"/>
    <cellStyle name="Итог 2 3 2 2 10" xfId="44718"/>
    <cellStyle name="Итог 2 3 2 2 11" xfId="44719"/>
    <cellStyle name="Итог 2 3 2 2 12" xfId="44720"/>
    <cellStyle name="Итог 2 3 2 2 13" xfId="44721"/>
    <cellStyle name="Итог 2 3 2 2 14" xfId="44722"/>
    <cellStyle name="Итог 2 3 2 2 2" xfId="44723"/>
    <cellStyle name="Итог 2 3 2 2 2 2" xfId="44724"/>
    <cellStyle name="Итог 2 3 2 2 2 3" xfId="44725"/>
    <cellStyle name="Итог 2 3 2 2 2 4" xfId="44726"/>
    <cellStyle name="Итог 2 3 2 2 2 5" xfId="44727"/>
    <cellStyle name="Итог 2 3 2 2 2 6" xfId="44728"/>
    <cellStyle name="Итог 2 3 2 2 2 7" xfId="44729"/>
    <cellStyle name="Итог 2 3 2 2 2 8" xfId="44730"/>
    <cellStyle name="Итог 2 3 2 2 3" xfId="44731"/>
    <cellStyle name="Итог 2 3 2 2 3 2" xfId="44732"/>
    <cellStyle name="Итог 2 3 2 2 3 3" xfId="44733"/>
    <cellStyle name="Итог 2 3 2 2 3 4" xfId="44734"/>
    <cellStyle name="Итог 2 3 2 2 3 5" xfId="44735"/>
    <cellStyle name="Итог 2 3 2 2 3 6" xfId="44736"/>
    <cellStyle name="Итог 2 3 2 2 3 7" xfId="44737"/>
    <cellStyle name="Итог 2 3 2 2 3 8" xfId="44738"/>
    <cellStyle name="Итог 2 3 2 2 4" xfId="44739"/>
    <cellStyle name="Итог 2 3 2 2 4 2" xfId="44740"/>
    <cellStyle name="Итог 2 3 2 2 4 3" xfId="44741"/>
    <cellStyle name="Итог 2 3 2 2 4 4" xfId="44742"/>
    <cellStyle name="Итог 2 3 2 2 4 5" xfId="44743"/>
    <cellStyle name="Итог 2 3 2 2 4 6" xfId="44744"/>
    <cellStyle name="Итог 2 3 2 2 4 7" xfId="44745"/>
    <cellStyle name="Итог 2 3 2 2 4 8" xfId="44746"/>
    <cellStyle name="Итог 2 3 2 2 5" xfId="44747"/>
    <cellStyle name="Итог 2 3 2 2 6" xfId="44748"/>
    <cellStyle name="Итог 2 3 2 2 7" xfId="44749"/>
    <cellStyle name="Итог 2 3 2 2 8" xfId="44750"/>
    <cellStyle name="Итог 2 3 2 2 9" xfId="44751"/>
    <cellStyle name="Итог 2 3 2 3" xfId="44752"/>
    <cellStyle name="Итог 2 3 2 3 2" xfId="44753"/>
    <cellStyle name="Итог 2 3 2 3 3" xfId="44754"/>
    <cellStyle name="Итог 2 3 2 3 4" xfId="44755"/>
    <cellStyle name="Итог 2 3 2 3 5" xfId="44756"/>
    <cellStyle name="Итог 2 3 2 3 6" xfId="44757"/>
    <cellStyle name="Итог 2 3 2 3 7" xfId="44758"/>
    <cellStyle name="Итог 2 3 2 3 8" xfId="44759"/>
    <cellStyle name="Итог 2 3 2 4" xfId="44760"/>
    <cellStyle name="Итог 2 3 2 4 2" xfId="44761"/>
    <cellStyle name="Итог 2 3 2 4 3" xfId="44762"/>
    <cellStyle name="Итог 2 3 2 4 4" xfId="44763"/>
    <cellStyle name="Итог 2 3 2 4 5" xfId="44764"/>
    <cellStyle name="Итог 2 3 2 4 6" xfId="44765"/>
    <cellStyle name="Итог 2 3 2 4 7" xfId="44766"/>
    <cellStyle name="Итог 2 3 2 4 8" xfId="44767"/>
    <cellStyle name="Итог 2 3 2 5" xfId="44768"/>
    <cellStyle name="Итог 2 3 2 5 2" xfId="44769"/>
    <cellStyle name="Итог 2 3 2 5 3" xfId="44770"/>
    <cellStyle name="Итог 2 3 2 5 4" xfId="44771"/>
    <cellStyle name="Итог 2 3 2 5 5" xfId="44772"/>
    <cellStyle name="Итог 2 3 2 5 6" xfId="44773"/>
    <cellStyle name="Итог 2 3 2 5 7" xfId="44774"/>
    <cellStyle name="Итог 2 3 2 5 8" xfId="44775"/>
    <cellStyle name="Итог 2 3 2 6" xfId="44776"/>
    <cellStyle name="Итог 2 3 2 7" xfId="44777"/>
    <cellStyle name="Итог 2 3 2 8" xfId="44778"/>
    <cellStyle name="Итог 2 3 2 9" xfId="44779"/>
    <cellStyle name="Итог 2 3 3" xfId="44780"/>
    <cellStyle name="Итог 2 3 3 10" xfId="44781"/>
    <cellStyle name="Итог 2 3 3 11" xfId="44782"/>
    <cellStyle name="Итог 2 3 3 12" xfId="44783"/>
    <cellStyle name="Итог 2 3 3 13" xfId="44784"/>
    <cellStyle name="Итог 2 3 3 14" xfId="44785"/>
    <cellStyle name="Итог 2 3 3 2" xfId="44786"/>
    <cellStyle name="Итог 2 3 3 2 10" xfId="44787"/>
    <cellStyle name="Итог 2 3 3 2 2" xfId="44788"/>
    <cellStyle name="Итог 2 3 3 2 2 2" xfId="44789"/>
    <cellStyle name="Итог 2 3 3 2 2 3" xfId="44790"/>
    <cellStyle name="Итог 2 3 3 2 2 4" xfId="44791"/>
    <cellStyle name="Итог 2 3 3 2 2 5" xfId="44792"/>
    <cellStyle name="Итог 2 3 3 2 2 6" xfId="44793"/>
    <cellStyle name="Итог 2 3 3 2 3" xfId="44794"/>
    <cellStyle name="Итог 2 3 3 2 4" xfId="44795"/>
    <cellStyle name="Итог 2 3 3 2 5" xfId="44796"/>
    <cellStyle name="Итог 2 3 3 2 6" xfId="44797"/>
    <cellStyle name="Итог 2 3 3 2 7" xfId="44798"/>
    <cellStyle name="Итог 2 3 3 2 8" xfId="44799"/>
    <cellStyle name="Итог 2 3 3 2 9" xfId="44800"/>
    <cellStyle name="Итог 2 3 3 3" xfId="44801"/>
    <cellStyle name="Итог 2 3 3 3 10" xfId="44802"/>
    <cellStyle name="Итог 2 3 3 3 2" xfId="44803"/>
    <cellStyle name="Итог 2 3 3 3 3" xfId="44804"/>
    <cellStyle name="Итог 2 3 3 3 4" xfId="44805"/>
    <cellStyle name="Итог 2 3 3 3 5" xfId="44806"/>
    <cellStyle name="Итог 2 3 3 3 6" xfId="44807"/>
    <cellStyle name="Итог 2 3 3 3 7" xfId="44808"/>
    <cellStyle name="Итог 2 3 3 3 8" xfId="44809"/>
    <cellStyle name="Итог 2 3 3 3 9" xfId="44810"/>
    <cellStyle name="Итог 2 3 3 4" xfId="44811"/>
    <cellStyle name="Итог 2 3 3 4 2" xfId="44812"/>
    <cellStyle name="Итог 2 3 3 4 3" xfId="44813"/>
    <cellStyle name="Итог 2 3 3 4 4" xfId="44814"/>
    <cellStyle name="Итог 2 3 3 4 5" xfId="44815"/>
    <cellStyle name="Итог 2 3 3 4 6" xfId="44816"/>
    <cellStyle name="Итог 2 3 3 4 7" xfId="44817"/>
    <cellStyle name="Итог 2 3 3 4 8" xfId="44818"/>
    <cellStyle name="Итог 2 3 3 5" xfId="44819"/>
    <cellStyle name="Итог 2 3 3 6" xfId="44820"/>
    <cellStyle name="Итог 2 3 3 7" xfId="44821"/>
    <cellStyle name="Итог 2 3 3 8" xfId="44822"/>
    <cellStyle name="Итог 2 3 3 9" xfId="44823"/>
    <cellStyle name="Итог 2 3 4" xfId="44824"/>
    <cellStyle name="Итог 2 3 4 10" xfId="44825"/>
    <cellStyle name="Итог 2 3 4 2" xfId="44826"/>
    <cellStyle name="Итог 2 3 4 2 2" xfId="44827"/>
    <cellStyle name="Итог 2 3 4 2 3" xfId="44828"/>
    <cellStyle name="Итог 2 3 4 2 4" xfId="44829"/>
    <cellStyle name="Итог 2 3 4 2 5" xfId="44830"/>
    <cellStyle name="Итог 2 3 4 2 6" xfId="44831"/>
    <cellStyle name="Итог 2 3 4 3" xfId="44832"/>
    <cellStyle name="Итог 2 3 4 4" xfId="44833"/>
    <cellStyle name="Итог 2 3 4 5" xfId="44834"/>
    <cellStyle name="Итог 2 3 4 6" xfId="44835"/>
    <cellStyle name="Итог 2 3 4 7" xfId="44836"/>
    <cellStyle name="Итог 2 3 4 8" xfId="44837"/>
    <cellStyle name="Итог 2 3 4 9" xfId="44838"/>
    <cellStyle name="Итог 2 3 5" xfId="44839"/>
    <cellStyle name="Итог 2 3 5 10" xfId="44840"/>
    <cellStyle name="Итог 2 3 5 2" xfId="44841"/>
    <cellStyle name="Итог 2 3 5 2 2" xfId="44842"/>
    <cellStyle name="Итог 2 3 5 2 3" xfId="44843"/>
    <cellStyle name="Итог 2 3 5 2 4" xfId="44844"/>
    <cellStyle name="Итог 2 3 5 2 5" xfId="44845"/>
    <cellStyle name="Итог 2 3 5 2 6" xfId="44846"/>
    <cellStyle name="Итог 2 3 5 3" xfId="44847"/>
    <cellStyle name="Итог 2 3 5 4" xfId="44848"/>
    <cellStyle name="Итог 2 3 5 5" xfId="44849"/>
    <cellStyle name="Итог 2 3 5 6" xfId="44850"/>
    <cellStyle name="Итог 2 3 5 7" xfId="44851"/>
    <cellStyle name="Итог 2 3 5 8" xfId="44852"/>
    <cellStyle name="Итог 2 3 5 9" xfId="44853"/>
    <cellStyle name="Итог 2 3 6" xfId="44854"/>
    <cellStyle name="Итог 2 3 6 10" xfId="44855"/>
    <cellStyle name="Итог 2 3 6 2" xfId="44856"/>
    <cellStyle name="Итог 2 3 6 2 2" xfId="44857"/>
    <cellStyle name="Итог 2 3 6 2 3" xfId="44858"/>
    <cellStyle name="Итог 2 3 6 2 4" xfId="44859"/>
    <cellStyle name="Итог 2 3 6 2 5" xfId="44860"/>
    <cellStyle name="Итог 2 3 6 2 6" xfId="44861"/>
    <cellStyle name="Итог 2 3 6 3" xfId="44862"/>
    <cellStyle name="Итог 2 3 6 4" xfId="44863"/>
    <cellStyle name="Итог 2 3 6 5" xfId="44864"/>
    <cellStyle name="Итог 2 3 6 6" xfId="44865"/>
    <cellStyle name="Итог 2 3 6 7" xfId="44866"/>
    <cellStyle name="Итог 2 3 6 8" xfId="44867"/>
    <cellStyle name="Итог 2 3 6 9" xfId="44868"/>
    <cellStyle name="Итог 2 3 7" xfId="44869"/>
    <cellStyle name="Итог 2 3 7 2" xfId="44870"/>
    <cellStyle name="Итог 2 3 7 2 2" xfId="44871"/>
    <cellStyle name="Итог 2 3 7 2 3" xfId="44872"/>
    <cellStyle name="Итог 2 3 7 2 4" xfId="44873"/>
    <cellStyle name="Итог 2 3 7 2 5" xfId="44874"/>
    <cellStyle name="Итог 2 3 7 2 6" xfId="44875"/>
    <cellStyle name="Итог 2 3 7 3" xfId="44876"/>
    <cellStyle name="Итог 2 3 7 4" xfId="44877"/>
    <cellStyle name="Итог 2 3 7 5" xfId="44878"/>
    <cellStyle name="Итог 2 3 7 6" xfId="44879"/>
    <cellStyle name="Итог 2 3 7 7" xfId="44880"/>
    <cellStyle name="Итог 2 3 8" xfId="44881"/>
    <cellStyle name="Итог 2 3 8 2" xfId="44882"/>
    <cellStyle name="Итог 2 3 8 2 2" xfId="44883"/>
    <cellStyle name="Итог 2 3 8 2 3" xfId="44884"/>
    <cellStyle name="Итог 2 3 8 2 4" xfId="44885"/>
    <cellStyle name="Итог 2 3 8 2 5" xfId="44886"/>
    <cellStyle name="Итог 2 3 8 2 6" xfId="44887"/>
    <cellStyle name="Итог 2 3 8 3" xfId="44888"/>
    <cellStyle name="Итог 2 3 8 4" xfId="44889"/>
    <cellStyle name="Итог 2 3 8 5" xfId="44890"/>
    <cellStyle name="Итог 2 3 8 6" xfId="44891"/>
    <cellStyle name="Итог 2 3 8 7" xfId="44892"/>
    <cellStyle name="Итог 2 3 9" xfId="44893"/>
    <cellStyle name="Итог 2 3 9 2" xfId="44894"/>
    <cellStyle name="Итог 2 3 9 2 2" xfId="44895"/>
    <cellStyle name="Итог 2 3 9 2 3" xfId="44896"/>
    <cellStyle name="Итог 2 3 9 2 4" xfId="44897"/>
    <cellStyle name="Итог 2 3 9 2 5" xfId="44898"/>
    <cellStyle name="Итог 2 3 9 2 6" xfId="44899"/>
    <cellStyle name="Итог 2 3 9 3" xfId="44900"/>
    <cellStyle name="Итог 2 3 9 4" xfId="44901"/>
    <cellStyle name="Итог 2 3 9 5" xfId="44902"/>
    <cellStyle name="Итог 2 3 9 6" xfId="44903"/>
    <cellStyle name="Итог 2 3 9 7" xfId="44904"/>
    <cellStyle name="Итог 2 4" xfId="44905"/>
    <cellStyle name="Итог 2 4 10" xfId="44906"/>
    <cellStyle name="Итог 2 4 10 2" xfId="44907"/>
    <cellStyle name="Итог 2 4 10 2 2" xfId="44908"/>
    <cellStyle name="Итог 2 4 10 2 3" xfId="44909"/>
    <cellStyle name="Итог 2 4 10 2 4" xfId="44910"/>
    <cellStyle name="Итог 2 4 10 2 5" xfId="44911"/>
    <cellStyle name="Итог 2 4 10 2 6" xfId="44912"/>
    <cellStyle name="Итог 2 4 10 3" xfId="44913"/>
    <cellStyle name="Итог 2 4 10 4" xfId="44914"/>
    <cellStyle name="Итог 2 4 10 5" xfId="44915"/>
    <cellStyle name="Итог 2 4 10 6" xfId="44916"/>
    <cellStyle name="Итог 2 4 10 7" xfId="44917"/>
    <cellStyle name="Итог 2 4 11" xfId="44918"/>
    <cellStyle name="Итог 2 4 11 2" xfId="44919"/>
    <cellStyle name="Итог 2 4 11 3" xfId="44920"/>
    <cellStyle name="Итог 2 4 11 4" xfId="44921"/>
    <cellStyle name="Итог 2 4 11 5" xfId="44922"/>
    <cellStyle name="Итог 2 4 11 6" xfId="44923"/>
    <cellStyle name="Итог 2 4 12" xfId="44924"/>
    <cellStyle name="Итог 2 4 12 2" xfId="44925"/>
    <cellStyle name="Итог 2 4 12 3" xfId="44926"/>
    <cellStyle name="Итог 2 4 12 4" xfId="44927"/>
    <cellStyle name="Итог 2 4 12 5" xfId="44928"/>
    <cellStyle name="Итог 2 4 12 6" xfId="44929"/>
    <cellStyle name="Итог 2 4 13" xfId="44930"/>
    <cellStyle name="Итог 2 4 14" xfId="44931"/>
    <cellStyle name="Итог 2 4 15" xfId="44932"/>
    <cellStyle name="Итог 2 4 16" xfId="44933"/>
    <cellStyle name="Итог 2 4 17" xfId="44934"/>
    <cellStyle name="Итог 2 4 2" xfId="44935"/>
    <cellStyle name="Итог 2 4 2 10" xfId="44936"/>
    <cellStyle name="Итог 2 4 2 11" xfId="44937"/>
    <cellStyle name="Итог 2 4 2 12" xfId="44938"/>
    <cellStyle name="Итог 2 4 2 13" xfId="44939"/>
    <cellStyle name="Итог 2 4 2 14" xfId="44940"/>
    <cellStyle name="Итог 2 4 2 2" xfId="44941"/>
    <cellStyle name="Итог 2 4 2 2 10" xfId="44942"/>
    <cellStyle name="Итог 2 4 2 2 2" xfId="44943"/>
    <cellStyle name="Итог 2 4 2 2 3" xfId="44944"/>
    <cellStyle name="Итог 2 4 2 2 4" xfId="44945"/>
    <cellStyle name="Итог 2 4 2 2 5" xfId="44946"/>
    <cellStyle name="Итог 2 4 2 2 6" xfId="44947"/>
    <cellStyle name="Итог 2 4 2 2 7" xfId="44948"/>
    <cellStyle name="Итог 2 4 2 2 8" xfId="44949"/>
    <cellStyle name="Итог 2 4 2 2 9" xfId="44950"/>
    <cellStyle name="Итог 2 4 2 3" xfId="44951"/>
    <cellStyle name="Итог 2 4 2 3 2" xfId="44952"/>
    <cellStyle name="Итог 2 4 2 3 3" xfId="44953"/>
    <cellStyle name="Итог 2 4 2 3 4" xfId="44954"/>
    <cellStyle name="Итог 2 4 2 3 5" xfId="44955"/>
    <cellStyle name="Итог 2 4 2 3 6" xfId="44956"/>
    <cellStyle name="Итог 2 4 2 3 7" xfId="44957"/>
    <cellStyle name="Итог 2 4 2 3 8" xfId="44958"/>
    <cellStyle name="Итог 2 4 2 4" xfId="44959"/>
    <cellStyle name="Итог 2 4 2 4 2" xfId="44960"/>
    <cellStyle name="Итог 2 4 2 4 3" xfId="44961"/>
    <cellStyle name="Итог 2 4 2 4 4" xfId="44962"/>
    <cellStyle name="Итог 2 4 2 4 5" xfId="44963"/>
    <cellStyle name="Итог 2 4 2 4 6" xfId="44964"/>
    <cellStyle name="Итог 2 4 2 4 7" xfId="44965"/>
    <cellStyle name="Итог 2 4 2 4 8" xfId="44966"/>
    <cellStyle name="Итог 2 4 2 5" xfId="44967"/>
    <cellStyle name="Итог 2 4 2 6" xfId="44968"/>
    <cellStyle name="Итог 2 4 2 7" xfId="44969"/>
    <cellStyle name="Итог 2 4 2 8" xfId="44970"/>
    <cellStyle name="Итог 2 4 2 9" xfId="44971"/>
    <cellStyle name="Итог 2 4 3" xfId="44972"/>
    <cellStyle name="Итог 2 4 3 10" xfId="44973"/>
    <cellStyle name="Итог 2 4 3 2" xfId="44974"/>
    <cellStyle name="Итог 2 4 3 2 2" xfId="44975"/>
    <cellStyle name="Итог 2 4 3 2 2 2" xfId="44976"/>
    <cellStyle name="Итог 2 4 3 2 2 3" xfId="44977"/>
    <cellStyle name="Итог 2 4 3 2 2 4" xfId="44978"/>
    <cellStyle name="Итог 2 4 3 2 2 5" xfId="44979"/>
    <cellStyle name="Итог 2 4 3 2 2 6" xfId="44980"/>
    <cellStyle name="Итог 2 4 3 2 3" xfId="44981"/>
    <cellStyle name="Итог 2 4 3 2 4" xfId="44982"/>
    <cellStyle name="Итог 2 4 3 2 5" xfId="44983"/>
    <cellStyle name="Итог 2 4 3 2 6" xfId="44984"/>
    <cellStyle name="Итог 2 4 3 2 7" xfId="44985"/>
    <cellStyle name="Итог 2 4 3 3" xfId="44986"/>
    <cellStyle name="Итог 2 4 3 3 2" xfId="44987"/>
    <cellStyle name="Итог 2 4 3 3 3" xfId="44988"/>
    <cellStyle name="Итог 2 4 3 3 4" xfId="44989"/>
    <cellStyle name="Итог 2 4 3 3 5" xfId="44990"/>
    <cellStyle name="Итог 2 4 3 3 6" xfId="44991"/>
    <cellStyle name="Итог 2 4 3 4" xfId="44992"/>
    <cellStyle name="Итог 2 4 3 5" xfId="44993"/>
    <cellStyle name="Итог 2 4 3 6" xfId="44994"/>
    <cellStyle name="Итог 2 4 3 7" xfId="44995"/>
    <cellStyle name="Итог 2 4 3 8" xfId="44996"/>
    <cellStyle name="Итог 2 4 3 9" xfId="44997"/>
    <cellStyle name="Итог 2 4 4" xfId="44998"/>
    <cellStyle name="Итог 2 4 4 10" xfId="44999"/>
    <cellStyle name="Итог 2 4 4 2" xfId="45000"/>
    <cellStyle name="Итог 2 4 4 2 2" xfId="45001"/>
    <cellStyle name="Итог 2 4 4 2 3" xfId="45002"/>
    <cellStyle name="Итог 2 4 4 2 4" xfId="45003"/>
    <cellStyle name="Итог 2 4 4 2 5" xfId="45004"/>
    <cellStyle name="Итог 2 4 4 2 6" xfId="45005"/>
    <cellStyle name="Итог 2 4 4 3" xfId="45006"/>
    <cellStyle name="Итог 2 4 4 4" xfId="45007"/>
    <cellStyle name="Итог 2 4 4 5" xfId="45008"/>
    <cellStyle name="Итог 2 4 4 6" xfId="45009"/>
    <cellStyle name="Итог 2 4 4 7" xfId="45010"/>
    <cellStyle name="Итог 2 4 4 8" xfId="45011"/>
    <cellStyle name="Итог 2 4 4 9" xfId="45012"/>
    <cellStyle name="Итог 2 4 5" xfId="45013"/>
    <cellStyle name="Итог 2 4 5 10" xfId="45014"/>
    <cellStyle name="Итог 2 4 5 2" xfId="45015"/>
    <cellStyle name="Итог 2 4 5 2 2" xfId="45016"/>
    <cellStyle name="Итог 2 4 5 2 3" xfId="45017"/>
    <cellStyle name="Итог 2 4 5 2 4" xfId="45018"/>
    <cellStyle name="Итог 2 4 5 2 5" xfId="45019"/>
    <cellStyle name="Итог 2 4 5 2 6" xfId="45020"/>
    <cellStyle name="Итог 2 4 5 3" xfId="45021"/>
    <cellStyle name="Итог 2 4 5 4" xfId="45022"/>
    <cellStyle name="Итог 2 4 5 5" xfId="45023"/>
    <cellStyle name="Итог 2 4 5 6" xfId="45024"/>
    <cellStyle name="Итог 2 4 5 7" xfId="45025"/>
    <cellStyle name="Итог 2 4 5 8" xfId="45026"/>
    <cellStyle name="Итог 2 4 5 9" xfId="45027"/>
    <cellStyle name="Итог 2 4 6" xfId="45028"/>
    <cellStyle name="Итог 2 4 6 2" xfId="45029"/>
    <cellStyle name="Итог 2 4 6 2 2" xfId="45030"/>
    <cellStyle name="Итог 2 4 6 2 3" xfId="45031"/>
    <cellStyle name="Итог 2 4 6 2 4" xfId="45032"/>
    <cellStyle name="Итог 2 4 6 2 5" xfId="45033"/>
    <cellStyle name="Итог 2 4 6 2 6" xfId="45034"/>
    <cellStyle name="Итог 2 4 6 3" xfId="45035"/>
    <cellStyle name="Итог 2 4 6 4" xfId="45036"/>
    <cellStyle name="Итог 2 4 6 5" xfId="45037"/>
    <cellStyle name="Итог 2 4 6 6" xfId="45038"/>
    <cellStyle name="Итог 2 4 6 7" xfId="45039"/>
    <cellStyle name="Итог 2 4 7" xfId="45040"/>
    <cellStyle name="Итог 2 4 7 2" xfId="45041"/>
    <cellStyle name="Итог 2 4 7 2 2" xfId="45042"/>
    <cellStyle name="Итог 2 4 7 2 3" xfId="45043"/>
    <cellStyle name="Итог 2 4 7 2 4" xfId="45044"/>
    <cellStyle name="Итог 2 4 7 2 5" xfId="45045"/>
    <cellStyle name="Итог 2 4 7 2 6" xfId="45046"/>
    <cellStyle name="Итог 2 4 7 3" xfId="45047"/>
    <cellStyle name="Итог 2 4 7 4" xfId="45048"/>
    <cellStyle name="Итог 2 4 7 5" xfId="45049"/>
    <cellStyle name="Итог 2 4 7 6" xfId="45050"/>
    <cellStyle name="Итог 2 4 7 7" xfId="45051"/>
    <cellStyle name="Итог 2 4 8" xfId="45052"/>
    <cellStyle name="Итог 2 4 8 2" xfId="45053"/>
    <cellStyle name="Итог 2 4 8 2 2" xfId="45054"/>
    <cellStyle name="Итог 2 4 8 2 3" xfId="45055"/>
    <cellStyle name="Итог 2 4 8 2 4" xfId="45056"/>
    <cellStyle name="Итог 2 4 8 2 5" xfId="45057"/>
    <cellStyle name="Итог 2 4 8 2 6" xfId="45058"/>
    <cellStyle name="Итог 2 4 8 3" xfId="45059"/>
    <cellStyle name="Итог 2 4 8 4" xfId="45060"/>
    <cellStyle name="Итог 2 4 8 5" xfId="45061"/>
    <cellStyle name="Итог 2 4 8 6" xfId="45062"/>
    <cellStyle name="Итог 2 4 8 7" xfId="45063"/>
    <cellStyle name="Итог 2 4 9" xfId="45064"/>
    <cellStyle name="Итог 2 4 9 2" xfId="45065"/>
    <cellStyle name="Итог 2 4 9 2 2" xfId="45066"/>
    <cellStyle name="Итог 2 4 9 2 3" xfId="45067"/>
    <cellStyle name="Итог 2 4 9 2 4" xfId="45068"/>
    <cellStyle name="Итог 2 4 9 2 5" xfId="45069"/>
    <cellStyle name="Итог 2 4 9 2 6" xfId="45070"/>
    <cellStyle name="Итог 2 4 9 3" xfId="45071"/>
    <cellStyle name="Итог 2 4 9 4" xfId="45072"/>
    <cellStyle name="Итог 2 4 9 5" xfId="45073"/>
    <cellStyle name="Итог 2 4 9 6" xfId="45074"/>
    <cellStyle name="Итог 2 4 9 7" xfId="45075"/>
    <cellStyle name="Итог 2 5" xfId="45076"/>
    <cellStyle name="Итог 2 5 10" xfId="45077"/>
    <cellStyle name="Итог 2 5 10 2" xfId="45078"/>
    <cellStyle name="Итог 2 5 10 2 2" xfId="45079"/>
    <cellStyle name="Итог 2 5 10 2 3" xfId="45080"/>
    <cellStyle name="Итог 2 5 10 2 4" xfId="45081"/>
    <cellStyle name="Итог 2 5 10 2 5" xfId="45082"/>
    <cellStyle name="Итог 2 5 10 2 6" xfId="45083"/>
    <cellStyle name="Итог 2 5 10 3" xfId="45084"/>
    <cellStyle name="Итог 2 5 10 4" xfId="45085"/>
    <cellStyle name="Итог 2 5 10 5" xfId="45086"/>
    <cellStyle name="Итог 2 5 10 6" xfId="45087"/>
    <cellStyle name="Итог 2 5 10 7" xfId="45088"/>
    <cellStyle name="Итог 2 5 11" xfId="45089"/>
    <cellStyle name="Итог 2 5 11 2" xfId="45090"/>
    <cellStyle name="Итог 2 5 11 3" xfId="45091"/>
    <cellStyle name="Итог 2 5 11 4" xfId="45092"/>
    <cellStyle name="Итог 2 5 11 5" xfId="45093"/>
    <cellStyle name="Итог 2 5 11 6" xfId="45094"/>
    <cellStyle name="Итог 2 5 12" xfId="45095"/>
    <cellStyle name="Итог 2 5 12 2" xfId="45096"/>
    <cellStyle name="Итог 2 5 12 3" xfId="45097"/>
    <cellStyle name="Итог 2 5 12 4" xfId="45098"/>
    <cellStyle name="Итог 2 5 12 5" xfId="45099"/>
    <cellStyle name="Итог 2 5 12 6" xfId="45100"/>
    <cellStyle name="Итог 2 5 13" xfId="45101"/>
    <cellStyle name="Итог 2 5 14" xfId="45102"/>
    <cellStyle name="Итог 2 5 15" xfId="45103"/>
    <cellStyle name="Итог 2 5 16" xfId="45104"/>
    <cellStyle name="Итог 2 5 17" xfId="45105"/>
    <cellStyle name="Итог 2 5 2" xfId="45106"/>
    <cellStyle name="Итог 2 5 2 10" xfId="45107"/>
    <cellStyle name="Итог 2 5 2 2" xfId="45108"/>
    <cellStyle name="Итог 2 5 2 2 2" xfId="45109"/>
    <cellStyle name="Итог 2 5 2 2 3" xfId="45110"/>
    <cellStyle name="Итог 2 5 2 2 4" xfId="45111"/>
    <cellStyle name="Итог 2 5 2 2 5" xfId="45112"/>
    <cellStyle name="Итог 2 5 2 2 6" xfId="45113"/>
    <cellStyle name="Итог 2 5 2 3" xfId="45114"/>
    <cellStyle name="Итог 2 5 2 3 2" xfId="45115"/>
    <cellStyle name="Итог 2 5 2 4" xfId="45116"/>
    <cellStyle name="Итог 2 5 2 4 2" xfId="45117"/>
    <cellStyle name="Итог 2 5 2 5" xfId="45118"/>
    <cellStyle name="Итог 2 5 2 6" xfId="45119"/>
    <cellStyle name="Итог 2 5 2 7" xfId="45120"/>
    <cellStyle name="Итог 2 5 2 8" xfId="45121"/>
    <cellStyle name="Итог 2 5 2 9" xfId="45122"/>
    <cellStyle name="Итог 2 5 3" xfId="45123"/>
    <cellStyle name="Итог 2 5 3 10" xfId="45124"/>
    <cellStyle name="Итог 2 5 3 2" xfId="45125"/>
    <cellStyle name="Итог 2 5 3 2 2" xfId="45126"/>
    <cellStyle name="Итог 2 5 3 2 2 2" xfId="45127"/>
    <cellStyle name="Итог 2 5 3 2 2 3" xfId="45128"/>
    <cellStyle name="Итог 2 5 3 2 2 4" xfId="45129"/>
    <cellStyle name="Итог 2 5 3 2 2 5" xfId="45130"/>
    <cellStyle name="Итог 2 5 3 2 2 6" xfId="45131"/>
    <cellStyle name="Итог 2 5 3 2 3" xfId="45132"/>
    <cellStyle name="Итог 2 5 3 2 4" xfId="45133"/>
    <cellStyle name="Итог 2 5 3 2 5" xfId="45134"/>
    <cellStyle name="Итог 2 5 3 2 6" xfId="45135"/>
    <cellStyle name="Итог 2 5 3 2 7" xfId="45136"/>
    <cellStyle name="Итог 2 5 3 3" xfId="45137"/>
    <cellStyle name="Итог 2 5 3 3 2" xfId="45138"/>
    <cellStyle name="Итог 2 5 3 3 3" xfId="45139"/>
    <cellStyle name="Итог 2 5 3 3 4" xfId="45140"/>
    <cellStyle name="Итог 2 5 3 3 5" xfId="45141"/>
    <cellStyle name="Итог 2 5 3 3 6" xfId="45142"/>
    <cellStyle name="Итог 2 5 3 4" xfId="45143"/>
    <cellStyle name="Итог 2 5 3 5" xfId="45144"/>
    <cellStyle name="Итог 2 5 3 6" xfId="45145"/>
    <cellStyle name="Итог 2 5 3 7" xfId="45146"/>
    <cellStyle name="Итог 2 5 3 8" xfId="45147"/>
    <cellStyle name="Итог 2 5 3 9" xfId="45148"/>
    <cellStyle name="Итог 2 5 4" xfId="45149"/>
    <cellStyle name="Итог 2 5 4 10" xfId="45150"/>
    <cellStyle name="Итог 2 5 4 2" xfId="45151"/>
    <cellStyle name="Итог 2 5 4 2 2" xfId="45152"/>
    <cellStyle name="Итог 2 5 4 2 3" xfId="45153"/>
    <cellStyle name="Итог 2 5 4 2 4" xfId="45154"/>
    <cellStyle name="Итог 2 5 4 2 5" xfId="45155"/>
    <cellStyle name="Итог 2 5 4 2 6" xfId="45156"/>
    <cellStyle name="Итог 2 5 4 3" xfId="45157"/>
    <cellStyle name="Итог 2 5 4 4" xfId="45158"/>
    <cellStyle name="Итог 2 5 4 5" xfId="45159"/>
    <cellStyle name="Итог 2 5 4 6" xfId="45160"/>
    <cellStyle name="Итог 2 5 4 7" xfId="45161"/>
    <cellStyle name="Итог 2 5 4 8" xfId="45162"/>
    <cellStyle name="Итог 2 5 4 9" xfId="45163"/>
    <cellStyle name="Итог 2 5 5" xfId="45164"/>
    <cellStyle name="Итог 2 5 5 2" xfId="45165"/>
    <cellStyle name="Итог 2 5 5 2 2" xfId="45166"/>
    <cellStyle name="Итог 2 5 5 2 3" xfId="45167"/>
    <cellStyle name="Итог 2 5 5 2 4" xfId="45168"/>
    <cellStyle name="Итог 2 5 5 2 5" xfId="45169"/>
    <cellStyle name="Итог 2 5 5 2 6" xfId="45170"/>
    <cellStyle name="Итог 2 5 5 3" xfId="45171"/>
    <cellStyle name="Итог 2 5 5 4" xfId="45172"/>
    <cellStyle name="Итог 2 5 5 5" xfId="45173"/>
    <cellStyle name="Итог 2 5 5 6" xfId="45174"/>
    <cellStyle name="Итог 2 5 5 7" xfId="45175"/>
    <cellStyle name="Итог 2 5 6" xfId="45176"/>
    <cellStyle name="Итог 2 5 6 2" xfId="45177"/>
    <cellStyle name="Итог 2 5 6 2 2" xfId="45178"/>
    <cellStyle name="Итог 2 5 6 2 3" xfId="45179"/>
    <cellStyle name="Итог 2 5 6 2 4" xfId="45180"/>
    <cellStyle name="Итог 2 5 6 2 5" xfId="45181"/>
    <cellStyle name="Итог 2 5 6 2 6" xfId="45182"/>
    <cellStyle name="Итог 2 5 6 3" xfId="45183"/>
    <cellStyle name="Итог 2 5 6 4" xfId="45184"/>
    <cellStyle name="Итог 2 5 6 5" xfId="45185"/>
    <cellStyle name="Итог 2 5 6 6" xfId="45186"/>
    <cellStyle name="Итог 2 5 6 7" xfId="45187"/>
    <cellStyle name="Итог 2 5 7" xfId="45188"/>
    <cellStyle name="Итог 2 5 7 2" xfId="45189"/>
    <cellStyle name="Итог 2 5 7 2 2" xfId="45190"/>
    <cellStyle name="Итог 2 5 7 2 3" xfId="45191"/>
    <cellStyle name="Итог 2 5 7 2 4" xfId="45192"/>
    <cellStyle name="Итог 2 5 7 2 5" xfId="45193"/>
    <cellStyle name="Итог 2 5 7 2 6" xfId="45194"/>
    <cellStyle name="Итог 2 5 7 3" xfId="45195"/>
    <cellStyle name="Итог 2 5 7 4" xfId="45196"/>
    <cellStyle name="Итог 2 5 7 5" xfId="45197"/>
    <cellStyle name="Итог 2 5 7 6" xfId="45198"/>
    <cellStyle name="Итог 2 5 7 7" xfId="45199"/>
    <cellStyle name="Итог 2 5 8" xfId="45200"/>
    <cellStyle name="Итог 2 5 8 2" xfId="45201"/>
    <cellStyle name="Итог 2 5 8 2 2" xfId="45202"/>
    <cellStyle name="Итог 2 5 8 2 3" xfId="45203"/>
    <cellStyle name="Итог 2 5 8 2 4" xfId="45204"/>
    <cellStyle name="Итог 2 5 8 2 5" xfId="45205"/>
    <cellStyle name="Итог 2 5 8 2 6" xfId="45206"/>
    <cellStyle name="Итог 2 5 8 3" xfId="45207"/>
    <cellStyle name="Итог 2 5 8 4" xfId="45208"/>
    <cellStyle name="Итог 2 5 8 5" xfId="45209"/>
    <cellStyle name="Итог 2 5 8 6" xfId="45210"/>
    <cellStyle name="Итог 2 5 8 7" xfId="45211"/>
    <cellStyle name="Итог 2 5 9" xfId="45212"/>
    <cellStyle name="Итог 2 5 9 2" xfId="45213"/>
    <cellStyle name="Итог 2 5 9 2 2" xfId="45214"/>
    <cellStyle name="Итог 2 5 9 2 3" xfId="45215"/>
    <cellStyle name="Итог 2 5 9 2 4" xfId="45216"/>
    <cellStyle name="Итог 2 5 9 2 5" xfId="45217"/>
    <cellStyle name="Итог 2 5 9 2 6" xfId="45218"/>
    <cellStyle name="Итог 2 5 9 3" xfId="45219"/>
    <cellStyle name="Итог 2 5 9 4" xfId="45220"/>
    <cellStyle name="Итог 2 5 9 5" xfId="45221"/>
    <cellStyle name="Итог 2 5 9 6" xfId="45222"/>
    <cellStyle name="Итог 2 5 9 7" xfId="45223"/>
    <cellStyle name="Итог 2 6" xfId="45224"/>
    <cellStyle name="Итог 2 6 10" xfId="45225"/>
    <cellStyle name="Итог 2 6 2" xfId="45226"/>
    <cellStyle name="Итог 2 6 2 2" xfId="45227"/>
    <cellStyle name="Итог 2 6 2 2 2" xfId="45228"/>
    <cellStyle name="Итог 2 6 2 2 3" xfId="45229"/>
    <cellStyle name="Итог 2 6 2 2 4" xfId="45230"/>
    <cellStyle name="Итог 2 6 2 2 5" xfId="45231"/>
    <cellStyle name="Итог 2 6 2 2 6" xfId="45232"/>
    <cellStyle name="Итог 2 6 2 3" xfId="45233"/>
    <cellStyle name="Итог 2 6 2 3 2" xfId="45234"/>
    <cellStyle name="Итог 2 6 2 4" xfId="45235"/>
    <cellStyle name="Итог 2 6 2 4 2" xfId="45236"/>
    <cellStyle name="Итог 2 6 2 5" xfId="45237"/>
    <cellStyle name="Итог 2 6 2 6" xfId="45238"/>
    <cellStyle name="Итог 2 6 2 7" xfId="45239"/>
    <cellStyle name="Итог 2 6 3" xfId="45240"/>
    <cellStyle name="Итог 2 6 3 2" xfId="45241"/>
    <cellStyle name="Итог 2 6 3 3" xfId="45242"/>
    <cellStyle name="Итог 2 6 3 4" xfId="45243"/>
    <cellStyle name="Итог 2 6 3 5" xfId="45244"/>
    <cellStyle name="Итог 2 6 3 6" xfId="45245"/>
    <cellStyle name="Итог 2 6 4" xfId="45246"/>
    <cellStyle name="Итог 2 6 4 2" xfId="45247"/>
    <cellStyle name="Итог 2 6 5" xfId="45248"/>
    <cellStyle name="Итог 2 6 6" xfId="45249"/>
    <cellStyle name="Итог 2 6 7" xfId="45250"/>
    <cellStyle name="Итог 2 6 8" xfId="45251"/>
    <cellStyle name="Итог 2 6 9" xfId="45252"/>
    <cellStyle name="Итог 2 7" xfId="45253"/>
    <cellStyle name="Итог 2 7 10" xfId="45254"/>
    <cellStyle name="Итог 2 7 2" xfId="45255"/>
    <cellStyle name="Итог 2 7 2 2" xfId="45256"/>
    <cellStyle name="Итог 2 7 2 3" xfId="45257"/>
    <cellStyle name="Итог 2 7 2 4" xfId="45258"/>
    <cellStyle name="Итог 2 7 2 5" xfId="45259"/>
    <cellStyle name="Итог 2 7 2 6" xfId="45260"/>
    <cellStyle name="Итог 2 7 3" xfId="45261"/>
    <cellStyle name="Итог 2 7 3 2" xfId="45262"/>
    <cellStyle name="Итог 2 7 4" xfId="45263"/>
    <cellStyle name="Итог 2 7 4 2" xfId="45264"/>
    <cellStyle name="Итог 2 7 5" xfId="45265"/>
    <cellStyle name="Итог 2 7 6" xfId="45266"/>
    <cellStyle name="Итог 2 7 7" xfId="45267"/>
    <cellStyle name="Итог 2 7 8" xfId="45268"/>
    <cellStyle name="Итог 2 7 9" xfId="45269"/>
    <cellStyle name="Итог 2 8" xfId="45270"/>
    <cellStyle name="Итог 2 8 10" xfId="45271"/>
    <cellStyle name="Итог 2 8 2" xfId="45272"/>
    <cellStyle name="Итог 2 8 2 2" xfId="45273"/>
    <cellStyle name="Итог 2 8 2 2 2" xfId="45274"/>
    <cellStyle name="Итог 2 8 2 2 3" xfId="45275"/>
    <cellStyle name="Итог 2 8 2 2 4" xfId="45276"/>
    <cellStyle name="Итог 2 8 2 2 5" xfId="45277"/>
    <cellStyle name="Итог 2 8 2 2 6" xfId="45278"/>
    <cellStyle name="Итог 2 8 2 3" xfId="45279"/>
    <cellStyle name="Итог 2 8 2 4" xfId="45280"/>
    <cellStyle name="Итог 2 8 2 5" xfId="45281"/>
    <cellStyle name="Итог 2 8 2 6" xfId="45282"/>
    <cellStyle name="Итог 2 8 2 7" xfId="45283"/>
    <cellStyle name="Итог 2 8 3" xfId="45284"/>
    <cellStyle name="Итог 2 8 3 2" xfId="45285"/>
    <cellStyle name="Итог 2 8 3 3" xfId="45286"/>
    <cellStyle name="Итог 2 8 3 4" xfId="45287"/>
    <cellStyle name="Итог 2 8 3 5" xfId="45288"/>
    <cellStyle name="Итог 2 8 3 6" xfId="45289"/>
    <cellStyle name="Итог 2 8 4" xfId="45290"/>
    <cellStyle name="Итог 2 8 5" xfId="45291"/>
    <cellStyle name="Итог 2 8 6" xfId="45292"/>
    <cellStyle name="Итог 2 8 7" xfId="45293"/>
    <cellStyle name="Итог 2 8 8" xfId="45294"/>
    <cellStyle name="Итог 2 8 9" xfId="45295"/>
    <cellStyle name="Итог 2 9" xfId="45296"/>
    <cellStyle name="Итог 2 9 2" xfId="45297"/>
    <cellStyle name="Итог 2 9 2 2" xfId="45298"/>
    <cellStyle name="Итог 2 9 2 3" xfId="45299"/>
    <cellStyle name="Итог 2 9 2 4" xfId="45300"/>
    <cellStyle name="Итог 2 9 2 5" xfId="45301"/>
    <cellStyle name="Итог 2 9 2 6" xfId="45302"/>
    <cellStyle name="Итог 2 9 3" xfId="45303"/>
    <cellStyle name="Итог 2 9 4" xfId="45304"/>
    <cellStyle name="Итог 2 9 5" xfId="45305"/>
    <cellStyle name="Итог 2 9 6" xfId="45306"/>
    <cellStyle name="Итог 2 9 7" xfId="45307"/>
    <cellStyle name="Итог 2_46EE.2011(v1.0)" xfId="45308"/>
    <cellStyle name="Итог 3" xfId="45309"/>
    <cellStyle name="Итог 3 10" xfId="45310"/>
    <cellStyle name="Итог 3 11" xfId="45311"/>
    <cellStyle name="Итог 3 12" xfId="45312"/>
    <cellStyle name="Итог 3 13" xfId="45313"/>
    <cellStyle name="Итог 3 14" xfId="45314"/>
    <cellStyle name="Итог 3 15" xfId="45315"/>
    <cellStyle name="Итог 3 16" xfId="45316"/>
    <cellStyle name="Итог 3 2" xfId="45317"/>
    <cellStyle name="Итог 3 2 10" xfId="45318"/>
    <cellStyle name="Итог 3 2 11" xfId="45319"/>
    <cellStyle name="Итог 3 2 12" xfId="45320"/>
    <cellStyle name="Итог 3 2 13" xfId="45321"/>
    <cellStyle name="Итог 3 2 14" xfId="45322"/>
    <cellStyle name="Итог 3 2 15" xfId="45323"/>
    <cellStyle name="Итог 3 2 16" xfId="45324"/>
    <cellStyle name="Итог 3 2 2" xfId="45325"/>
    <cellStyle name="Итог 3 2 2 10" xfId="45326"/>
    <cellStyle name="Итог 3 2 2 11" xfId="45327"/>
    <cellStyle name="Итог 3 2 2 12" xfId="45328"/>
    <cellStyle name="Итог 3 2 2 13" xfId="45329"/>
    <cellStyle name="Итог 3 2 2 14" xfId="45330"/>
    <cellStyle name="Итог 3 2 2 2" xfId="45331"/>
    <cellStyle name="Итог 3 2 2 2 2" xfId="45332"/>
    <cellStyle name="Итог 3 2 2 2 3" xfId="45333"/>
    <cellStyle name="Итог 3 2 2 2 4" xfId="45334"/>
    <cellStyle name="Итог 3 2 2 2 5" xfId="45335"/>
    <cellStyle name="Итог 3 2 2 2 6" xfId="45336"/>
    <cellStyle name="Итог 3 2 2 2 7" xfId="45337"/>
    <cellStyle name="Итог 3 2 2 2 8" xfId="45338"/>
    <cellStyle name="Итог 3 2 2 3" xfId="45339"/>
    <cellStyle name="Итог 3 2 2 3 2" xfId="45340"/>
    <cellStyle name="Итог 3 2 2 3 3" xfId="45341"/>
    <cellStyle name="Итог 3 2 2 3 4" xfId="45342"/>
    <cellStyle name="Итог 3 2 2 3 5" xfId="45343"/>
    <cellStyle name="Итог 3 2 2 3 6" xfId="45344"/>
    <cellStyle name="Итог 3 2 2 3 7" xfId="45345"/>
    <cellStyle name="Итог 3 2 2 3 8" xfId="45346"/>
    <cellStyle name="Итог 3 2 2 4" xfId="45347"/>
    <cellStyle name="Итог 3 2 2 4 2" xfId="45348"/>
    <cellStyle name="Итог 3 2 2 4 3" xfId="45349"/>
    <cellStyle name="Итог 3 2 2 4 4" xfId="45350"/>
    <cellStyle name="Итог 3 2 2 4 5" xfId="45351"/>
    <cellStyle name="Итог 3 2 2 4 6" xfId="45352"/>
    <cellStyle name="Итог 3 2 2 4 7" xfId="45353"/>
    <cellStyle name="Итог 3 2 2 4 8" xfId="45354"/>
    <cellStyle name="Итог 3 2 2 5" xfId="45355"/>
    <cellStyle name="Итог 3 2 2 6" xfId="45356"/>
    <cellStyle name="Итог 3 2 2 7" xfId="45357"/>
    <cellStyle name="Итог 3 2 2 8" xfId="45358"/>
    <cellStyle name="Итог 3 2 2 9" xfId="45359"/>
    <cellStyle name="Итог 3 2 3" xfId="45360"/>
    <cellStyle name="Итог 3 2 3 2" xfId="45361"/>
    <cellStyle name="Итог 3 2 3 3" xfId="45362"/>
    <cellStyle name="Итог 3 2 3 4" xfId="45363"/>
    <cellStyle name="Итог 3 2 3 5" xfId="45364"/>
    <cellStyle name="Итог 3 2 3 6" xfId="45365"/>
    <cellStyle name="Итог 3 2 3 7" xfId="45366"/>
    <cellStyle name="Итог 3 2 3 8" xfId="45367"/>
    <cellStyle name="Итог 3 2 4" xfId="45368"/>
    <cellStyle name="Итог 3 2 4 2" xfId="45369"/>
    <cellStyle name="Итог 3 2 4 3" xfId="45370"/>
    <cellStyle name="Итог 3 2 4 4" xfId="45371"/>
    <cellStyle name="Итог 3 2 4 5" xfId="45372"/>
    <cellStyle name="Итог 3 2 4 6" xfId="45373"/>
    <cellStyle name="Итог 3 2 4 7" xfId="45374"/>
    <cellStyle name="Итог 3 2 4 8" xfId="45375"/>
    <cellStyle name="Итог 3 2 5" xfId="45376"/>
    <cellStyle name="Итог 3 2 5 2" xfId="45377"/>
    <cellStyle name="Итог 3 2 5 3" xfId="45378"/>
    <cellStyle name="Итог 3 2 5 4" xfId="45379"/>
    <cellStyle name="Итог 3 2 5 5" xfId="45380"/>
    <cellStyle name="Итог 3 2 5 6" xfId="45381"/>
    <cellStyle name="Итог 3 2 5 7" xfId="45382"/>
    <cellStyle name="Итог 3 2 5 8" xfId="45383"/>
    <cellStyle name="Итог 3 2 6" xfId="45384"/>
    <cellStyle name="Итог 3 2 7" xfId="45385"/>
    <cellStyle name="Итог 3 2 8" xfId="45386"/>
    <cellStyle name="Итог 3 2 9" xfId="45387"/>
    <cellStyle name="Итог 3 3" xfId="45388"/>
    <cellStyle name="Итог 3 3 10" xfId="45389"/>
    <cellStyle name="Итог 3 3 11" xfId="45390"/>
    <cellStyle name="Итог 3 3 12" xfId="45391"/>
    <cellStyle name="Итог 3 3 13" xfId="45392"/>
    <cellStyle name="Итог 3 3 14" xfId="45393"/>
    <cellStyle name="Итог 3 3 2" xfId="45394"/>
    <cellStyle name="Итог 3 3 2 10" xfId="45395"/>
    <cellStyle name="Итог 3 3 2 2" xfId="45396"/>
    <cellStyle name="Итог 3 3 2 3" xfId="45397"/>
    <cellStyle name="Итог 3 3 2 4" xfId="45398"/>
    <cellStyle name="Итог 3 3 2 5" xfId="45399"/>
    <cellStyle name="Итог 3 3 2 6" xfId="45400"/>
    <cellStyle name="Итог 3 3 2 7" xfId="45401"/>
    <cellStyle name="Итог 3 3 2 8" xfId="45402"/>
    <cellStyle name="Итог 3 3 2 9" xfId="45403"/>
    <cellStyle name="Итог 3 3 3" xfId="45404"/>
    <cellStyle name="Итог 3 3 3 2" xfId="45405"/>
    <cellStyle name="Итог 3 3 3 3" xfId="45406"/>
    <cellStyle name="Итог 3 3 3 4" xfId="45407"/>
    <cellStyle name="Итог 3 3 3 5" xfId="45408"/>
    <cellStyle name="Итог 3 3 3 6" xfId="45409"/>
    <cellStyle name="Итог 3 3 3 7" xfId="45410"/>
    <cellStyle name="Итог 3 3 3 8" xfId="45411"/>
    <cellStyle name="Итог 3 3 4" xfId="45412"/>
    <cellStyle name="Итог 3 3 4 2" xfId="45413"/>
    <cellStyle name="Итог 3 3 4 3" xfId="45414"/>
    <cellStyle name="Итог 3 3 4 4" xfId="45415"/>
    <cellStyle name="Итог 3 3 4 5" xfId="45416"/>
    <cellStyle name="Итог 3 3 4 6" xfId="45417"/>
    <cellStyle name="Итог 3 3 4 7" xfId="45418"/>
    <cellStyle name="Итог 3 3 4 8" xfId="45419"/>
    <cellStyle name="Итог 3 3 5" xfId="45420"/>
    <cellStyle name="Итог 3 3 6" xfId="45421"/>
    <cellStyle name="Итог 3 3 7" xfId="45422"/>
    <cellStyle name="Итог 3 3 8" xfId="45423"/>
    <cellStyle name="Итог 3 3 9" xfId="45424"/>
    <cellStyle name="Итог 3 4" xfId="45425"/>
    <cellStyle name="Итог 3 4 10" xfId="45426"/>
    <cellStyle name="Итог 3 4 2" xfId="45427"/>
    <cellStyle name="Итог 3 4 3" xfId="45428"/>
    <cellStyle name="Итог 3 4 4" xfId="45429"/>
    <cellStyle name="Итог 3 4 5" xfId="45430"/>
    <cellStyle name="Итог 3 4 6" xfId="45431"/>
    <cellStyle name="Итог 3 4 7" xfId="45432"/>
    <cellStyle name="Итог 3 4 8" xfId="45433"/>
    <cellStyle name="Итог 3 4 9" xfId="45434"/>
    <cellStyle name="Итог 3 5" xfId="45435"/>
    <cellStyle name="Итог 3 5 2" xfId="45436"/>
    <cellStyle name="Итог 3 5 3" xfId="45437"/>
    <cellStyle name="Итог 3 5 4" xfId="45438"/>
    <cellStyle name="Итог 3 5 5" xfId="45439"/>
    <cellStyle name="Итог 3 5 6" xfId="45440"/>
    <cellStyle name="Итог 3 5 7" xfId="45441"/>
    <cellStyle name="Итог 3 5 8" xfId="45442"/>
    <cellStyle name="Итог 3 6" xfId="45443"/>
    <cellStyle name="Итог 3 6 2" xfId="45444"/>
    <cellStyle name="Итог 3 6 3" xfId="45445"/>
    <cellStyle name="Итог 3 6 4" xfId="45446"/>
    <cellStyle name="Итог 3 6 5" xfId="45447"/>
    <cellStyle name="Итог 3 6 6" xfId="45448"/>
    <cellStyle name="Итог 3 6 7" xfId="45449"/>
    <cellStyle name="Итог 3 6 8" xfId="45450"/>
    <cellStyle name="Итог 3 7" xfId="45451"/>
    <cellStyle name="Итог 3 8" xfId="45452"/>
    <cellStyle name="Итог 3 9" xfId="45453"/>
    <cellStyle name="Итог 3_46EE.2011(v1.0)" xfId="45454"/>
    <cellStyle name="Итог 4" xfId="45455"/>
    <cellStyle name="Итог 4 10" xfId="45456"/>
    <cellStyle name="Итог 4 11" xfId="45457"/>
    <cellStyle name="Итог 4 12" xfId="45458"/>
    <cellStyle name="Итог 4 13" xfId="45459"/>
    <cellStyle name="Итог 4 14" xfId="45460"/>
    <cellStyle name="Итог 4 15" xfId="45461"/>
    <cellStyle name="Итог 4 16" xfId="45462"/>
    <cellStyle name="Итог 4 2" xfId="45463"/>
    <cellStyle name="Итог 4 2 10" xfId="45464"/>
    <cellStyle name="Итог 4 2 11" xfId="45465"/>
    <cellStyle name="Итог 4 2 12" xfId="45466"/>
    <cellStyle name="Итог 4 2 13" xfId="45467"/>
    <cellStyle name="Итог 4 2 14" xfId="45468"/>
    <cellStyle name="Итог 4 2 15" xfId="45469"/>
    <cellStyle name="Итог 4 2 16" xfId="45470"/>
    <cellStyle name="Итог 4 2 2" xfId="45471"/>
    <cellStyle name="Итог 4 2 2 10" xfId="45472"/>
    <cellStyle name="Итог 4 2 2 11" xfId="45473"/>
    <cellStyle name="Итог 4 2 2 12" xfId="45474"/>
    <cellStyle name="Итог 4 2 2 13" xfId="45475"/>
    <cellStyle name="Итог 4 2 2 14" xfId="45476"/>
    <cellStyle name="Итог 4 2 2 2" xfId="45477"/>
    <cellStyle name="Итог 4 2 2 2 2" xfId="45478"/>
    <cellStyle name="Итог 4 2 2 2 3" xfId="45479"/>
    <cellStyle name="Итог 4 2 2 2 4" xfId="45480"/>
    <cellStyle name="Итог 4 2 2 2 5" xfId="45481"/>
    <cellStyle name="Итог 4 2 2 2 6" xfId="45482"/>
    <cellStyle name="Итог 4 2 2 2 7" xfId="45483"/>
    <cellStyle name="Итог 4 2 2 2 8" xfId="45484"/>
    <cellStyle name="Итог 4 2 2 3" xfId="45485"/>
    <cellStyle name="Итог 4 2 2 3 2" xfId="45486"/>
    <cellStyle name="Итог 4 2 2 3 3" xfId="45487"/>
    <cellStyle name="Итог 4 2 2 3 4" xfId="45488"/>
    <cellStyle name="Итог 4 2 2 3 5" xfId="45489"/>
    <cellStyle name="Итог 4 2 2 3 6" xfId="45490"/>
    <cellStyle name="Итог 4 2 2 3 7" xfId="45491"/>
    <cellStyle name="Итог 4 2 2 3 8" xfId="45492"/>
    <cellStyle name="Итог 4 2 2 4" xfId="45493"/>
    <cellStyle name="Итог 4 2 2 4 2" xfId="45494"/>
    <cellStyle name="Итог 4 2 2 4 3" xfId="45495"/>
    <cellStyle name="Итог 4 2 2 4 4" xfId="45496"/>
    <cellStyle name="Итог 4 2 2 4 5" xfId="45497"/>
    <cellStyle name="Итог 4 2 2 4 6" xfId="45498"/>
    <cellStyle name="Итог 4 2 2 4 7" xfId="45499"/>
    <cellStyle name="Итог 4 2 2 4 8" xfId="45500"/>
    <cellStyle name="Итог 4 2 2 5" xfId="45501"/>
    <cellStyle name="Итог 4 2 2 6" xfId="45502"/>
    <cellStyle name="Итог 4 2 2 7" xfId="45503"/>
    <cellStyle name="Итог 4 2 2 8" xfId="45504"/>
    <cellStyle name="Итог 4 2 2 9" xfId="45505"/>
    <cellStyle name="Итог 4 2 3" xfId="45506"/>
    <cellStyle name="Итог 4 2 3 2" xfId="45507"/>
    <cellStyle name="Итог 4 2 3 3" xfId="45508"/>
    <cellStyle name="Итог 4 2 3 4" xfId="45509"/>
    <cellStyle name="Итог 4 2 3 5" xfId="45510"/>
    <cellStyle name="Итог 4 2 3 6" xfId="45511"/>
    <cellStyle name="Итог 4 2 3 7" xfId="45512"/>
    <cellStyle name="Итог 4 2 3 8" xfId="45513"/>
    <cellStyle name="Итог 4 2 4" xfId="45514"/>
    <cellStyle name="Итог 4 2 4 2" xfId="45515"/>
    <cellStyle name="Итог 4 2 4 3" xfId="45516"/>
    <cellStyle name="Итог 4 2 4 4" xfId="45517"/>
    <cellStyle name="Итог 4 2 4 5" xfId="45518"/>
    <cellStyle name="Итог 4 2 4 6" xfId="45519"/>
    <cellStyle name="Итог 4 2 4 7" xfId="45520"/>
    <cellStyle name="Итог 4 2 4 8" xfId="45521"/>
    <cellStyle name="Итог 4 2 5" xfId="45522"/>
    <cellStyle name="Итог 4 2 5 2" xfId="45523"/>
    <cellStyle name="Итог 4 2 5 3" xfId="45524"/>
    <cellStyle name="Итог 4 2 5 4" xfId="45525"/>
    <cellStyle name="Итог 4 2 5 5" xfId="45526"/>
    <cellStyle name="Итог 4 2 5 6" xfId="45527"/>
    <cellStyle name="Итог 4 2 5 7" xfId="45528"/>
    <cellStyle name="Итог 4 2 5 8" xfId="45529"/>
    <cellStyle name="Итог 4 2 6" xfId="45530"/>
    <cellStyle name="Итог 4 2 7" xfId="45531"/>
    <cellStyle name="Итог 4 2 8" xfId="45532"/>
    <cellStyle name="Итог 4 2 9" xfId="45533"/>
    <cellStyle name="Итог 4 3" xfId="45534"/>
    <cellStyle name="Итог 4 3 10" xfId="45535"/>
    <cellStyle name="Итог 4 3 11" xfId="45536"/>
    <cellStyle name="Итог 4 3 12" xfId="45537"/>
    <cellStyle name="Итог 4 3 13" xfId="45538"/>
    <cellStyle name="Итог 4 3 14" xfId="45539"/>
    <cellStyle name="Итог 4 3 2" xfId="45540"/>
    <cellStyle name="Итог 4 3 2 2" xfId="45541"/>
    <cellStyle name="Итог 4 3 2 3" xfId="45542"/>
    <cellStyle name="Итог 4 3 2 4" xfId="45543"/>
    <cellStyle name="Итог 4 3 2 5" xfId="45544"/>
    <cellStyle name="Итог 4 3 2 6" xfId="45545"/>
    <cellStyle name="Итог 4 3 2 7" xfId="45546"/>
    <cellStyle name="Итог 4 3 2 8" xfId="45547"/>
    <cellStyle name="Итог 4 3 3" xfId="45548"/>
    <cellStyle name="Итог 4 3 3 2" xfId="45549"/>
    <cellStyle name="Итог 4 3 3 3" xfId="45550"/>
    <cellStyle name="Итог 4 3 3 4" xfId="45551"/>
    <cellStyle name="Итог 4 3 3 5" xfId="45552"/>
    <cellStyle name="Итог 4 3 3 6" xfId="45553"/>
    <cellStyle name="Итог 4 3 3 7" xfId="45554"/>
    <cellStyle name="Итог 4 3 3 8" xfId="45555"/>
    <cellStyle name="Итог 4 3 4" xfId="45556"/>
    <cellStyle name="Итог 4 3 4 2" xfId="45557"/>
    <cellStyle name="Итог 4 3 4 3" xfId="45558"/>
    <cellStyle name="Итог 4 3 4 4" xfId="45559"/>
    <cellStyle name="Итог 4 3 4 5" xfId="45560"/>
    <cellStyle name="Итог 4 3 4 6" xfId="45561"/>
    <cellStyle name="Итог 4 3 4 7" xfId="45562"/>
    <cellStyle name="Итог 4 3 4 8" xfId="45563"/>
    <cellStyle name="Итог 4 3 5" xfId="45564"/>
    <cellStyle name="Итог 4 3 6" xfId="45565"/>
    <cellStyle name="Итог 4 3 7" xfId="45566"/>
    <cellStyle name="Итог 4 3 8" xfId="45567"/>
    <cellStyle name="Итог 4 3 9" xfId="45568"/>
    <cellStyle name="Итог 4 4" xfId="45569"/>
    <cellStyle name="Итог 4 4 2" xfId="45570"/>
    <cellStyle name="Итог 4 4 3" xfId="45571"/>
    <cellStyle name="Итог 4 4 4" xfId="45572"/>
    <cellStyle name="Итог 4 4 5" xfId="45573"/>
    <cellStyle name="Итог 4 4 6" xfId="45574"/>
    <cellStyle name="Итог 4 4 7" xfId="45575"/>
    <cellStyle name="Итог 4 4 8" xfId="45576"/>
    <cellStyle name="Итог 4 5" xfId="45577"/>
    <cellStyle name="Итог 4 5 2" xfId="45578"/>
    <cellStyle name="Итог 4 5 3" xfId="45579"/>
    <cellStyle name="Итог 4 5 4" xfId="45580"/>
    <cellStyle name="Итог 4 5 5" xfId="45581"/>
    <cellStyle name="Итог 4 5 6" xfId="45582"/>
    <cellStyle name="Итог 4 5 7" xfId="45583"/>
    <cellStyle name="Итог 4 5 8" xfId="45584"/>
    <cellStyle name="Итог 4 6" xfId="45585"/>
    <cellStyle name="Итог 4 6 2" xfId="45586"/>
    <cellStyle name="Итог 4 6 3" xfId="45587"/>
    <cellStyle name="Итог 4 6 4" xfId="45588"/>
    <cellStyle name="Итог 4 6 5" xfId="45589"/>
    <cellStyle name="Итог 4 6 6" xfId="45590"/>
    <cellStyle name="Итог 4 6 7" xfId="45591"/>
    <cellStyle name="Итог 4 6 8" xfId="45592"/>
    <cellStyle name="Итог 4 7" xfId="45593"/>
    <cellStyle name="Итог 4 8" xfId="45594"/>
    <cellStyle name="Итог 4 9" xfId="45595"/>
    <cellStyle name="Итог 4_46EE.2011(v1.0)" xfId="45596"/>
    <cellStyle name="Итог 5" xfId="45597"/>
    <cellStyle name="Итог 5 10" xfId="45598"/>
    <cellStyle name="Итог 5 11" xfId="45599"/>
    <cellStyle name="Итог 5 12" xfId="45600"/>
    <cellStyle name="Итог 5 13" xfId="45601"/>
    <cellStyle name="Итог 5 14" xfId="45602"/>
    <cellStyle name="Итог 5 15" xfId="45603"/>
    <cellStyle name="Итог 5 16" xfId="45604"/>
    <cellStyle name="Итог 5 2" xfId="45605"/>
    <cellStyle name="Итог 5 2 10" xfId="45606"/>
    <cellStyle name="Итог 5 2 11" xfId="45607"/>
    <cellStyle name="Итог 5 2 12" xfId="45608"/>
    <cellStyle name="Итог 5 2 13" xfId="45609"/>
    <cellStyle name="Итог 5 2 14" xfId="45610"/>
    <cellStyle name="Итог 5 2 15" xfId="45611"/>
    <cellStyle name="Итог 5 2 16" xfId="45612"/>
    <cellStyle name="Итог 5 2 2" xfId="45613"/>
    <cellStyle name="Итог 5 2 2 10" xfId="45614"/>
    <cellStyle name="Итог 5 2 2 11" xfId="45615"/>
    <cellStyle name="Итог 5 2 2 12" xfId="45616"/>
    <cellStyle name="Итог 5 2 2 2" xfId="45617"/>
    <cellStyle name="Итог 5 2 2 2 2" xfId="45618"/>
    <cellStyle name="Итог 5 2 2 2 3" xfId="45619"/>
    <cellStyle name="Итог 5 2 2 2 4" xfId="45620"/>
    <cellStyle name="Итог 5 2 2 2 5" xfId="45621"/>
    <cellStyle name="Итог 5 2 2 2 6" xfId="45622"/>
    <cellStyle name="Итог 5 2 2 2 7" xfId="45623"/>
    <cellStyle name="Итог 5 2 2 2 8" xfId="45624"/>
    <cellStyle name="Итог 5 2 2 3" xfId="45625"/>
    <cellStyle name="Итог 5 2 2 3 2" xfId="45626"/>
    <cellStyle name="Итог 5 2 2 3 3" xfId="45627"/>
    <cellStyle name="Итог 5 2 2 3 4" xfId="45628"/>
    <cellStyle name="Итог 5 2 2 3 5" xfId="45629"/>
    <cellStyle name="Итог 5 2 2 3 6" xfId="45630"/>
    <cellStyle name="Итог 5 2 2 3 7" xfId="45631"/>
    <cellStyle name="Итог 5 2 2 3 8" xfId="45632"/>
    <cellStyle name="Итог 5 2 2 4" xfId="45633"/>
    <cellStyle name="Итог 5 2 2 4 2" xfId="45634"/>
    <cellStyle name="Итог 5 2 2 4 3" xfId="45635"/>
    <cellStyle name="Итог 5 2 2 4 4" xfId="45636"/>
    <cellStyle name="Итог 5 2 2 4 5" xfId="45637"/>
    <cellStyle name="Итог 5 2 2 4 6" xfId="45638"/>
    <cellStyle name="Итог 5 2 2 4 7" xfId="45639"/>
    <cellStyle name="Итог 5 2 2 4 8" xfId="45640"/>
    <cellStyle name="Итог 5 2 2 5" xfId="45641"/>
    <cellStyle name="Итог 5 2 2 6" xfId="45642"/>
    <cellStyle name="Итог 5 2 2 7" xfId="45643"/>
    <cellStyle name="Итог 5 2 2 8" xfId="45644"/>
    <cellStyle name="Итог 5 2 2 9" xfId="45645"/>
    <cellStyle name="Итог 5 2 3" xfId="45646"/>
    <cellStyle name="Итог 5 2 3 2" xfId="45647"/>
    <cellStyle name="Итог 5 2 3 3" xfId="45648"/>
    <cellStyle name="Итог 5 2 3 4" xfId="45649"/>
    <cellStyle name="Итог 5 2 3 5" xfId="45650"/>
    <cellStyle name="Итог 5 2 3 6" xfId="45651"/>
    <cellStyle name="Итог 5 2 3 7" xfId="45652"/>
    <cellStyle name="Итог 5 2 3 8" xfId="45653"/>
    <cellStyle name="Итог 5 2 4" xfId="45654"/>
    <cellStyle name="Итог 5 2 4 2" xfId="45655"/>
    <cellStyle name="Итог 5 2 4 3" xfId="45656"/>
    <cellStyle name="Итог 5 2 4 4" xfId="45657"/>
    <cellStyle name="Итог 5 2 4 5" xfId="45658"/>
    <cellStyle name="Итог 5 2 4 6" xfId="45659"/>
    <cellStyle name="Итог 5 2 4 7" xfId="45660"/>
    <cellStyle name="Итог 5 2 4 8" xfId="45661"/>
    <cellStyle name="Итог 5 2 5" xfId="45662"/>
    <cellStyle name="Итог 5 2 5 2" xfId="45663"/>
    <cellStyle name="Итог 5 2 5 3" xfId="45664"/>
    <cellStyle name="Итог 5 2 5 4" xfId="45665"/>
    <cellStyle name="Итог 5 2 5 5" xfId="45666"/>
    <cellStyle name="Итог 5 2 5 6" xfId="45667"/>
    <cellStyle name="Итог 5 2 5 7" xfId="45668"/>
    <cellStyle name="Итог 5 2 5 8" xfId="45669"/>
    <cellStyle name="Итог 5 2 6" xfId="45670"/>
    <cellStyle name="Итог 5 2 7" xfId="45671"/>
    <cellStyle name="Итог 5 2 8" xfId="45672"/>
    <cellStyle name="Итог 5 2 9" xfId="45673"/>
    <cellStyle name="Итог 5 3" xfId="45674"/>
    <cellStyle name="Итог 5 3 10" xfId="45675"/>
    <cellStyle name="Итог 5 3 11" xfId="45676"/>
    <cellStyle name="Итог 5 3 12" xfId="45677"/>
    <cellStyle name="Итог 5 3 2" xfId="45678"/>
    <cellStyle name="Итог 5 3 2 2" xfId="45679"/>
    <cellStyle name="Итог 5 3 2 3" xfId="45680"/>
    <cellStyle name="Итог 5 3 2 4" xfId="45681"/>
    <cellStyle name="Итог 5 3 2 5" xfId="45682"/>
    <cellStyle name="Итог 5 3 2 6" xfId="45683"/>
    <cellStyle name="Итог 5 3 2 7" xfId="45684"/>
    <cellStyle name="Итог 5 3 2 8" xfId="45685"/>
    <cellStyle name="Итог 5 3 3" xfId="45686"/>
    <cellStyle name="Итог 5 3 3 2" xfId="45687"/>
    <cellStyle name="Итог 5 3 3 3" xfId="45688"/>
    <cellStyle name="Итог 5 3 3 4" xfId="45689"/>
    <cellStyle name="Итог 5 3 3 5" xfId="45690"/>
    <cellStyle name="Итог 5 3 3 6" xfId="45691"/>
    <cellStyle name="Итог 5 3 3 7" xfId="45692"/>
    <cellStyle name="Итог 5 3 3 8" xfId="45693"/>
    <cellStyle name="Итог 5 3 4" xfId="45694"/>
    <cellStyle name="Итог 5 3 4 2" xfId="45695"/>
    <cellStyle name="Итог 5 3 4 3" xfId="45696"/>
    <cellStyle name="Итог 5 3 4 4" xfId="45697"/>
    <cellStyle name="Итог 5 3 4 5" xfId="45698"/>
    <cellStyle name="Итог 5 3 4 6" xfId="45699"/>
    <cellStyle name="Итог 5 3 4 7" xfId="45700"/>
    <cellStyle name="Итог 5 3 4 8" xfId="45701"/>
    <cellStyle name="Итог 5 3 5" xfId="45702"/>
    <cellStyle name="Итог 5 3 6" xfId="45703"/>
    <cellStyle name="Итог 5 3 7" xfId="45704"/>
    <cellStyle name="Итог 5 3 8" xfId="45705"/>
    <cellStyle name="Итог 5 3 9" xfId="45706"/>
    <cellStyle name="Итог 5 4" xfId="45707"/>
    <cellStyle name="Итог 5 4 2" xfId="45708"/>
    <cellStyle name="Итог 5 4 3" xfId="45709"/>
    <cellStyle name="Итог 5 4 4" xfId="45710"/>
    <cellStyle name="Итог 5 4 5" xfId="45711"/>
    <cellStyle name="Итог 5 4 6" xfId="45712"/>
    <cellStyle name="Итог 5 4 7" xfId="45713"/>
    <cellStyle name="Итог 5 4 8" xfId="45714"/>
    <cellStyle name="Итог 5 5" xfId="45715"/>
    <cellStyle name="Итог 5 5 2" xfId="45716"/>
    <cellStyle name="Итог 5 5 3" xfId="45717"/>
    <cellStyle name="Итог 5 5 4" xfId="45718"/>
    <cellStyle name="Итог 5 5 5" xfId="45719"/>
    <cellStyle name="Итог 5 5 6" xfId="45720"/>
    <cellStyle name="Итог 5 5 7" xfId="45721"/>
    <cellStyle name="Итог 5 5 8" xfId="45722"/>
    <cellStyle name="Итог 5 6" xfId="45723"/>
    <cellStyle name="Итог 5 6 2" xfId="45724"/>
    <cellStyle name="Итог 5 6 3" xfId="45725"/>
    <cellStyle name="Итог 5 6 4" xfId="45726"/>
    <cellStyle name="Итог 5 6 5" xfId="45727"/>
    <cellStyle name="Итог 5 6 6" xfId="45728"/>
    <cellStyle name="Итог 5 6 7" xfId="45729"/>
    <cellStyle name="Итог 5 6 8" xfId="45730"/>
    <cellStyle name="Итог 5 7" xfId="45731"/>
    <cellStyle name="Итог 5 8" xfId="45732"/>
    <cellStyle name="Итог 5 9" xfId="45733"/>
    <cellStyle name="Итог 5_46EE.2011(v1.0)" xfId="45734"/>
    <cellStyle name="Итог 6" xfId="45735"/>
    <cellStyle name="Итог 6 10" xfId="45736"/>
    <cellStyle name="Итог 6 11" xfId="45737"/>
    <cellStyle name="Итог 6 12" xfId="45738"/>
    <cellStyle name="Итог 6 13" xfId="45739"/>
    <cellStyle name="Итог 6 14" xfId="45740"/>
    <cellStyle name="Итог 6 15" xfId="45741"/>
    <cellStyle name="Итог 6 16" xfId="45742"/>
    <cellStyle name="Итог 6 2" xfId="45743"/>
    <cellStyle name="Итог 6 2 10" xfId="45744"/>
    <cellStyle name="Итог 6 2 11" xfId="45745"/>
    <cellStyle name="Итог 6 2 12" xfId="45746"/>
    <cellStyle name="Итог 6 2 13" xfId="45747"/>
    <cellStyle name="Итог 6 2 14" xfId="45748"/>
    <cellStyle name="Итог 6 2 15" xfId="45749"/>
    <cellStyle name="Итог 6 2 2" xfId="45750"/>
    <cellStyle name="Итог 6 2 2 2" xfId="45751"/>
    <cellStyle name="Итог 6 2 2 3" xfId="45752"/>
    <cellStyle name="Итог 6 2 2 4" xfId="45753"/>
    <cellStyle name="Итог 6 2 2 5" xfId="45754"/>
    <cellStyle name="Итог 6 2 2 6" xfId="45755"/>
    <cellStyle name="Итог 6 2 2 7" xfId="45756"/>
    <cellStyle name="Итог 6 2 2 8" xfId="45757"/>
    <cellStyle name="Итог 6 2 3" xfId="45758"/>
    <cellStyle name="Итог 6 2 3 2" xfId="45759"/>
    <cellStyle name="Итог 6 2 3 3" xfId="45760"/>
    <cellStyle name="Итог 6 2 3 4" xfId="45761"/>
    <cellStyle name="Итог 6 2 3 5" xfId="45762"/>
    <cellStyle name="Итог 6 2 3 6" xfId="45763"/>
    <cellStyle name="Итог 6 2 3 7" xfId="45764"/>
    <cellStyle name="Итог 6 2 3 8" xfId="45765"/>
    <cellStyle name="Итог 6 2 4" xfId="45766"/>
    <cellStyle name="Итог 6 2 4 2" xfId="45767"/>
    <cellStyle name="Итог 6 2 4 3" xfId="45768"/>
    <cellStyle name="Итог 6 2 4 4" xfId="45769"/>
    <cellStyle name="Итог 6 2 4 5" xfId="45770"/>
    <cellStyle name="Итог 6 2 4 6" xfId="45771"/>
    <cellStyle name="Итог 6 2 4 7" xfId="45772"/>
    <cellStyle name="Итог 6 2 4 8" xfId="45773"/>
    <cellStyle name="Итог 6 2 5" xfId="45774"/>
    <cellStyle name="Итог 6 2 6" xfId="45775"/>
    <cellStyle name="Итог 6 2 7" xfId="45776"/>
    <cellStyle name="Итог 6 2 8" xfId="45777"/>
    <cellStyle name="Итог 6 2 9" xfId="45778"/>
    <cellStyle name="Итог 6 3" xfId="45779"/>
    <cellStyle name="Итог 6 3 2" xfId="45780"/>
    <cellStyle name="Итог 6 3 3" xfId="45781"/>
    <cellStyle name="Итог 6 3 4" xfId="45782"/>
    <cellStyle name="Итог 6 3 5" xfId="45783"/>
    <cellStyle name="Итог 6 3 6" xfId="45784"/>
    <cellStyle name="Итог 6 3 7" xfId="45785"/>
    <cellStyle name="Итог 6 3 8" xfId="45786"/>
    <cellStyle name="Итог 6 4" xfId="45787"/>
    <cellStyle name="Итог 6 4 2" xfId="45788"/>
    <cellStyle name="Итог 6 4 3" xfId="45789"/>
    <cellStyle name="Итог 6 4 4" xfId="45790"/>
    <cellStyle name="Итог 6 4 5" xfId="45791"/>
    <cellStyle name="Итог 6 4 6" xfId="45792"/>
    <cellStyle name="Итог 6 4 7" xfId="45793"/>
    <cellStyle name="Итог 6 4 8" xfId="45794"/>
    <cellStyle name="Итог 6 5" xfId="45795"/>
    <cellStyle name="Итог 6 5 2" xfId="45796"/>
    <cellStyle name="Итог 6 5 3" xfId="45797"/>
    <cellStyle name="Итог 6 5 4" xfId="45798"/>
    <cellStyle name="Итог 6 5 5" xfId="45799"/>
    <cellStyle name="Итог 6 5 6" xfId="45800"/>
    <cellStyle name="Итог 6 5 7" xfId="45801"/>
    <cellStyle name="Итог 6 5 8" xfId="45802"/>
    <cellStyle name="Итог 6 6" xfId="45803"/>
    <cellStyle name="Итог 6 7" xfId="45804"/>
    <cellStyle name="Итог 6 8" xfId="45805"/>
    <cellStyle name="Итог 6 9" xfId="45806"/>
    <cellStyle name="Итог 6_46EE.2011(v1.0)" xfId="45807"/>
    <cellStyle name="Итог 7" xfId="45808"/>
    <cellStyle name="Итог 7 10" xfId="45809"/>
    <cellStyle name="Итог 7 11" xfId="45810"/>
    <cellStyle name="Итог 7 12" xfId="45811"/>
    <cellStyle name="Итог 7 13" xfId="45812"/>
    <cellStyle name="Итог 7 14" xfId="45813"/>
    <cellStyle name="Итог 7 15" xfId="45814"/>
    <cellStyle name="Итог 7 16" xfId="45815"/>
    <cellStyle name="Итог 7 2" xfId="45816"/>
    <cellStyle name="Итог 7 2 10" xfId="45817"/>
    <cellStyle name="Итог 7 2 11" xfId="45818"/>
    <cellStyle name="Итог 7 2 12" xfId="45819"/>
    <cellStyle name="Итог 7 2 13" xfId="45820"/>
    <cellStyle name="Итог 7 2 14" xfId="45821"/>
    <cellStyle name="Итог 7 2 15" xfId="45822"/>
    <cellStyle name="Итог 7 2 2" xfId="45823"/>
    <cellStyle name="Итог 7 2 2 2" xfId="45824"/>
    <cellStyle name="Итог 7 2 2 3" xfId="45825"/>
    <cellStyle name="Итог 7 2 2 4" xfId="45826"/>
    <cellStyle name="Итог 7 2 2 5" xfId="45827"/>
    <cellStyle name="Итог 7 2 2 6" xfId="45828"/>
    <cellStyle name="Итог 7 2 2 7" xfId="45829"/>
    <cellStyle name="Итог 7 2 2 8" xfId="45830"/>
    <cellStyle name="Итог 7 2 3" xfId="45831"/>
    <cellStyle name="Итог 7 2 3 2" xfId="45832"/>
    <cellStyle name="Итог 7 2 3 3" xfId="45833"/>
    <cellStyle name="Итог 7 2 3 4" xfId="45834"/>
    <cellStyle name="Итог 7 2 3 5" xfId="45835"/>
    <cellStyle name="Итог 7 2 3 6" xfId="45836"/>
    <cellStyle name="Итог 7 2 3 7" xfId="45837"/>
    <cellStyle name="Итог 7 2 3 8" xfId="45838"/>
    <cellStyle name="Итог 7 2 4" xfId="45839"/>
    <cellStyle name="Итог 7 2 4 2" xfId="45840"/>
    <cellStyle name="Итог 7 2 4 3" xfId="45841"/>
    <cellStyle name="Итог 7 2 4 4" xfId="45842"/>
    <cellStyle name="Итог 7 2 4 5" xfId="45843"/>
    <cellStyle name="Итог 7 2 4 6" xfId="45844"/>
    <cellStyle name="Итог 7 2 4 7" xfId="45845"/>
    <cellStyle name="Итог 7 2 4 8" xfId="45846"/>
    <cellStyle name="Итог 7 2 5" xfId="45847"/>
    <cellStyle name="Итог 7 2 6" xfId="45848"/>
    <cellStyle name="Итог 7 2 7" xfId="45849"/>
    <cellStyle name="Итог 7 2 8" xfId="45850"/>
    <cellStyle name="Итог 7 2 9" xfId="45851"/>
    <cellStyle name="Итог 7 3" xfId="45852"/>
    <cellStyle name="Итог 7 3 2" xfId="45853"/>
    <cellStyle name="Итог 7 3 3" xfId="45854"/>
    <cellStyle name="Итог 7 3 4" xfId="45855"/>
    <cellStyle name="Итог 7 3 5" xfId="45856"/>
    <cellStyle name="Итог 7 3 6" xfId="45857"/>
    <cellStyle name="Итог 7 3 7" xfId="45858"/>
    <cellStyle name="Итог 7 3 8" xfId="45859"/>
    <cellStyle name="Итог 7 4" xfId="45860"/>
    <cellStyle name="Итог 7 4 2" xfId="45861"/>
    <cellStyle name="Итог 7 4 3" xfId="45862"/>
    <cellStyle name="Итог 7 4 4" xfId="45863"/>
    <cellStyle name="Итог 7 4 5" xfId="45864"/>
    <cellStyle name="Итог 7 4 6" xfId="45865"/>
    <cellStyle name="Итог 7 4 7" xfId="45866"/>
    <cellStyle name="Итог 7 4 8" xfId="45867"/>
    <cellStyle name="Итог 7 5" xfId="45868"/>
    <cellStyle name="Итог 7 5 2" xfId="45869"/>
    <cellStyle name="Итог 7 5 3" xfId="45870"/>
    <cellStyle name="Итог 7 5 4" xfId="45871"/>
    <cellStyle name="Итог 7 5 5" xfId="45872"/>
    <cellStyle name="Итог 7 5 6" xfId="45873"/>
    <cellStyle name="Итог 7 5 7" xfId="45874"/>
    <cellStyle name="Итог 7 5 8" xfId="45875"/>
    <cellStyle name="Итог 7 6" xfId="45876"/>
    <cellStyle name="Итог 7 7" xfId="45877"/>
    <cellStyle name="Итог 7 8" xfId="45878"/>
    <cellStyle name="Итог 7 9" xfId="45879"/>
    <cellStyle name="Итог 7_46EE.2011(v1.0)" xfId="45880"/>
    <cellStyle name="Итог 8" xfId="45881"/>
    <cellStyle name="Итог 8 10" xfId="45882"/>
    <cellStyle name="Итог 8 11" xfId="45883"/>
    <cellStyle name="Итог 8 12" xfId="45884"/>
    <cellStyle name="Итог 8 13" xfId="45885"/>
    <cellStyle name="Итог 8 14" xfId="45886"/>
    <cellStyle name="Итог 8 15" xfId="45887"/>
    <cellStyle name="Итог 8 16" xfId="45888"/>
    <cellStyle name="Итог 8 2" xfId="45889"/>
    <cellStyle name="Итог 8 2 10" xfId="45890"/>
    <cellStyle name="Итог 8 2 11" xfId="45891"/>
    <cellStyle name="Итог 8 2 12" xfId="45892"/>
    <cellStyle name="Итог 8 2 13" xfId="45893"/>
    <cellStyle name="Итог 8 2 14" xfId="45894"/>
    <cellStyle name="Итог 8 2 15" xfId="45895"/>
    <cellStyle name="Итог 8 2 2" xfId="45896"/>
    <cellStyle name="Итог 8 2 2 2" xfId="45897"/>
    <cellStyle name="Итог 8 2 2 3" xfId="45898"/>
    <cellStyle name="Итог 8 2 2 4" xfId="45899"/>
    <cellStyle name="Итог 8 2 2 5" xfId="45900"/>
    <cellStyle name="Итог 8 2 2 6" xfId="45901"/>
    <cellStyle name="Итог 8 2 2 7" xfId="45902"/>
    <cellStyle name="Итог 8 2 2 8" xfId="45903"/>
    <cellStyle name="Итог 8 2 3" xfId="45904"/>
    <cellStyle name="Итог 8 2 3 2" xfId="45905"/>
    <cellStyle name="Итог 8 2 3 3" xfId="45906"/>
    <cellStyle name="Итог 8 2 3 4" xfId="45907"/>
    <cellStyle name="Итог 8 2 3 5" xfId="45908"/>
    <cellStyle name="Итог 8 2 3 6" xfId="45909"/>
    <cellStyle name="Итог 8 2 3 7" xfId="45910"/>
    <cellStyle name="Итог 8 2 3 8" xfId="45911"/>
    <cellStyle name="Итог 8 2 4" xfId="45912"/>
    <cellStyle name="Итог 8 2 4 2" xfId="45913"/>
    <cellStyle name="Итог 8 2 4 3" xfId="45914"/>
    <cellStyle name="Итог 8 2 4 4" xfId="45915"/>
    <cellStyle name="Итог 8 2 4 5" xfId="45916"/>
    <cellStyle name="Итог 8 2 4 6" xfId="45917"/>
    <cellStyle name="Итог 8 2 4 7" xfId="45918"/>
    <cellStyle name="Итог 8 2 4 8" xfId="45919"/>
    <cellStyle name="Итог 8 2 5" xfId="45920"/>
    <cellStyle name="Итог 8 2 6" xfId="45921"/>
    <cellStyle name="Итог 8 2 7" xfId="45922"/>
    <cellStyle name="Итог 8 2 8" xfId="45923"/>
    <cellStyle name="Итог 8 2 9" xfId="45924"/>
    <cellStyle name="Итог 8 3" xfId="45925"/>
    <cellStyle name="Итог 8 3 2" xfId="45926"/>
    <cellStyle name="Итог 8 3 3" xfId="45927"/>
    <cellStyle name="Итог 8 3 4" xfId="45928"/>
    <cellStyle name="Итог 8 3 5" xfId="45929"/>
    <cellStyle name="Итог 8 3 6" xfId="45930"/>
    <cellStyle name="Итог 8 3 7" xfId="45931"/>
    <cellStyle name="Итог 8 3 8" xfId="45932"/>
    <cellStyle name="Итог 8 4" xfId="45933"/>
    <cellStyle name="Итог 8 4 2" xfId="45934"/>
    <cellStyle name="Итог 8 4 3" xfId="45935"/>
    <cellStyle name="Итог 8 4 4" xfId="45936"/>
    <cellStyle name="Итог 8 4 5" xfId="45937"/>
    <cellStyle name="Итог 8 4 6" xfId="45938"/>
    <cellStyle name="Итог 8 4 7" xfId="45939"/>
    <cellStyle name="Итог 8 4 8" xfId="45940"/>
    <cellStyle name="Итог 8 5" xfId="45941"/>
    <cellStyle name="Итог 8 5 2" xfId="45942"/>
    <cellStyle name="Итог 8 5 3" xfId="45943"/>
    <cellStyle name="Итог 8 5 4" xfId="45944"/>
    <cellStyle name="Итог 8 5 5" xfId="45945"/>
    <cellStyle name="Итог 8 5 6" xfId="45946"/>
    <cellStyle name="Итог 8 5 7" xfId="45947"/>
    <cellStyle name="Итог 8 5 8" xfId="45948"/>
    <cellStyle name="Итог 8 6" xfId="45949"/>
    <cellStyle name="Итог 8 7" xfId="45950"/>
    <cellStyle name="Итог 8 8" xfId="45951"/>
    <cellStyle name="Итог 8 9" xfId="45952"/>
    <cellStyle name="Итог 8_46EE.2011(v1.0)" xfId="45953"/>
    <cellStyle name="Итог 9" xfId="45954"/>
    <cellStyle name="Итог 9 10" xfId="45955"/>
    <cellStyle name="Итог 9 11" xfId="45956"/>
    <cellStyle name="Итог 9 12" xfId="45957"/>
    <cellStyle name="Итог 9 13" xfId="45958"/>
    <cellStyle name="Итог 9 14" xfId="45959"/>
    <cellStyle name="Итог 9 15" xfId="45960"/>
    <cellStyle name="Итог 9 16" xfId="45961"/>
    <cellStyle name="Итог 9 2" xfId="45962"/>
    <cellStyle name="Итог 9 2 10" xfId="45963"/>
    <cellStyle name="Итог 9 2 11" xfId="45964"/>
    <cellStyle name="Итог 9 2 12" xfId="45965"/>
    <cellStyle name="Итог 9 2 13" xfId="45966"/>
    <cellStyle name="Итог 9 2 14" xfId="45967"/>
    <cellStyle name="Итог 9 2 15" xfId="45968"/>
    <cellStyle name="Итог 9 2 2" xfId="45969"/>
    <cellStyle name="Итог 9 2 2 2" xfId="45970"/>
    <cellStyle name="Итог 9 2 2 3" xfId="45971"/>
    <cellStyle name="Итог 9 2 2 4" xfId="45972"/>
    <cellStyle name="Итог 9 2 2 5" xfId="45973"/>
    <cellStyle name="Итог 9 2 2 6" xfId="45974"/>
    <cellStyle name="Итог 9 2 2 7" xfId="45975"/>
    <cellStyle name="Итог 9 2 2 8" xfId="45976"/>
    <cellStyle name="Итог 9 2 3" xfId="45977"/>
    <cellStyle name="Итог 9 2 3 2" xfId="45978"/>
    <cellStyle name="Итог 9 2 3 3" xfId="45979"/>
    <cellStyle name="Итог 9 2 3 4" xfId="45980"/>
    <cellStyle name="Итог 9 2 3 5" xfId="45981"/>
    <cellStyle name="Итог 9 2 3 6" xfId="45982"/>
    <cellStyle name="Итог 9 2 3 7" xfId="45983"/>
    <cellStyle name="Итог 9 2 3 8" xfId="45984"/>
    <cellStyle name="Итог 9 2 4" xfId="45985"/>
    <cellStyle name="Итог 9 2 4 2" xfId="45986"/>
    <cellStyle name="Итог 9 2 4 3" xfId="45987"/>
    <cellStyle name="Итог 9 2 4 4" xfId="45988"/>
    <cellStyle name="Итог 9 2 4 5" xfId="45989"/>
    <cellStyle name="Итог 9 2 4 6" xfId="45990"/>
    <cellStyle name="Итог 9 2 4 7" xfId="45991"/>
    <cellStyle name="Итог 9 2 4 8" xfId="45992"/>
    <cellStyle name="Итог 9 2 5" xfId="45993"/>
    <cellStyle name="Итог 9 2 6" xfId="45994"/>
    <cellStyle name="Итог 9 2 7" xfId="45995"/>
    <cellStyle name="Итог 9 2 8" xfId="45996"/>
    <cellStyle name="Итог 9 2 9" xfId="45997"/>
    <cellStyle name="Итог 9 3" xfId="45998"/>
    <cellStyle name="Итог 9 3 2" xfId="45999"/>
    <cellStyle name="Итог 9 3 3" xfId="46000"/>
    <cellStyle name="Итог 9 3 4" xfId="46001"/>
    <cellStyle name="Итог 9 3 5" xfId="46002"/>
    <cellStyle name="Итог 9 3 6" xfId="46003"/>
    <cellStyle name="Итог 9 3 7" xfId="46004"/>
    <cellStyle name="Итог 9 3 8" xfId="46005"/>
    <cellStyle name="Итог 9 4" xfId="46006"/>
    <cellStyle name="Итог 9 4 2" xfId="46007"/>
    <cellStyle name="Итог 9 4 3" xfId="46008"/>
    <cellStyle name="Итог 9 4 4" xfId="46009"/>
    <cellStyle name="Итог 9 4 5" xfId="46010"/>
    <cellStyle name="Итог 9 4 6" xfId="46011"/>
    <cellStyle name="Итог 9 4 7" xfId="46012"/>
    <cellStyle name="Итог 9 4 8" xfId="46013"/>
    <cellStyle name="Итог 9 5" xfId="46014"/>
    <cellStyle name="Итог 9 5 2" xfId="46015"/>
    <cellStyle name="Итог 9 5 3" xfId="46016"/>
    <cellStyle name="Итог 9 5 4" xfId="46017"/>
    <cellStyle name="Итог 9 5 5" xfId="46018"/>
    <cellStyle name="Итог 9 5 6" xfId="46019"/>
    <cellStyle name="Итог 9 5 7" xfId="46020"/>
    <cellStyle name="Итог 9 5 8" xfId="46021"/>
    <cellStyle name="Итог 9 6" xfId="46022"/>
    <cellStyle name="Итог 9 7" xfId="46023"/>
    <cellStyle name="Итог 9 8" xfId="46024"/>
    <cellStyle name="Итог 9 9" xfId="46025"/>
    <cellStyle name="Итог 9_46EE.2011(v1.0)" xfId="46026"/>
    <cellStyle name="Итого" xfId="46027"/>
    <cellStyle name="Итого 10" xfId="46028"/>
    <cellStyle name="Итого 10 2" xfId="46029"/>
    <cellStyle name="Итого 10 3" xfId="46030"/>
    <cellStyle name="Итого 10 4" xfId="46031"/>
    <cellStyle name="Итого 10 5" xfId="46032"/>
    <cellStyle name="Итого 10 6" xfId="46033"/>
    <cellStyle name="Итого 11" xfId="46034"/>
    <cellStyle name="Итого 12" xfId="46035"/>
    <cellStyle name="Итого 13" xfId="46036"/>
    <cellStyle name="Итого 14" xfId="46037"/>
    <cellStyle name="Итого 15" xfId="46038"/>
    <cellStyle name="Итого 16" xfId="46039"/>
    <cellStyle name="Итого 17" xfId="46040"/>
    <cellStyle name="Итого 2" xfId="46041"/>
    <cellStyle name="Итого 2 10" xfId="46042"/>
    <cellStyle name="Итого 2 11" xfId="46043"/>
    <cellStyle name="Итого 2 12" xfId="46044"/>
    <cellStyle name="Итого 2 13" xfId="46045"/>
    <cellStyle name="Итого 2 14" xfId="46046"/>
    <cellStyle name="Итого 2 15" xfId="46047"/>
    <cellStyle name="Итого 2 16" xfId="46048"/>
    <cellStyle name="Итого 2 2" xfId="46049"/>
    <cellStyle name="Итого 2 2 10" xfId="46050"/>
    <cellStyle name="Итого 2 2 11" xfId="46051"/>
    <cellStyle name="Итого 2 2 12" xfId="46052"/>
    <cellStyle name="Итого 2 2 13" xfId="46053"/>
    <cellStyle name="Итого 2 2 14" xfId="46054"/>
    <cellStyle name="Итого 2 2 2" xfId="46055"/>
    <cellStyle name="Итого 2 2 2 10" xfId="46056"/>
    <cellStyle name="Итого 2 2 2 2" xfId="46057"/>
    <cellStyle name="Итого 2 2 2 2 2" xfId="46058"/>
    <cellStyle name="Итого 2 2 2 2 3" xfId="46059"/>
    <cellStyle name="Итого 2 2 2 2 4" xfId="46060"/>
    <cellStyle name="Итого 2 2 2 2 5" xfId="46061"/>
    <cellStyle name="Итого 2 2 2 2 6" xfId="46062"/>
    <cellStyle name="Итого 2 2 2 3" xfId="46063"/>
    <cellStyle name="Итого 2 2 2 4" xfId="46064"/>
    <cellStyle name="Итого 2 2 2 5" xfId="46065"/>
    <cellStyle name="Итого 2 2 2 6" xfId="46066"/>
    <cellStyle name="Итого 2 2 2 7" xfId="46067"/>
    <cellStyle name="Итого 2 2 2 8" xfId="46068"/>
    <cellStyle name="Итого 2 2 2 9" xfId="46069"/>
    <cellStyle name="Итого 2 2 3" xfId="46070"/>
    <cellStyle name="Итого 2 2 3 10" xfId="46071"/>
    <cellStyle name="Итого 2 2 3 2" xfId="46072"/>
    <cellStyle name="Итого 2 2 3 3" xfId="46073"/>
    <cellStyle name="Итого 2 2 3 4" xfId="46074"/>
    <cellStyle name="Итого 2 2 3 5" xfId="46075"/>
    <cellStyle name="Итого 2 2 3 6" xfId="46076"/>
    <cellStyle name="Итого 2 2 3 7" xfId="46077"/>
    <cellStyle name="Итого 2 2 3 8" xfId="46078"/>
    <cellStyle name="Итого 2 2 3 9" xfId="46079"/>
    <cellStyle name="Итого 2 2 4" xfId="46080"/>
    <cellStyle name="Итого 2 2 4 2" xfId="46081"/>
    <cellStyle name="Итого 2 2 4 3" xfId="46082"/>
    <cellStyle name="Итого 2 2 4 4" xfId="46083"/>
    <cellStyle name="Итого 2 2 4 5" xfId="46084"/>
    <cellStyle name="Итого 2 2 4 6" xfId="46085"/>
    <cellStyle name="Итого 2 2 4 7" xfId="46086"/>
    <cellStyle name="Итого 2 2 4 8" xfId="46087"/>
    <cellStyle name="Итого 2 2 5" xfId="46088"/>
    <cellStyle name="Итого 2 2 6" xfId="46089"/>
    <cellStyle name="Итого 2 2 7" xfId="46090"/>
    <cellStyle name="Итого 2 2 8" xfId="46091"/>
    <cellStyle name="Итого 2 2 9" xfId="46092"/>
    <cellStyle name="Итого 2 3" xfId="46093"/>
    <cellStyle name="Итого 2 3 10" xfId="46094"/>
    <cellStyle name="Итого 2 3 11" xfId="46095"/>
    <cellStyle name="Итого 2 3 12" xfId="46096"/>
    <cellStyle name="Итого 2 3 13" xfId="46097"/>
    <cellStyle name="Итого 2 3 14" xfId="46098"/>
    <cellStyle name="Итого 2 3 2" xfId="46099"/>
    <cellStyle name="Итого 2 3 2 2" xfId="46100"/>
    <cellStyle name="Итого 2 3 2 3" xfId="46101"/>
    <cellStyle name="Итого 2 3 2 4" xfId="46102"/>
    <cellStyle name="Итого 2 3 2 5" xfId="46103"/>
    <cellStyle name="Итого 2 3 2 6" xfId="46104"/>
    <cellStyle name="Итого 2 3 2 7" xfId="46105"/>
    <cellStyle name="Итого 2 3 2 8" xfId="46106"/>
    <cellStyle name="Итого 2 3 3" xfId="46107"/>
    <cellStyle name="Итого 2 3 3 2" xfId="46108"/>
    <cellStyle name="Итого 2 3 3 3" xfId="46109"/>
    <cellStyle name="Итого 2 3 3 4" xfId="46110"/>
    <cellStyle name="Итого 2 3 3 5" xfId="46111"/>
    <cellStyle name="Итого 2 3 3 6" xfId="46112"/>
    <cellStyle name="Итого 2 3 3 7" xfId="46113"/>
    <cellStyle name="Итого 2 3 3 8" xfId="46114"/>
    <cellStyle name="Итого 2 3 4" xfId="46115"/>
    <cellStyle name="Итого 2 3 4 2" xfId="46116"/>
    <cellStyle name="Итого 2 3 4 3" xfId="46117"/>
    <cellStyle name="Итого 2 3 4 4" xfId="46118"/>
    <cellStyle name="Итого 2 3 4 5" xfId="46119"/>
    <cellStyle name="Итого 2 3 4 6" xfId="46120"/>
    <cellStyle name="Итого 2 3 4 7" xfId="46121"/>
    <cellStyle name="Итого 2 3 4 8" xfId="46122"/>
    <cellStyle name="Итого 2 3 5" xfId="46123"/>
    <cellStyle name="Итого 2 3 6" xfId="46124"/>
    <cellStyle name="Итого 2 3 7" xfId="46125"/>
    <cellStyle name="Итого 2 3 8" xfId="46126"/>
    <cellStyle name="Итого 2 3 9" xfId="46127"/>
    <cellStyle name="Итого 2 4" xfId="46128"/>
    <cellStyle name="Итого 2 4 2" xfId="46129"/>
    <cellStyle name="Итого 2 4 3" xfId="46130"/>
    <cellStyle name="Итого 2 4 4" xfId="46131"/>
    <cellStyle name="Итого 2 4 5" xfId="46132"/>
    <cellStyle name="Итого 2 4 6" xfId="46133"/>
    <cellStyle name="Итого 2 4 7" xfId="46134"/>
    <cellStyle name="Итого 2 4 8" xfId="46135"/>
    <cellStyle name="Итого 2 5" xfId="46136"/>
    <cellStyle name="Итого 2 5 2" xfId="46137"/>
    <cellStyle name="Итого 2 5 3" xfId="46138"/>
    <cellStyle name="Итого 2 5 4" xfId="46139"/>
    <cellStyle name="Итого 2 5 5" xfId="46140"/>
    <cellStyle name="Итого 2 5 6" xfId="46141"/>
    <cellStyle name="Итого 2 5 7" xfId="46142"/>
    <cellStyle name="Итого 2 5 8" xfId="46143"/>
    <cellStyle name="Итого 2 6" xfId="46144"/>
    <cellStyle name="Итого 2 6 2" xfId="46145"/>
    <cellStyle name="Итого 2 6 3" xfId="46146"/>
    <cellStyle name="Итого 2 6 4" xfId="46147"/>
    <cellStyle name="Итого 2 6 5" xfId="46148"/>
    <cellStyle name="Итого 2 6 6" xfId="46149"/>
    <cellStyle name="Итого 2 6 7" xfId="46150"/>
    <cellStyle name="Итого 2 6 8" xfId="46151"/>
    <cellStyle name="Итого 2 7" xfId="46152"/>
    <cellStyle name="Итого 2 8" xfId="46153"/>
    <cellStyle name="Итого 2 9" xfId="46154"/>
    <cellStyle name="Итого 3" xfId="46155"/>
    <cellStyle name="Итого 3 10" xfId="46156"/>
    <cellStyle name="Итого 3 11" xfId="46157"/>
    <cellStyle name="Итого 3 12" xfId="46158"/>
    <cellStyle name="Итого 3 13" xfId="46159"/>
    <cellStyle name="Итого 3 14" xfId="46160"/>
    <cellStyle name="Итого 3 15" xfId="46161"/>
    <cellStyle name="Итого 3 16" xfId="46162"/>
    <cellStyle name="Итого 3 2" xfId="46163"/>
    <cellStyle name="Итого 3 2 10" xfId="46164"/>
    <cellStyle name="Итого 3 2 11" xfId="46165"/>
    <cellStyle name="Итого 3 2 12" xfId="46166"/>
    <cellStyle name="Итого 3 2 13" xfId="46167"/>
    <cellStyle name="Итого 3 2 14" xfId="46168"/>
    <cellStyle name="Итого 3 2 2" xfId="46169"/>
    <cellStyle name="Итого 3 2 2 2" xfId="46170"/>
    <cellStyle name="Итого 3 2 2 3" xfId="46171"/>
    <cellStyle name="Итого 3 2 2 4" xfId="46172"/>
    <cellStyle name="Итого 3 2 2 5" xfId="46173"/>
    <cellStyle name="Итого 3 2 2 6" xfId="46174"/>
    <cellStyle name="Итого 3 2 2 7" xfId="46175"/>
    <cellStyle name="Итого 3 2 2 8" xfId="46176"/>
    <cellStyle name="Итого 3 2 3" xfId="46177"/>
    <cellStyle name="Итого 3 2 3 2" xfId="46178"/>
    <cellStyle name="Итого 3 2 3 3" xfId="46179"/>
    <cellStyle name="Итого 3 2 3 4" xfId="46180"/>
    <cellStyle name="Итого 3 2 3 5" xfId="46181"/>
    <cellStyle name="Итого 3 2 3 6" xfId="46182"/>
    <cellStyle name="Итого 3 2 3 7" xfId="46183"/>
    <cellStyle name="Итого 3 2 3 8" xfId="46184"/>
    <cellStyle name="Итого 3 2 4" xfId="46185"/>
    <cellStyle name="Итого 3 2 4 2" xfId="46186"/>
    <cellStyle name="Итого 3 2 4 3" xfId="46187"/>
    <cellStyle name="Итого 3 2 4 4" xfId="46188"/>
    <cellStyle name="Итого 3 2 4 5" xfId="46189"/>
    <cellStyle name="Итого 3 2 4 6" xfId="46190"/>
    <cellStyle name="Итого 3 2 4 7" xfId="46191"/>
    <cellStyle name="Итого 3 2 4 8" xfId="46192"/>
    <cellStyle name="Итого 3 2 5" xfId="46193"/>
    <cellStyle name="Итого 3 2 6" xfId="46194"/>
    <cellStyle name="Итого 3 2 7" xfId="46195"/>
    <cellStyle name="Итого 3 2 8" xfId="46196"/>
    <cellStyle name="Итого 3 2 9" xfId="46197"/>
    <cellStyle name="Итого 3 3" xfId="46198"/>
    <cellStyle name="Итого 3 3 10" xfId="46199"/>
    <cellStyle name="Итого 3 3 11" xfId="46200"/>
    <cellStyle name="Итого 3 3 12" xfId="46201"/>
    <cellStyle name="Итого 3 3 2" xfId="46202"/>
    <cellStyle name="Итого 3 3 2 2" xfId="46203"/>
    <cellStyle name="Итого 3 3 2 3" xfId="46204"/>
    <cellStyle name="Итого 3 3 2 4" xfId="46205"/>
    <cellStyle name="Итого 3 3 2 5" xfId="46206"/>
    <cellStyle name="Итого 3 3 2 6" xfId="46207"/>
    <cellStyle name="Итого 3 3 2 7" xfId="46208"/>
    <cellStyle name="Итого 3 3 2 8" xfId="46209"/>
    <cellStyle name="Итого 3 3 3" xfId="46210"/>
    <cellStyle name="Итого 3 3 3 2" xfId="46211"/>
    <cellStyle name="Итого 3 3 3 3" xfId="46212"/>
    <cellStyle name="Итого 3 3 3 4" xfId="46213"/>
    <cellStyle name="Итого 3 3 3 5" xfId="46214"/>
    <cellStyle name="Итого 3 3 3 6" xfId="46215"/>
    <cellStyle name="Итого 3 3 3 7" xfId="46216"/>
    <cellStyle name="Итого 3 3 3 8" xfId="46217"/>
    <cellStyle name="Итого 3 3 4" xfId="46218"/>
    <cellStyle name="Итого 3 3 4 2" xfId="46219"/>
    <cellStyle name="Итого 3 3 4 3" xfId="46220"/>
    <cellStyle name="Итого 3 3 4 4" xfId="46221"/>
    <cellStyle name="Итого 3 3 4 5" xfId="46222"/>
    <cellStyle name="Итого 3 3 4 6" xfId="46223"/>
    <cellStyle name="Итого 3 3 4 7" xfId="46224"/>
    <cellStyle name="Итого 3 3 4 8" xfId="46225"/>
    <cellStyle name="Итого 3 3 5" xfId="46226"/>
    <cellStyle name="Итого 3 3 6" xfId="46227"/>
    <cellStyle name="Итого 3 3 7" xfId="46228"/>
    <cellStyle name="Итого 3 3 8" xfId="46229"/>
    <cellStyle name="Итого 3 3 9" xfId="46230"/>
    <cellStyle name="Итого 3 4" xfId="46231"/>
    <cellStyle name="Итого 3 4 2" xfId="46232"/>
    <cellStyle name="Итого 3 4 3" xfId="46233"/>
    <cellStyle name="Итого 3 4 4" xfId="46234"/>
    <cellStyle name="Итого 3 4 5" xfId="46235"/>
    <cellStyle name="Итого 3 4 6" xfId="46236"/>
    <cellStyle name="Итого 3 4 7" xfId="46237"/>
    <cellStyle name="Итого 3 4 8" xfId="46238"/>
    <cellStyle name="Итого 3 5" xfId="46239"/>
    <cellStyle name="Итого 3 5 2" xfId="46240"/>
    <cellStyle name="Итого 3 5 3" xfId="46241"/>
    <cellStyle name="Итого 3 5 4" xfId="46242"/>
    <cellStyle name="Итого 3 5 5" xfId="46243"/>
    <cellStyle name="Итого 3 5 6" xfId="46244"/>
    <cellStyle name="Итого 3 5 7" xfId="46245"/>
    <cellStyle name="Итого 3 5 8" xfId="46246"/>
    <cellStyle name="Итого 3 6" xfId="46247"/>
    <cellStyle name="Итого 3 6 2" xfId="46248"/>
    <cellStyle name="Итого 3 6 3" xfId="46249"/>
    <cellStyle name="Итого 3 6 4" xfId="46250"/>
    <cellStyle name="Итого 3 6 5" xfId="46251"/>
    <cellStyle name="Итого 3 6 6" xfId="46252"/>
    <cellStyle name="Итого 3 6 7" xfId="46253"/>
    <cellStyle name="Итого 3 6 8" xfId="46254"/>
    <cellStyle name="Итого 3 7" xfId="46255"/>
    <cellStyle name="Итого 3 8" xfId="46256"/>
    <cellStyle name="Итого 3 9" xfId="46257"/>
    <cellStyle name="Итого 4" xfId="46258"/>
    <cellStyle name="Итого 4 10" xfId="46259"/>
    <cellStyle name="Итого 4 11" xfId="46260"/>
    <cellStyle name="Итого 4 12" xfId="46261"/>
    <cellStyle name="Итого 4 13" xfId="46262"/>
    <cellStyle name="Итого 4 14" xfId="46263"/>
    <cellStyle name="Итого 4 2" xfId="46264"/>
    <cellStyle name="Итого 4 2 10" xfId="46265"/>
    <cellStyle name="Итого 4 2 2" xfId="46266"/>
    <cellStyle name="Итого 4 2 3" xfId="46267"/>
    <cellStyle name="Итого 4 2 4" xfId="46268"/>
    <cellStyle name="Итого 4 2 5" xfId="46269"/>
    <cellStyle name="Итого 4 2 6" xfId="46270"/>
    <cellStyle name="Итого 4 2 7" xfId="46271"/>
    <cellStyle name="Итого 4 2 8" xfId="46272"/>
    <cellStyle name="Итого 4 2 9" xfId="46273"/>
    <cellStyle name="Итого 4 3" xfId="46274"/>
    <cellStyle name="Итого 4 3 2" xfId="46275"/>
    <cellStyle name="Итого 4 3 3" xfId="46276"/>
    <cellStyle name="Итого 4 3 4" xfId="46277"/>
    <cellStyle name="Итого 4 3 5" xfId="46278"/>
    <cellStyle name="Итого 4 3 6" xfId="46279"/>
    <cellStyle name="Итого 4 3 7" xfId="46280"/>
    <cellStyle name="Итого 4 3 8" xfId="46281"/>
    <cellStyle name="Итого 4 4" xfId="46282"/>
    <cellStyle name="Итого 4 4 2" xfId="46283"/>
    <cellStyle name="Итого 4 4 3" xfId="46284"/>
    <cellStyle name="Итого 4 4 4" xfId="46285"/>
    <cellStyle name="Итого 4 4 5" xfId="46286"/>
    <cellStyle name="Итого 4 4 6" xfId="46287"/>
    <cellStyle name="Итого 4 4 7" xfId="46288"/>
    <cellStyle name="Итого 4 4 8" xfId="46289"/>
    <cellStyle name="Итого 4 5" xfId="46290"/>
    <cellStyle name="Итого 4 6" xfId="46291"/>
    <cellStyle name="Итого 4 7" xfId="46292"/>
    <cellStyle name="Итого 4 8" xfId="46293"/>
    <cellStyle name="Итого 4 9" xfId="46294"/>
    <cellStyle name="Итого 5" xfId="46295"/>
    <cellStyle name="Итого 5 10" xfId="46296"/>
    <cellStyle name="Итого 5 11" xfId="46297"/>
    <cellStyle name="Итого 5 12" xfId="46298"/>
    <cellStyle name="Итого 5 13" xfId="46299"/>
    <cellStyle name="Итого 5 14" xfId="46300"/>
    <cellStyle name="Итого 5 2" xfId="46301"/>
    <cellStyle name="Итого 5 2 10" xfId="46302"/>
    <cellStyle name="Итого 5 2 2" xfId="46303"/>
    <cellStyle name="Итого 5 2 3" xfId="46304"/>
    <cellStyle name="Итого 5 2 4" xfId="46305"/>
    <cellStyle name="Итого 5 2 5" xfId="46306"/>
    <cellStyle name="Итого 5 2 6" xfId="46307"/>
    <cellStyle name="Итого 5 2 7" xfId="46308"/>
    <cellStyle name="Итого 5 2 8" xfId="46309"/>
    <cellStyle name="Итого 5 2 9" xfId="46310"/>
    <cellStyle name="Итого 5 3" xfId="46311"/>
    <cellStyle name="Итого 5 3 2" xfId="46312"/>
    <cellStyle name="Итого 5 3 3" xfId="46313"/>
    <cellStyle name="Итого 5 3 4" xfId="46314"/>
    <cellStyle name="Итого 5 3 5" xfId="46315"/>
    <cellStyle name="Итого 5 3 6" xfId="46316"/>
    <cellStyle name="Итого 5 3 7" xfId="46317"/>
    <cellStyle name="Итого 5 3 8" xfId="46318"/>
    <cellStyle name="Итого 5 4" xfId="46319"/>
    <cellStyle name="Итого 5 4 2" xfId="46320"/>
    <cellStyle name="Итого 5 4 3" xfId="46321"/>
    <cellStyle name="Итого 5 4 4" xfId="46322"/>
    <cellStyle name="Итого 5 4 5" xfId="46323"/>
    <cellStyle name="Итого 5 4 6" xfId="46324"/>
    <cellStyle name="Итого 5 4 7" xfId="46325"/>
    <cellStyle name="Итого 5 4 8" xfId="46326"/>
    <cellStyle name="Итого 5 5" xfId="46327"/>
    <cellStyle name="Итого 5 6" xfId="46328"/>
    <cellStyle name="Итого 5 7" xfId="46329"/>
    <cellStyle name="Итого 5 8" xfId="46330"/>
    <cellStyle name="Итого 5 9" xfId="46331"/>
    <cellStyle name="Итого 6" xfId="46332"/>
    <cellStyle name="Итого 6 10" xfId="46333"/>
    <cellStyle name="Итого 6 2" xfId="46334"/>
    <cellStyle name="Итого 6 2 2" xfId="46335"/>
    <cellStyle name="Итого 6 2 2 2" xfId="46336"/>
    <cellStyle name="Итого 6 2 2 3" xfId="46337"/>
    <cellStyle name="Итого 6 2 2 4" xfId="46338"/>
    <cellStyle name="Итого 6 2 2 5" xfId="46339"/>
    <cellStyle name="Итого 6 2 2 6" xfId="46340"/>
    <cellStyle name="Итого 6 2 3" xfId="46341"/>
    <cellStyle name="Итого 6 2 4" xfId="46342"/>
    <cellStyle name="Итого 6 3" xfId="46343"/>
    <cellStyle name="Итого 6 3 2" xfId="46344"/>
    <cellStyle name="Итого 6 3 3" xfId="46345"/>
    <cellStyle name="Итого 6 3 4" xfId="46346"/>
    <cellStyle name="Итого 6 3 5" xfId="46347"/>
    <cellStyle name="Итого 6 3 6" xfId="46348"/>
    <cellStyle name="Итого 6 4" xfId="46349"/>
    <cellStyle name="Итого 6 5" xfId="46350"/>
    <cellStyle name="Итого 6 6" xfId="46351"/>
    <cellStyle name="Итого 6 7" xfId="46352"/>
    <cellStyle name="Итого 6 8" xfId="46353"/>
    <cellStyle name="Итого 6 9" xfId="46354"/>
    <cellStyle name="Итого 7" xfId="46355"/>
    <cellStyle name="Итого 7 10" xfId="46356"/>
    <cellStyle name="Итого 7 2" xfId="46357"/>
    <cellStyle name="Итого 7 2 2" xfId="46358"/>
    <cellStyle name="Итого 7 2 3" xfId="46359"/>
    <cellStyle name="Итого 7 2 4" xfId="46360"/>
    <cellStyle name="Итого 7 2 5" xfId="46361"/>
    <cellStyle name="Итого 7 2 6" xfId="46362"/>
    <cellStyle name="Итого 7 3" xfId="46363"/>
    <cellStyle name="Итого 7 4" xfId="46364"/>
    <cellStyle name="Итого 7 5" xfId="46365"/>
    <cellStyle name="Итого 7 6" xfId="46366"/>
    <cellStyle name="Итого 7 7" xfId="46367"/>
    <cellStyle name="Итого 7 8" xfId="46368"/>
    <cellStyle name="Итого 7 9" xfId="46369"/>
    <cellStyle name="Итого 8" xfId="46370"/>
    <cellStyle name="Итого 8 10" xfId="46371"/>
    <cellStyle name="Итого 8 2" xfId="46372"/>
    <cellStyle name="Итого 8 2 2" xfId="46373"/>
    <cellStyle name="Итого 8 2 3" xfId="46374"/>
    <cellStyle name="Итого 8 2 4" xfId="46375"/>
    <cellStyle name="Итого 8 2 5" xfId="46376"/>
    <cellStyle name="Итого 8 2 6" xfId="46377"/>
    <cellStyle name="Итого 8 3" xfId="46378"/>
    <cellStyle name="Итого 8 4" xfId="46379"/>
    <cellStyle name="Итого 8 5" xfId="46380"/>
    <cellStyle name="Итого 8 6" xfId="46381"/>
    <cellStyle name="Итого 8 7" xfId="46382"/>
    <cellStyle name="Итого 8 8" xfId="46383"/>
    <cellStyle name="Итого 8 9" xfId="46384"/>
    <cellStyle name="Итого 9" xfId="46385"/>
    <cellStyle name="Итого 9 2" xfId="46386"/>
    <cellStyle name="Итого 9 2 2" xfId="46387"/>
    <cellStyle name="Итого 9 2 3" xfId="46388"/>
    <cellStyle name="Итого 9 2 4" xfId="46389"/>
    <cellStyle name="Итого 9 2 5" xfId="46390"/>
    <cellStyle name="Итого 9 2 6" xfId="46391"/>
    <cellStyle name="Итого 9 3" xfId="46392"/>
    <cellStyle name="Итого 9 4" xfId="46393"/>
    <cellStyle name="ИТОГОВЫЙ" xfId="46394"/>
    <cellStyle name="ИТОГОВЫЙ 10" xfId="46395"/>
    <cellStyle name="ИТОГОВЫЙ 10 2" xfId="46396"/>
    <cellStyle name="ИТОГОВЫЙ 10 3" xfId="46397"/>
    <cellStyle name="ИТОГОВЫЙ 10 4" xfId="46398"/>
    <cellStyle name="ИТОГОВЫЙ 10 5" xfId="46399"/>
    <cellStyle name="ИТОГОВЫЙ 11" xfId="46400"/>
    <cellStyle name="ИТОГОВЫЙ 11 2" xfId="46401"/>
    <cellStyle name="ИТОГОВЫЙ 11 3" xfId="46402"/>
    <cellStyle name="ИТОГОВЫЙ 11 4" xfId="46403"/>
    <cellStyle name="ИТОГОВЫЙ 11 5" xfId="46404"/>
    <cellStyle name="ИТОГОВЫЙ 12" xfId="46405"/>
    <cellStyle name="ИТОГОВЫЙ 12 2" xfId="46406"/>
    <cellStyle name="ИТОГОВЫЙ 12 3" xfId="46407"/>
    <cellStyle name="ИТОГОВЫЙ 12 4" xfId="46408"/>
    <cellStyle name="ИТОГОВЫЙ 12 5" xfId="46409"/>
    <cellStyle name="ИТОГОВЫЙ 13" xfId="46410"/>
    <cellStyle name="ИТОГОВЫЙ 14" xfId="46411"/>
    <cellStyle name="ИТОГОВЫЙ 15" xfId="46412"/>
    <cellStyle name="ИТОГОВЫЙ 16" xfId="46413"/>
    <cellStyle name="ИТОГОВЫЙ 17" xfId="46414"/>
    <cellStyle name="ИТОГОВЫЙ 2" xfId="46415"/>
    <cellStyle name="ИТОГОВЫЙ 2 2" xfId="46416"/>
    <cellStyle name="ИТОГОВЫЙ 2 2 2" xfId="46417"/>
    <cellStyle name="ИТОГОВЫЙ 2 2 3" xfId="46418"/>
    <cellStyle name="ИТОГОВЫЙ 2 2 4" xfId="46419"/>
    <cellStyle name="ИТОГОВЫЙ 2 2 5" xfId="46420"/>
    <cellStyle name="ИТОГОВЫЙ 2 3" xfId="46421"/>
    <cellStyle name="ИТОГОВЫЙ 2 3 2" xfId="46422"/>
    <cellStyle name="ИТОГОВЫЙ 2 3 3" xfId="46423"/>
    <cellStyle name="ИТОГОВЫЙ 2 3 4" xfId="46424"/>
    <cellStyle name="ИТОГОВЫЙ 2 3 5" xfId="46425"/>
    <cellStyle name="ИТОГОВЫЙ 2 4" xfId="46426"/>
    <cellStyle name="ИТОГОВЫЙ 2 4 2" xfId="46427"/>
    <cellStyle name="ИТОГОВЫЙ 2 4 3" xfId="46428"/>
    <cellStyle name="ИТОГОВЫЙ 2 4 4" xfId="46429"/>
    <cellStyle name="ИТОГОВЫЙ 2 4 5" xfId="46430"/>
    <cellStyle name="ИТОГОВЫЙ 2 5" xfId="46431"/>
    <cellStyle name="ИТОГОВЫЙ 2 6" xfId="46432"/>
    <cellStyle name="ИТОГОВЫЙ 2 7" xfId="46433"/>
    <cellStyle name="ИТОГОВЫЙ 2 8" xfId="46434"/>
    <cellStyle name="ИТОГОВЫЙ 2 9" xfId="46435"/>
    <cellStyle name="ИТОГОВЫЙ 3" xfId="46436"/>
    <cellStyle name="ИТОГОВЫЙ 3 2" xfId="46437"/>
    <cellStyle name="ИТОГОВЫЙ 3 2 2" xfId="46438"/>
    <cellStyle name="ИТОГОВЫЙ 3 2 3" xfId="46439"/>
    <cellStyle name="ИТОГОВЫЙ 3 2 4" xfId="46440"/>
    <cellStyle name="ИТОГОВЫЙ 3 2 5" xfId="46441"/>
    <cellStyle name="ИТОГОВЫЙ 3 3" xfId="46442"/>
    <cellStyle name="ИТОГОВЫЙ 3 3 2" xfId="46443"/>
    <cellStyle name="ИТОГОВЫЙ 3 3 3" xfId="46444"/>
    <cellStyle name="ИТОГОВЫЙ 3 3 4" xfId="46445"/>
    <cellStyle name="ИТОГОВЫЙ 3 3 5" xfId="46446"/>
    <cellStyle name="ИТОГОВЫЙ 3 4" xfId="46447"/>
    <cellStyle name="ИТОГОВЫЙ 3 4 2" xfId="46448"/>
    <cellStyle name="ИТОГОВЫЙ 3 4 3" xfId="46449"/>
    <cellStyle name="ИТОГОВЫЙ 3 4 4" xfId="46450"/>
    <cellStyle name="ИТОГОВЫЙ 3 4 5" xfId="46451"/>
    <cellStyle name="ИТОГОВЫЙ 3 5" xfId="46452"/>
    <cellStyle name="ИТОГОВЫЙ 3 6" xfId="46453"/>
    <cellStyle name="ИТОГОВЫЙ 3 7" xfId="46454"/>
    <cellStyle name="ИТОГОВЫЙ 3 8" xfId="46455"/>
    <cellStyle name="ИТОГОВЫЙ 3 9" xfId="46456"/>
    <cellStyle name="ИТОГОВЫЙ 4" xfId="46457"/>
    <cellStyle name="ИТОГОВЫЙ 4 2" xfId="46458"/>
    <cellStyle name="ИТОГОВЫЙ 4 2 2" xfId="46459"/>
    <cellStyle name="ИТОГОВЫЙ 4 2 3" xfId="46460"/>
    <cellStyle name="ИТОГОВЫЙ 4 2 4" xfId="46461"/>
    <cellStyle name="ИТОГОВЫЙ 4 2 5" xfId="46462"/>
    <cellStyle name="ИТОГОВЫЙ 4 3" xfId="46463"/>
    <cellStyle name="ИТОГОВЫЙ 4 3 2" xfId="46464"/>
    <cellStyle name="ИТОГОВЫЙ 4 3 3" xfId="46465"/>
    <cellStyle name="ИТОГОВЫЙ 4 3 4" xfId="46466"/>
    <cellStyle name="ИТОГОВЫЙ 4 3 5" xfId="46467"/>
    <cellStyle name="ИТОГОВЫЙ 4 4" xfId="46468"/>
    <cellStyle name="ИТОГОВЫЙ 4 4 2" xfId="46469"/>
    <cellStyle name="ИТОГОВЫЙ 4 4 3" xfId="46470"/>
    <cellStyle name="ИТОГОВЫЙ 4 4 4" xfId="46471"/>
    <cellStyle name="ИТОГОВЫЙ 4 4 5" xfId="46472"/>
    <cellStyle name="ИТОГОВЫЙ 4 5" xfId="46473"/>
    <cellStyle name="ИТОГОВЫЙ 4 6" xfId="46474"/>
    <cellStyle name="ИТОГОВЫЙ 4 7" xfId="46475"/>
    <cellStyle name="ИТОГОВЫЙ 4 8" xfId="46476"/>
    <cellStyle name="ИТОГОВЫЙ 4 9" xfId="46477"/>
    <cellStyle name="ИТОГОВЫЙ 5" xfId="46478"/>
    <cellStyle name="ИТОГОВЫЙ 5 2" xfId="46479"/>
    <cellStyle name="ИТОГОВЫЙ 5 2 2" xfId="46480"/>
    <cellStyle name="ИТОГОВЫЙ 5 2 3" xfId="46481"/>
    <cellStyle name="ИТОГОВЫЙ 5 2 4" xfId="46482"/>
    <cellStyle name="ИТОГОВЫЙ 5 2 5" xfId="46483"/>
    <cellStyle name="ИТОГОВЫЙ 5 3" xfId="46484"/>
    <cellStyle name="ИТОГОВЫЙ 5 3 2" xfId="46485"/>
    <cellStyle name="ИТОГОВЫЙ 5 3 3" xfId="46486"/>
    <cellStyle name="ИТОГОВЫЙ 5 3 4" xfId="46487"/>
    <cellStyle name="ИТОГОВЫЙ 5 3 5" xfId="46488"/>
    <cellStyle name="ИТОГОВЫЙ 5 4" xfId="46489"/>
    <cellStyle name="ИТОГОВЫЙ 5 4 2" xfId="46490"/>
    <cellStyle name="ИТОГОВЫЙ 5 4 3" xfId="46491"/>
    <cellStyle name="ИТОГОВЫЙ 5 4 4" xfId="46492"/>
    <cellStyle name="ИТОГОВЫЙ 5 4 5" xfId="46493"/>
    <cellStyle name="ИТОГОВЫЙ 5 5" xfId="46494"/>
    <cellStyle name="ИТОГОВЫЙ 5 6" xfId="46495"/>
    <cellStyle name="ИТОГОВЫЙ 5 7" xfId="46496"/>
    <cellStyle name="ИТОГОВЫЙ 5 8" xfId="46497"/>
    <cellStyle name="ИТОГОВЫЙ 5 9" xfId="46498"/>
    <cellStyle name="ИТОГОВЫЙ 6" xfId="46499"/>
    <cellStyle name="ИТОГОВЫЙ 6 2" xfId="46500"/>
    <cellStyle name="ИТОГОВЫЙ 6 2 2" xfId="46501"/>
    <cellStyle name="ИТОГОВЫЙ 6 2 3" xfId="46502"/>
    <cellStyle name="ИТОГОВЫЙ 6 2 4" xfId="46503"/>
    <cellStyle name="ИТОГОВЫЙ 6 2 5" xfId="46504"/>
    <cellStyle name="ИТОГОВЫЙ 6 3" xfId="46505"/>
    <cellStyle name="ИТОГОВЫЙ 6 3 2" xfId="46506"/>
    <cellStyle name="ИТОГОВЫЙ 6 3 3" xfId="46507"/>
    <cellStyle name="ИТОГОВЫЙ 6 3 4" xfId="46508"/>
    <cellStyle name="ИТОГОВЫЙ 6 3 5" xfId="46509"/>
    <cellStyle name="ИТОГОВЫЙ 6 4" xfId="46510"/>
    <cellStyle name="ИТОГОВЫЙ 6 4 2" xfId="46511"/>
    <cellStyle name="ИТОГОВЫЙ 6 4 3" xfId="46512"/>
    <cellStyle name="ИТОГОВЫЙ 6 4 4" xfId="46513"/>
    <cellStyle name="ИТОГОВЫЙ 6 4 5" xfId="46514"/>
    <cellStyle name="ИТОГОВЫЙ 6 5" xfId="46515"/>
    <cellStyle name="ИТОГОВЫЙ 6 6" xfId="46516"/>
    <cellStyle name="ИТОГОВЫЙ 6 7" xfId="46517"/>
    <cellStyle name="ИТОГОВЫЙ 6 8" xfId="46518"/>
    <cellStyle name="ИТОГОВЫЙ 6 9" xfId="46519"/>
    <cellStyle name="ИТОГОВЫЙ 7" xfId="46520"/>
    <cellStyle name="ИТОГОВЫЙ 7 2" xfId="46521"/>
    <cellStyle name="ИТОГОВЫЙ 7 2 2" xfId="46522"/>
    <cellStyle name="ИТОГОВЫЙ 7 2 3" xfId="46523"/>
    <cellStyle name="ИТОГОВЫЙ 7 2 4" xfId="46524"/>
    <cellStyle name="ИТОГОВЫЙ 7 2 5" xfId="46525"/>
    <cellStyle name="ИТОГОВЫЙ 7 3" xfId="46526"/>
    <cellStyle name="ИТОГОВЫЙ 7 3 2" xfId="46527"/>
    <cellStyle name="ИТОГОВЫЙ 7 3 3" xfId="46528"/>
    <cellStyle name="ИТОГОВЫЙ 7 3 4" xfId="46529"/>
    <cellStyle name="ИТОГОВЫЙ 7 3 5" xfId="46530"/>
    <cellStyle name="ИТОГОВЫЙ 7 4" xfId="46531"/>
    <cellStyle name="ИТОГОВЫЙ 7 4 2" xfId="46532"/>
    <cellStyle name="ИТОГОВЫЙ 7 4 3" xfId="46533"/>
    <cellStyle name="ИТОГОВЫЙ 7 4 4" xfId="46534"/>
    <cellStyle name="ИТОГОВЫЙ 7 4 5" xfId="46535"/>
    <cellStyle name="ИТОГОВЫЙ 7 5" xfId="46536"/>
    <cellStyle name="ИТОГОВЫЙ 7 6" xfId="46537"/>
    <cellStyle name="ИТОГОВЫЙ 7 7" xfId="46538"/>
    <cellStyle name="ИТОГОВЫЙ 7 8" xfId="46539"/>
    <cellStyle name="ИТОГОВЫЙ 7 9" xfId="46540"/>
    <cellStyle name="ИТОГОВЫЙ 8" xfId="46541"/>
    <cellStyle name="ИТОГОВЫЙ 8 2" xfId="46542"/>
    <cellStyle name="ИТОГОВЫЙ 8 2 2" xfId="46543"/>
    <cellStyle name="ИТОГОВЫЙ 8 2 3" xfId="46544"/>
    <cellStyle name="ИТОГОВЫЙ 8 2 4" xfId="46545"/>
    <cellStyle name="ИТОГОВЫЙ 8 2 5" xfId="46546"/>
    <cellStyle name="ИТОГОВЫЙ 8 3" xfId="46547"/>
    <cellStyle name="ИТОГОВЫЙ 8 3 2" xfId="46548"/>
    <cellStyle name="ИТОГОВЫЙ 8 3 3" xfId="46549"/>
    <cellStyle name="ИТОГОВЫЙ 8 3 4" xfId="46550"/>
    <cellStyle name="ИТОГОВЫЙ 8 3 5" xfId="46551"/>
    <cellStyle name="ИТОГОВЫЙ 8 4" xfId="46552"/>
    <cellStyle name="ИТОГОВЫЙ 8 4 2" xfId="46553"/>
    <cellStyle name="ИТОГОВЫЙ 8 4 3" xfId="46554"/>
    <cellStyle name="ИТОГОВЫЙ 8 4 4" xfId="46555"/>
    <cellStyle name="ИТОГОВЫЙ 8 4 5" xfId="46556"/>
    <cellStyle name="ИТОГОВЫЙ 8 5" xfId="46557"/>
    <cellStyle name="ИТОГОВЫЙ 8 6" xfId="46558"/>
    <cellStyle name="ИТОГОВЫЙ 8 7" xfId="46559"/>
    <cellStyle name="ИТОГОВЫЙ 8 8" xfId="46560"/>
    <cellStyle name="ИТОГОВЫЙ 8 9" xfId="46561"/>
    <cellStyle name="ИТОГОВЫЙ 9" xfId="46562"/>
    <cellStyle name="ИТОГОВЫЙ 9 2" xfId="46563"/>
    <cellStyle name="ИТОГОВЫЙ 9 2 2" xfId="46564"/>
    <cellStyle name="ИТОГОВЫЙ 9 2 3" xfId="46565"/>
    <cellStyle name="ИТОГОВЫЙ 9 2 4" xfId="46566"/>
    <cellStyle name="ИТОГОВЫЙ 9 2 5" xfId="46567"/>
    <cellStyle name="ИТОГОВЫЙ 9 3" xfId="46568"/>
    <cellStyle name="ИТОГОВЫЙ 9 3 2" xfId="46569"/>
    <cellStyle name="ИТОГОВЫЙ 9 3 3" xfId="46570"/>
    <cellStyle name="ИТОГОВЫЙ 9 3 4" xfId="46571"/>
    <cellStyle name="ИТОГОВЫЙ 9 3 5" xfId="46572"/>
    <cellStyle name="ИТОГОВЫЙ 9 4" xfId="46573"/>
    <cellStyle name="ИТОГОВЫЙ 9 4 2" xfId="46574"/>
    <cellStyle name="ИТОГОВЫЙ 9 4 3" xfId="46575"/>
    <cellStyle name="ИТОГОВЫЙ 9 4 4" xfId="46576"/>
    <cellStyle name="ИТОГОВЫЙ 9 4 5" xfId="46577"/>
    <cellStyle name="ИТОГОВЫЙ 9 5" xfId="46578"/>
    <cellStyle name="ИТОГОВЫЙ 9 6" xfId="46579"/>
    <cellStyle name="ИТОГОВЫЙ 9 7" xfId="46580"/>
    <cellStyle name="ИТОГОВЫЙ 9 8" xfId="46581"/>
    <cellStyle name="ИТОГОВЫЙ 9 9" xfId="46582"/>
    <cellStyle name="ИТОГОВЫЙ_1" xfId="46583"/>
    <cellStyle name="йешеду" xfId="46584"/>
    <cellStyle name="Контрольная ячейка 10" xfId="46585"/>
    <cellStyle name="Контрольная ячейка 11" xfId="46586"/>
    <cellStyle name="Контрольная ячейка 2" xfId="46587"/>
    <cellStyle name="Контрольная ячейка 2 2" xfId="46588"/>
    <cellStyle name="Контрольная ячейка 2 2 2" xfId="46589"/>
    <cellStyle name="Контрольная ячейка 2 2 2 2" xfId="46590"/>
    <cellStyle name="Контрольная ячейка 2 2 3" xfId="46591"/>
    <cellStyle name="Контрольная ячейка 2 2 4" xfId="46592"/>
    <cellStyle name="Контрольная ячейка 2 3" xfId="46593"/>
    <cellStyle name="Контрольная ячейка 2 3 2" xfId="46594"/>
    <cellStyle name="Контрольная ячейка 2 3 2 2" xfId="46595"/>
    <cellStyle name="Контрольная ячейка 2 3 3" xfId="46596"/>
    <cellStyle name="Контрольная ячейка 2 3 4" xfId="46597"/>
    <cellStyle name="Контрольная ячейка 2 4" xfId="46598"/>
    <cellStyle name="Контрольная ячейка 2 4 2" xfId="46599"/>
    <cellStyle name="Контрольная ячейка 2 4 3" xfId="46600"/>
    <cellStyle name="Контрольная ячейка 2 4 4" xfId="46601"/>
    <cellStyle name="Контрольная ячейка 2 5" xfId="46602"/>
    <cellStyle name="Контрольная ячейка 2 5 2" xfId="46603"/>
    <cellStyle name="Контрольная ячейка 2 5 3" xfId="46604"/>
    <cellStyle name="Контрольная ячейка 2 5 4" xfId="46605"/>
    <cellStyle name="Контрольная ячейка 2 6" xfId="46606"/>
    <cellStyle name="Контрольная ячейка 2 6 2" xfId="46607"/>
    <cellStyle name="Контрольная ячейка 2 7" xfId="46608"/>
    <cellStyle name="Контрольная ячейка 2 8" xfId="46609"/>
    <cellStyle name="Контрольная ячейка 2_46EE.2011(v1.0)" xfId="46610"/>
    <cellStyle name="Контрольная ячейка 3" xfId="46611"/>
    <cellStyle name="Контрольная ячейка 3 2" xfId="46612"/>
    <cellStyle name="Контрольная ячейка 3 3" xfId="46613"/>
    <cellStyle name="Контрольная ячейка 3_46EE.2011(v1.0)" xfId="46614"/>
    <cellStyle name="Контрольная ячейка 4" xfId="46615"/>
    <cellStyle name="Контрольная ячейка 4 2" xfId="46616"/>
    <cellStyle name="Контрольная ячейка 4_46EE.2011(v1.0)" xfId="46617"/>
    <cellStyle name="Контрольная ячейка 5" xfId="46618"/>
    <cellStyle name="Контрольная ячейка 5 2" xfId="46619"/>
    <cellStyle name="Контрольная ячейка 5_46EE.2011(v1.0)" xfId="46620"/>
    <cellStyle name="Контрольная ячейка 6" xfId="46621"/>
    <cellStyle name="Контрольная ячейка 6 2" xfId="46622"/>
    <cellStyle name="Контрольная ячейка 6_46EE.2011(v1.0)" xfId="46623"/>
    <cellStyle name="Контрольная ячейка 7" xfId="46624"/>
    <cellStyle name="Контрольная ячейка 7 2" xfId="46625"/>
    <cellStyle name="Контрольная ячейка 7_46EE.2011(v1.0)" xfId="46626"/>
    <cellStyle name="Контрольная ячейка 8" xfId="46627"/>
    <cellStyle name="Контрольная ячейка 8 2" xfId="46628"/>
    <cellStyle name="Контрольная ячейка 8_46EE.2011(v1.0)" xfId="46629"/>
    <cellStyle name="Контрольная ячейка 9" xfId="46630"/>
    <cellStyle name="Контрольная ячейка 9 2" xfId="46631"/>
    <cellStyle name="Контрольная ячейка 9_46EE.2011(v1.0)" xfId="46632"/>
    <cellStyle name="Миша (бланки отчетности)" xfId="46633"/>
    <cellStyle name="Мои наименования показателей" xfId="46634"/>
    <cellStyle name="Мои наименования показателей 2" xfId="46635"/>
    <cellStyle name="Мои наименования показателей 2 2" xfId="46636"/>
    <cellStyle name="Мои наименования показателей 2 3" xfId="46637"/>
    <cellStyle name="Мои наименования показателей 2 4" xfId="46638"/>
    <cellStyle name="Мои наименования показателей 2 5" xfId="46639"/>
    <cellStyle name="Мои наименования показателей 2 6" xfId="46640"/>
    <cellStyle name="Мои наименования показателей 2 7" xfId="46641"/>
    <cellStyle name="Мои наименования показателей 2 8" xfId="46642"/>
    <cellStyle name="Мои наименования показателей 2 9" xfId="46643"/>
    <cellStyle name="Мои наименования показателей 2_1" xfId="46644"/>
    <cellStyle name="Мои наименования показателей 3" xfId="46645"/>
    <cellStyle name="Мои наименования показателей 3 2" xfId="46646"/>
    <cellStyle name="Мои наименования показателей 3 3" xfId="46647"/>
    <cellStyle name="Мои наименования показателей 3 4" xfId="46648"/>
    <cellStyle name="Мои наименования показателей 3 5" xfId="46649"/>
    <cellStyle name="Мои наименования показателей 3 6" xfId="46650"/>
    <cellStyle name="Мои наименования показателей 3 7" xfId="46651"/>
    <cellStyle name="Мои наименования показателей 3 8" xfId="46652"/>
    <cellStyle name="Мои наименования показателей 3 9" xfId="46653"/>
    <cellStyle name="Мои наименования показателей 3_1" xfId="46654"/>
    <cellStyle name="Мои наименования показателей 4" xfId="46655"/>
    <cellStyle name="Мои наименования показателей 4 2" xfId="46656"/>
    <cellStyle name="Мои наименования показателей 4 3" xfId="46657"/>
    <cellStyle name="Мои наименования показателей 4 4" xfId="46658"/>
    <cellStyle name="Мои наименования показателей 4 5" xfId="46659"/>
    <cellStyle name="Мои наименования показателей 4 6" xfId="46660"/>
    <cellStyle name="Мои наименования показателей 4 7" xfId="46661"/>
    <cellStyle name="Мои наименования показателей 4 8" xfId="46662"/>
    <cellStyle name="Мои наименования показателей 4 9" xfId="46663"/>
    <cellStyle name="Мои наименования показателей 4_1" xfId="46664"/>
    <cellStyle name="Мои наименования показателей 5" xfId="46665"/>
    <cellStyle name="Мои наименования показателей 5 10" xfId="46666"/>
    <cellStyle name="Мои наименования показателей 5 2" xfId="46667"/>
    <cellStyle name="Мои наименования показателей 5 3" xfId="46668"/>
    <cellStyle name="Мои наименования показателей 5 4" xfId="46669"/>
    <cellStyle name="Мои наименования показателей 5 5" xfId="46670"/>
    <cellStyle name="Мои наименования показателей 5 6" xfId="46671"/>
    <cellStyle name="Мои наименования показателей 5 7" xfId="46672"/>
    <cellStyle name="Мои наименования показателей 5 8" xfId="46673"/>
    <cellStyle name="Мои наименования показателей 5 9" xfId="46674"/>
    <cellStyle name="Мои наименования показателей 5_1" xfId="46675"/>
    <cellStyle name="Мои наименования показателей 6" xfId="46676"/>
    <cellStyle name="Мои наименования показателей 6 2" xfId="46677"/>
    <cellStyle name="Мои наименования показателей 6 3" xfId="46678"/>
    <cellStyle name="Мои наименования показателей 6_46EE.2011(v1.0)" xfId="46679"/>
    <cellStyle name="Мои наименования показателей 7" xfId="46680"/>
    <cellStyle name="Мои наименования показателей 7 2" xfId="46681"/>
    <cellStyle name="Мои наименования показателей 7 3" xfId="46682"/>
    <cellStyle name="Мои наименования показателей 7_46EE.2011(v1.0)" xfId="46683"/>
    <cellStyle name="Мои наименования показателей 8" xfId="46684"/>
    <cellStyle name="Мои наименования показателей 8 2" xfId="46685"/>
    <cellStyle name="Мои наименования показателей 8 3" xfId="46686"/>
    <cellStyle name="Мои наименования показателей 8_46EE.2011(v1.0)" xfId="46687"/>
    <cellStyle name="Мои наименования показателей_46EE.2011" xfId="46688"/>
    <cellStyle name="Мой заголовок" xfId="46689"/>
    <cellStyle name="Мой заголовок 2" xfId="46690"/>
    <cellStyle name="Мой заголовок листа" xfId="46691"/>
    <cellStyle name="Мой заголовок листа 2" xfId="46692"/>
    <cellStyle name="Мой заголовок листа 2 2" xfId="46693"/>
    <cellStyle name="Мой заголовок листа 2 3" xfId="46694"/>
    <cellStyle name="Мой заголовок листа 2 4" xfId="46695"/>
    <cellStyle name="Мой заголовок листа 3" xfId="46696"/>
    <cellStyle name="Мой заголовок листа 4" xfId="46697"/>
    <cellStyle name="Мой заголовок листа_Итоги тариф. кампании 2011_коррек" xfId="46698"/>
    <cellStyle name="Мой заголовок_Новая инструкция1_фст" xfId="46699"/>
    <cellStyle name="назв фил" xfId="46700"/>
    <cellStyle name="назв фил 10" xfId="46701"/>
    <cellStyle name="назв фил 11" xfId="46702"/>
    <cellStyle name="назв фил 12" xfId="46703"/>
    <cellStyle name="назв фил 13" xfId="46704"/>
    <cellStyle name="назв фил 14" xfId="46705"/>
    <cellStyle name="назв фил 2" xfId="46706"/>
    <cellStyle name="назв фил 2 10" xfId="46707"/>
    <cellStyle name="назв фил 2 2" xfId="46708"/>
    <cellStyle name="назв фил 2 2 2" xfId="46709"/>
    <cellStyle name="назв фил 2 2 2 2" xfId="46710"/>
    <cellStyle name="назв фил 2 2 3" xfId="46711"/>
    <cellStyle name="назв фил 2 3" xfId="46712"/>
    <cellStyle name="назв фил 2 3 2" xfId="46713"/>
    <cellStyle name="назв фил 2 4" xfId="46714"/>
    <cellStyle name="назв фил 2 5" xfId="46715"/>
    <cellStyle name="назв фил 2 6" xfId="46716"/>
    <cellStyle name="назв фил 2 7" xfId="46717"/>
    <cellStyle name="назв фил 2 8" xfId="46718"/>
    <cellStyle name="назв фил 2 9" xfId="46719"/>
    <cellStyle name="назв фил 3" xfId="46720"/>
    <cellStyle name="назв фил 3 2" xfId="46721"/>
    <cellStyle name="назв фил 3 2 2" xfId="46722"/>
    <cellStyle name="назв фил 3 3" xfId="46723"/>
    <cellStyle name="назв фил 3 4" xfId="46724"/>
    <cellStyle name="назв фил 3 5" xfId="46725"/>
    <cellStyle name="назв фил 3 6" xfId="46726"/>
    <cellStyle name="назв фил 3 7" xfId="46727"/>
    <cellStyle name="назв фил 3 8" xfId="46728"/>
    <cellStyle name="назв фил 4" xfId="46729"/>
    <cellStyle name="назв фил 4 2" xfId="46730"/>
    <cellStyle name="назв фил 4 3" xfId="46731"/>
    <cellStyle name="назв фил 4 4" xfId="46732"/>
    <cellStyle name="назв фил 4 5" xfId="46733"/>
    <cellStyle name="назв фил 4 6" xfId="46734"/>
    <cellStyle name="назв фил 4 7" xfId="46735"/>
    <cellStyle name="назв фил 4 8" xfId="46736"/>
    <cellStyle name="назв фил 5" xfId="46737"/>
    <cellStyle name="назв фил 6" xfId="46738"/>
    <cellStyle name="назв фил 7" xfId="46739"/>
    <cellStyle name="назв фил 8" xfId="46740"/>
    <cellStyle name="назв фил 9" xfId="46741"/>
    <cellStyle name="Название 10" xfId="46742"/>
    <cellStyle name="Название 11" xfId="46743"/>
    <cellStyle name="Название 2" xfId="46744"/>
    <cellStyle name="Название 2 2" xfId="46745"/>
    <cellStyle name="Название 2 2 2" xfId="46746"/>
    <cellStyle name="Название 2 2 2 2" xfId="46747"/>
    <cellStyle name="Название 2 2 3" xfId="46748"/>
    <cellStyle name="Название 2 2 4" xfId="46749"/>
    <cellStyle name="Название 2 3" xfId="46750"/>
    <cellStyle name="Название 2 3 2" xfId="46751"/>
    <cellStyle name="Название 2 3 3" xfId="46752"/>
    <cellStyle name="Название 2 3 4" xfId="46753"/>
    <cellStyle name="Название 2 4" xfId="46754"/>
    <cellStyle name="Название 2 4 2" xfId="46755"/>
    <cellStyle name="Название 2 4 3" xfId="46756"/>
    <cellStyle name="Название 2 4 4" xfId="46757"/>
    <cellStyle name="Название 2 5" xfId="46758"/>
    <cellStyle name="Название 2 5 2" xfId="46759"/>
    <cellStyle name="Название 2 5 3" xfId="46760"/>
    <cellStyle name="Название 2 5 4" xfId="46761"/>
    <cellStyle name="Название 2 6" xfId="46762"/>
    <cellStyle name="Название 2 7" xfId="46763"/>
    <cellStyle name="Название 2 8" xfId="46764"/>
    <cellStyle name="Название 3" xfId="46765"/>
    <cellStyle name="Название 3 2" xfId="46766"/>
    <cellStyle name="Название 4" xfId="46767"/>
    <cellStyle name="Название 4 2" xfId="46768"/>
    <cellStyle name="Название 5" xfId="46769"/>
    <cellStyle name="Название 5 2" xfId="46770"/>
    <cellStyle name="Название 6" xfId="46771"/>
    <cellStyle name="Название 6 2" xfId="46772"/>
    <cellStyle name="Название 7" xfId="46773"/>
    <cellStyle name="Название 7 2" xfId="46774"/>
    <cellStyle name="Название 8" xfId="46775"/>
    <cellStyle name="Название 8 2" xfId="46776"/>
    <cellStyle name="Название 9" xfId="46777"/>
    <cellStyle name="Название 9 2" xfId="46778"/>
    <cellStyle name="Невидимый" xfId="46779"/>
    <cellStyle name="недельный" xfId="46780"/>
    <cellStyle name="Нейтральный 10" xfId="46781"/>
    <cellStyle name="Нейтральный 11" xfId="46782"/>
    <cellStyle name="Нейтральный 2" xfId="46783"/>
    <cellStyle name="Нейтральный 2 2" xfId="46784"/>
    <cellStyle name="Нейтральный 2 2 2" xfId="46785"/>
    <cellStyle name="Нейтральный 2 2 2 2" xfId="46786"/>
    <cellStyle name="Нейтральный 2 2 3" xfId="46787"/>
    <cellStyle name="Нейтральный 2 2 4" xfId="46788"/>
    <cellStyle name="Нейтральный 2 3" xfId="46789"/>
    <cellStyle name="Нейтральный 2 3 2" xfId="46790"/>
    <cellStyle name="Нейтральный 2 3 2 2" xfId="46791"/>
    <cellStyle name="Нейтральный 2 3 3" xfId="46792"/>
    <cellStyle name="Нейтральный 2 3 4" xfId="46793"/>
    <cellStyle name="Нейтральный 2 4" xfId="46794"/>
    <cellStyle name="Нейтральный 2 4 2" xfId="46795"/>
    <cellStyle name="Нейтральный 2 4 3" xfId="46796"/>
    <cellStyle name="Нейтральный 2 4 4" xfId="46797"/>
    <cellStyle name="Нейтральный 2 5" xfId="46798"/>
    <cellStyle name="Нейтральный 2 5 2" xfId="46799"/>
    <cellStyle name="Нейтральный 2 5 3" xfId="46800"/>
    <cellStyle name="Нейтральный 2 5 4" xfId="46801"/>
    <cellStyle name="Нейтральный 2 6" xfId="46802"/>
    <cellStyle name="Нейтральный 2 6 2" xfId="46803"/>
    <cellStyle name="Нейтральный 2 7" xfId="46804"/>
    <cellStyle name="Нейтральный 2 8" xfId="46805"/>
    <cellStyle name="Нейтральный 2_Приложение 3" xfId="46806"/>
    <cellStyle name="Нейтральный 3" xfId="46807"/>
    <cellStyle name="Нейтральный 3 2" xfId="46808"/>
    <cellStyle name="Нейтральный 3 3" xfId="46809"/>
    <cellStyle name="Нейтральный 4" xfId="46810"/>
    <cellStyle name="Нейтральный 4 2" xfId="46811"/>
    <cellStyle name="Нейтральный 5" xfId="46812"/>
    <cellStyle name="Нейтральный 5 2" xfId="46813"/>
    <cellStyle name="Нейтральный 6" xfId="46814"/>
    <cellStyle name="Нейтральный 6 2" xfId="46815"/>
    <cellStyle name="Нейтральный 7" xfId="46816"/>
    <cellStyle name="Нейтральный 7 2" xfId="46817"/>
    <cellStyle name="Нейтральный 8" xfId="46818"/>
    <cellStyle name="Нейтральный 8 2" xfId="46819"/>
    <cellStyle name="Нейтральный 9" xfId="46820"/>
    <cellStyle name="Нейтральный 9 2" xfId="46821"/>
    <cellStyle name="Низ1" xfId="46822"/>
    <cellStyle name="Низ1 10" xfId="46823"/>
    <cellStyle name="Низ1 11" xfId="46824"/>
    <cellStyle name="Низ1 12" xfId="46825"/>
    <cellStyle name="Низ1 13" xfId="46826"/>
    <cellStyle name="Низ1 2" xfId="46827"/>
    <cellStyle name="Низ1 2 2" xfId="46828"/>
    <cellStyle name="Низ1 2 3" xfId="46829"/>
    <cellStyle name="Низ1 2 4" xfId="46830"/>
    <cellStyle name="Низ1 2 5" xfId="46831"/>
    <cellStyle name="Низ1 2 6" xfId="46832"/>
    <cellStyle name="Низ1 2 7" xfId="46833"/>
    <cellStyle name="Низ1 2 8" xfId="46834"/>
    <cellStyle name="Низ1 3" xfId="46835"/>
    <cellStyle name="Низ1 3 2" xfId="46836"/>
    <cellStyle name="Низ1 3 3" xfId="46837"/>
    <cellStyle name="Низ1 3 4" xfId="46838"/>
    <cellStyle name="Низ1 3 5" xfId="46839"/>
    <cellStyle name="Низ1 3 6" xfId="46840"/>
    <cellStyle name="Низ1 3 7" xfId="46841"/>
    <cellStyle name="Низ1 3 8" xfId="46842"/>
    <cellStyle name="Низ1 4" xfId="46843"/>
    <cellStyle name="Низ1 4 2" xfId="46844"/>
    <cellStyle name="Низ1 4 3" xfId="46845"/>
    <cellStyle name="Низ1 4 4" xfId="46846"/>
    <cellStyle name="Низ1 4 5" xfId="46847"/>
    <cellStyle name="Низ1 4 6" xfId="46848"/>
    <cellStyle name="Низ1 4 7" xfId="46849"/>
    <cellStyle name="Низ1 4 8" xfId="46850"/>
    <cellStyle name="Низ1 5" xfId="46851"/>
    <cellStyle name="Низ1 6" xfId="46852"/>
    <cellStyle name="Низ1 7" xfId="46853"/>
    <cellStyle name="Низ1 8" xfId="46854"/>
    <cellStyle name="Низ1 9" xfId="46855"/>
    <cellStyle name="Низ2" xfId="46856"/>
    <cellStyle name="Обычный" xfId="0" builtinId="0"/>
    <cellStyle name="Обычный 10" xfId="46857"/>
    <cellStyle name="Обычный 10 2" xfId="46858"/>
    <cellStyle name="Обычный 10 2 2" xfId="46859"/>
    <cellStyle name="Обычный 10 2 2 2" xfId="46860"/>
    <cellStyle name="Обычный 10 2 2 2 2" xfId="46861"/>
    <cellStyle name="Обычный 10 2 2 2 3" xfId="46862"/>
    <cellStyle name="Обычный 10 2 2 3" xfId="46863"/>
    <cellStyle name="Обычный 10 2 2 4" xfId="46864"/>
    <cellStyle name="Обычный 10 2 3" xfId="46865"/>
    <cellStyle name="Обычный 10 2 3 2" xfId="46866"/>
    <cellStyle name="Обычный 10 2 3 3" xfId="46867"/>
    <cellStyle name="Обычный 10 2 4" xfId="46868"/>
    <cellStyle name="Обычный 10 2 5" xfId="46869"/>
    <cellStyle name="Обычный 10 2_Калмэнерго" xfId="46870"/>
    <cellStyle name="Обычный 10 26" xfId="46871"/>
    <cellStyle name="Обычный 10 3" xfId="46872"/>
    <cellStyle name="Обычный 10 3 2" xfId="46873"/>
    <cellStyle name="Обычный 10 3 3" xfId="46874"/>
    <cellStyle name="Обычный 10 4" xfId="46875"/>
    <cellStyle name="Обычный 10 5" xfId="46876"/>
    <cellStyle name="Обычный 10 6" xfId="46877"/>
    <cellStyle name="Обычный 10_Копия (Приложение 4 3)_вставка значения" xfId="46878"/>
    <cellStyle name="Обычный 100" xfId="46879"/>
    <cellStyle name="Обычный 100 2" xfId="46880"/>
    <cellStyle name="Обычный 100 3" xfId="46881"/>
    <cellStyle name="Обычный 101" xfId="46882"/>
    <cellStyle name="Обычный 102" xfId="46883"/>
    <cellStyle name="Обычный 103" xfId="46884"/>
    <cellStyle name="Обычный 104" xfId="46885"/>
    <cellStyle name="Обычный 105" xfId="46886"/>
    <cellStyle name="Обычный 106" xfId="46887"/>
    <cellStyle name="Обычный 107" xfId="46888"/>
    <cellStyle name="Обычный 107 2" xfId="46889"/>
    <cellStyle name="Обычный 108" xfId="46890"/>
    <cellStyle name="Обычный 108 2" xfId="46891"/>
    <cellStyle name="Обычный 109" xfId="46892"/>
    <cellStyle name="Обычный 11" xfId="46893"/>
    <cellStyle name="Обычный 11 2" xfId="46894"/>
    <cellStyle name="Обычный 11 2 2" xfId="46895"/>
    <cellStyle name="Обычный 11 2 2 2" xfId="46896"/>
    <cellStyle name="Обычный 11 2 2 2 2" xfId="46897"/>
    <cellStyle name="Обычный 11 2 2 2 2 2" xfId="46898"/>
    <cellStyle name="Обычный 11 2 2 2 3" xfId="46899"/>
    <cellStyle name="Обычный 11 2 2 2 4" xfId="46900"/>
    <cellStyle name="Обычный 11 2 2 2 5" xfId="46901"/>
    <cellStyle name="Обычный 11 2 2 2 6" xfId="46902"/>
    <cellStyle name="Обычный 11 2 2 3" xfId="46903"/>
    <cellStyle name="Обычный 11 2 2 4" xfId="46904"/>
    <cellStyle name="Обычный 11 2 2_Калмэнерго" xfId="46905"/>
    <cellStyle name="Обычный 11 2 3" xfId="46906"/>
    <cellStyle name="Обычный 11 2 3 2" xfId="46907"/>
    <cellStyle name="Обычный 11 2 3 2 2" xfId="46908"/>
    <cellStyle name="Обычный 11 2 3 3" xfId="46909"/>
    <cellStyle name="Обычный 11 2 3 4" xfId="46910"/>
    <cellStyle name="Обычный 11 2 4" xfId="46911"/>
    <cellStyle name="Обычный 11 2 4 2" xfId="46912"/>
    <cellStyle name="Обычный 11 2 4 3" xfId="46913"/>
    <cellStyle name="Обычный 11 2 5" xfId="46914"/>
    <cellStyle name="Обычный 11 2 6" xfId="46915"/>
    <cellStyle name="Обычный 11 2_Калмэнерго" xfId="46916"/>
    <cellStyle name="Обычный 11 3" xfId="46917"/>
    <cellStyle name="Обычный 11 3 2" xfId="46918"/>
    <cellStyle name="Обычный 11 3 2 2" xfId="46919"/>
    <cellStyle name="Обычный 11 3 2 2 2" xfId="46920"/>
    <cellStyle name="Обычный 11 3 2 2 2 2" xfId="46921"/>
    <cellStyle name="Обычный 11 3 2 2 3" xfId="46922"/>
    <cellStyle name="Обычный 11 3 2 2 4" xfId="46923"/>
    <cellStyle name="Обычный 11 3 2 3" xfId="46924"/>
    <cellStyle name="Обычный 11 3 2 3 2" xfId="46925"/>
    <cellStyle name="Обычный 11 3 2 4" xfId="46926"/>
    <cellStyle name="Обычный 11 3 2 5" xfId="46927"/>
    <cellStyle name="Обычный 11 3 3" xfId="46928"/>
    <cellStyle name="Обычный 11 3 3 2" xfId="46929"/>
    <cellStyle name="Обычный 11 3 3 2 2" xfId="46930"/>
    <cellStyle name="Обычный 11 3 3 3" xfId="46931"/>
    <cellStyle name="Обычный 11 3 3 4" xfId="46932"/>
    <cellStyle name="Обычный 11 3 4" xfId="46933"/>
    <cellStyle name="Обычный 11 3 4 2" xfId="46934"/>
    <cellStyle name="Обычный 11 3 4 3" xfId="46935"/>
    <cellStyle name="Обычный 11 3 5" xfId="46936"/>
    <cellStyle name="Обычный 11 3 6" xfId="46937"/>
    <cellStyle name="Обычный 11 4" xfId="46938"/>
    <cellStyle name="Обычный 11 4 2" xfId="46939"/>
    <cellStyle name="Обычный 11 4 3" xfId="46940"/>
    <cellStyle name="Обычный 11 5" xfId="46941"/>
    <cellStyle name="Обычный 11_46EE.2011(v1.2)" xfId="46942"/>
    <cellStyle name="Обычный 110" xfId="46943"/>
    <cellStyle name="Обычный 111" xfId="46944"/>
    <cellStyle name="Обычный 112" xfId="46945"/>
    <cellStyle name="Обычный 113" xfId="46946"/>
    <cellStyle name="Обычный 114" xfId="46947"/>
    <cellStyle name="Обычный 114 2" xfId="46948"/>
    <cellStyle name="Обычный 115" xfId="46949"/>
    <cellStyle name="Обычный 116" xfId="46950"/>
    <cellStyle name="Обычный 117" xfId="46951"/>
    <cellStyle name="Обычный 118" xfId="46952"/>
    <cellStyle name="Обычный 118 2" xfId="46953"/>
    <cellStyle name="Обычный 119" xfId="46954"/>
    <cellStyle name="Обычный 119 2" xfId="46955"/>
    <cellStyle name="Обычный 12" xfId="46956"/>
    <cellStyle name="Обычный 12 2" xfId="46957"/>
    <cellStyle name="Обычный 12 2 2" xfId="46958"/>
    <cellStyle name="Обычный 12 2 2 2" xfId="46959"/>
    <cellStyle name="Обычный 12 2 2 2 2" xfId="46960"/>
    <cellStyle name="Обычный 12 2 2 2 2 2" xfId="46961"/>
    <cellStyle name="Обычный 12 2 2 2 3" xfId="46962"/>
    <cellStyle name="Обычный 12 2 2 2 4" xfId="46963"/>
    <cellStyle name="Обычный 12 2 2 3" xfId="46964"/>
    <cellStyle name="Обычный 12 2 2 4" xfId="46965"/>
    <cellStyle name="Обычный 12 2 3" xfId="46966"/>
    <cellStyle name="Обычный 12 2 3 2" xfId="46967"/>
    <cellStyle name="Обычный 12 2 3 2 2" xfId="46968"/>
    <cellStyle name="Обычный 12 2 3 3" xfId="46969"/>
    <cellStyle name="Обычный 12 2 3 4" xfId="46970"/>
    <cellStyle name="Обычный 12 2 4" xfId="46971"/>
    <cellStyle name="Обычный 12 2 5" xfId="46972"/>
    <cellStyle name="Обычный 12 2 6" xfId="46973"/>
    <cellStyle name="Обычный 12 3" xfId="46974"/>
    <cellStyle name="Обычный 12 3 2" xfId="46975"/>
    <cellStyle name="Обычный 12_объекты" xfId="46976"/>
    <cellStyle name="Обычный 120" xfId="46977"/>
    <cellStyle name="Обычный 120 2" xfId="46978"/>
    <cellStyle name="Обычный 121" xfId="46979"/>
    <cellStyle name="Обычный 121 2" xfId="46980"/>
    <cellStyle name="Обычный 122" xfId="46981"/>
    <cellStyle name="Обычный 122 2" xfId="46982"/>
    <cellStyle name="Обычный 123" xfId="46983"/>
    <cellStyle name="Обычный 124" xfId="46984"/>
    <cellStyle name="Обычный 125" xfId="46985"/>
    <cellStyle name="Обычный 125 2" xfId="46986"/>
    <cellStyle name="Обычный 126" xfId="46987"/>
    <cellStyle name="Обычный 126 2" xfId="46988"/>
    <cellStyle name="Обычный 127" xfId="46989"/>
    <cellStyle name="Обычный 127 2" xfId="46990"/>
    <cellStyle name="Обычный 128" xfId="46991"/>
    <cellStyle name="Обычный 129" xfId="46992"/>
    <cellStyle name="Обычный 13" xfId="46993"/>
    <cellStyle name="Обычный 13 2" xfId="46994"/>
    <cellStyle name="Обычный 13 2 2" xfId="46995"/>
    <cellStyle name="Обычный 13 2 2 2" xfId="46996"/>
    <cellStyle name="Обычный 13 2 2 2 2" xfId="46997"/>
    <cellStyle name="Обычный 13 2 2 2 2 2" xfId="46998"/>
    <cellStyle name="Обычный 13 2 2 2 3" xfId="46999"/>
    <cellStyle name="Обычный 13 2 2 2 4" xfId="47000"/>
    <cellStyle name="Обычный 13 2 2 3" xfId="47001"/>
    <cellStyle name="Обычный 13 2 2 4" xfId="47002"/>
    <cellStyle name="Обычный 13 2 3" xfId="47003"/>
    <cellStyle name="Обычный 13 2 3 2" xfId="47004"/>
    <cellStyle name="Обычный 13 2 3 2 2" xfId="47005"/>
    <cellStyle name="Обычный 13 2 3 3" xfId="47006"/>
    <cellStyle name="Обычный 13 2 3 4" xfId="47007"/>
    <cellStyle name="Обычный 13 2 4" xfId="47008"/>
    <cellStyle name="Обычный 13 2 5" xfId="47009"/>
    <cellStyle name="Обычный 13 2_Калмэнерго" xfId="47010"/>
    <cellStyle name="Обычный 13 3" xfId="47011"/>
    <cellStyle name="Обычный 13 3 2" xfId="47012"/>
    <cellStyle name="Обычный 13_объекты" xfId="47013"/>
    <cellStyle name="Обычный 130" xfId="47014"/>
    <cellStyle name="Обычный 131" xfId="47015"/>
    <cellStyle name="Обычный 132" xfId="47016"/>
    <cellStyle name="Обычный 133" xfId="47017"/>
    <cellStyle name="Обычный 134" xfId="47018"/>
    <cellStyle name="Обычный 135" xfId="47019"/>
    <cellStyle name="Обычный 136" xfId="47020"/>
    <cellStyle name="Обычный 137" xfId="47021"/>
    <cellStyle name="Обычный 138" xfId="47022"/>
    <cellStyle name="Обычный 139" xfId="47023"/>
    <cellStyle name="Обычный 14" xfId="47024"/>
    <cellStyle name="Обычный 14 10" xfId="47025"/>
    <cellStyle name="Обычный 14 10 2" xfId="47026"/>
    <cellStyle name="Обычный 14 10 2 2" xfId="47027"/>
    <cellStyle name="Обычный 14 10 2 2 2" xfId="47028"/>
    <cellStyle name="Обычный 14 10 2 3" xfId="47029"/>
    <cellStyle name="Обычный 14 10 3" xfId="47030"/>
    <cellStyle name="Обычный 14 10 3 2" xfId="47031"/>
    <cellStyle name="Обычный 14 10 4" xfId="47032"/>
    <cellStyle name="Обычный 14 11" xfId="47033"/>
    <cellStyle name="Обычный 14 11 2" xfId="47034"/>
    <cellStyle name="Обычный 14 11 2 2" xfId="47035"/>
    <cellStyle name="Обычный 14 11 2 2 2" xfId="47036"/>
    <cellStyle name="Обычный 14 11 2 3" xfId="47037"/>
    <cellStyle name="Обычный 14 11 3" xfId="47038"/>
    <cellStyle name="Обычный 14 11 3 2" xfId="47039"/>
    <cellStyle name="Обычный 14 11 4" xfId="47040"/>
    <cellStyle name="Обычный 14 12" xfId="47041"/>
    <cellStyle name="Обычный 14 12 2" xfId="47042"/>
    <cellStyle name="Обычный 14 12 2 2" xfId="47043"/>
    <cellStyle name="Обычный 14 12 3" xfId="47044"/>
    <cellStyle name="Обычный 14 13" xfId="47045"/>
    <cellStyle name="Обычный 14 13 2" xfId="47046"/>
    <cellStyle name="Обычный 14 14" xfId="47047"/>
    <cellStyle name="Обычный 14 15" xfId="47048"/>
    <cellStyle name="Обычный 14 2" xfId="47049"/>
    <cellStyle name="Обычный 14 2 10" xfId="47050"/>
    <cellStyle name="Обычный 14 2 10 2" xfId="47051"/>
    <cellStyle name="Обычный 14 2 11" xfId="47052"/>
    <cellStyle name="Обычный 14 2 2" xfId="47053"/>
    <cellStyle name="Обычный 14 2 2 2" xfId="47054"/>
    <cellStyle name="Обычный 14 2 2 2 2" xfId="47055"/>
    <cellStyle name="Обычный 14 2 2 2 2 2" xfId="47056"/>
    <cellStyle name="Обычный 14 2 2 2 2 2 2" xfId="47057"/>
    <cellStyle name="Обычный 14 2 2 2 2 2 2 2" xfId="47058"/>
    <cellStyle name="Обычный 14 2 2 2 2 2 2 2 2" xfId="47059"/>
    <cellStyle name="Обычный 14 2 2 2 2 2 2 2 2 2" xfId="47060"/>
    <cellStyle name="Обычный 14 2 2 2 2 2 2 2 3" xfId="47061"/>
    <cellStyle name="Обычный 14 2 2 2 2 2 2 3" xfId="47062"/>
    <cellStyle name="Обычный 14 2 2 2 2 2 2 3 2" xfId="47063"/>
    <cellStyle name="Обычный 14 2 2 2 2 2 2 4" xfId="47064"/>
    <cellStyle name="Обычный 14 2 2 2 2 2 3" xfId="47065"/>
    <cellStyle name="Обычный 14 2 2 2 2 2 3 2" xfId="47066"/>
    <cellStyle name="Обычный 14 2 2 2 2 2 3 2 2" xfId="47067"/>
    <cellStyle name="Обычный 14 2 2 2 2 2 3 2 2 2" xfId="47068"/>
    <cellStyle name="Обычный 14 2 2 2 2 2 3 2 3" xfId="47069"/>
    <cellStyle name="Обычный 14 2 2 2 2 2 3 3" xfId="47070"/>
    <cellStyle name="Обычный 14 2 2 2 2 2 3 3 2" xfId="47071"/>
    <cellStyle name="Обычный 14 2 2 2 2 2 3 4" xfId="47072"/>
    <cellStyle name="Обычный 14 2 2 2 2 2 4" xfId="47073"/>
    <cellStyle name="Обычный 14 2 2 2 2 2 4 2" xfId="47074"/>
    <cellStyle name="Обычный 14 2 2 2 2 2 4 2 2" xfId="47075"/>
    <cellStyle name="Обычный 14 2 2 2 2 2 4 3" xfId="47076"/>
    <cellStyle name="Обычный 14 2 2 2 2 2 5" xfId="47077"/>
    <cellStyle name="Обычный 14 2 2 2 2 2 5 2" xfId="47078"/>
    <cellStyle name="Обычный 14 2 2 2 2 2 6" xfId="47079"/>
    <cellStyle name="Обычный 14 2 2 2 2 3" xfId="47080"/>
    <cellStyle name="Обычный 14 2 2 2 2 3 2" xfId="47081"/>
    <cellStyle name="Обычный 14 2 2 2 2 3 2 2" xfId="47082"/>
    <cellStyle name="Обычный 14 2 2 2 2 3 2 2 2" xfId="47083"/>
    <cellStyle name="Обычный 14 2 2 2 2 3 2 3" xfId="47084"/>
    <cellStyle name="Обычный 14 2 2 2 2 3 3" xfId="47085"/>
    <cellStyle name="Обычный 14 2 2 2 2 3 3 2" xfId="47086"/>
    <cellStyle name="Обычный 14 2 2 2 2 3 4" xfId="47087"/>
    <cellStyle name="Обычный 14 2 2 2 2 4" xfId="47088"/>
    <cellStyle name="Обычный 14 2 2 2 2 4 2" xfId="47089"/>
    <cellStyle name="Обычный 14 2 2 2 2 4 2 2" xfId="47090"/>
    <cellStyle name="Обычный 14 2 2 2 2 4 2 2 2" xfId="47091"/>
    <cellStyle name="Обычный 14 2 2 2 2 4 2 3" xfId="47092"/>
    <cellStyle name="Обычный 14 2 2 2 2 4 3" xfId="47093"/>
    <cellStyle name="Обычный 14 2 2 2 2 4 3 2" xfId="47094"/>
    <cellStyle name="Обычный 14 2 2 2 2 4 4" xfId="47095"/>
    <cellStyle name="Обычный 14 2 2 2 2 5" xfId="47096"/>
    <cellStyle name="Обычный 14 2 2 2 2 5 2" xfId="47097"/>
    <cellStyle name="Обычный 14 2 2 2 2 5 2 2" xfId="47098"/>
    <cellStyle name="Обычный 14 2 2 2 2 5 3" xfId="47099"/>
    <cellStyle name="Обычный 14 2 2 2 2 6" xfId="47100"/>
    <cellStyle name="Обычный 14 2 2 2 2 6 2" xfId="47101"/>
    <cellStyle name="Обычный 14 2 2 2 2 7" xfId="47102"/>
    <cellStyle name="Обычный 14 2 2 2 3" xfId="47103"/>
    <cellStyle name="Обычный 14 2 2 2 3 2" xfId="47104"/>
    <cellStyle name="Обычный 14 2 2 2 3 2 2" xfId="47105"/>
    <cellStyle name="Обычный 14 2 2 2 3 2 2 2" xfId="47106"/>
    <cellStyle name="Обычный 14 2 2 2 3 2 2 2 2" xfId="47107"/>
    <cellStyle name="Обычный 14 2 2 2 3 2 2 3" xfId="47108"/>
    <cellStyle name="Обычный 14 2 2 2 3 2 3" xfId="47109"/>
    <cellStyle name="Обычный 14 2 2 2 3 2 3 2" xfId="47110"/>
    <cellStyle name="Обычный 14 2 2 2 3 2 4" xfId="47111"/>
    <cellStyle name="Обычный 14 2 2 2 3 3" xfId="47112"/>
    <cellStyle name="Обычный 14 2 2 2 3 3 2" xfId="47113"/>
    <cellStyle name="Обычный 14 2 2 2 3 3 2 2" xfId="47114"/>
    <cellStyle name="Обычный 14 2 2 2 3 3 2 2 2" xfId="47115"/>
    <cellStyle name="Обычный 14 2 2 2 3 3 2 3" xfId="47116"/>
    <cellStyle name="Обычный 14 2 2 2 3 3 3" xfId="47117"/>
    <cellStyle name="Обычный 14 2 2 2 3 3 3 2" xfId="47118"/>
    <cellStyle name="Обычный 14 2 2 2 3 3 4" xfId="47119"/>
    <cellStyle name="Обычный 14 2 2 2 3 4" xfId="47120"/>
    <cellStyle name="Обычный 14 2 2 2 3 4 2" xfId="47121"/>
    <cellStyle name="Обычный 14 2 2 2 3 4 2 2" xfId="47122"/>
    <cellStyle name="Обычный 14 2 2 2 3 4 3" xfId="47123"/>
    <cellStyle name="Обычный 14 2 2 2 3 5" xfId="47124"/>
    <cellStyle name="Обычный 14 2 2 2 3 5 2" xfId="47125"/>
    <cellStyle name="Обычный 14 2 2 2 3 6" xfId="47126"/>
    <cellStyle name="Обычный 14 2 2 2 4" xfId="47127"/>
    <cellStyle name="Обычный 14 2 2 2 4 2" xfId="47128"/>
    <cellStyle name="Обычный 14 2 2 2 4 2 2" xfId="47129"/>
    <cellStyle name="Обычный 14 2 2 2 4 2 2 2" xfId="47130"/>
    <cellStyle name="Обычный 14 2 2 2 4 2 3" xfId="47131"/>
    <cellStyle name="Обычный 14 2 2 2 4 3" xfId="47132"/>
    <cellStyle name="Обычный 14 2 2 2 4 3 2" xfId="47133"/>
    <cellStyle name="Обычный 14 2 2 2 4 4" xfId="47134"/>
    <cellStyle name="Обычный 14 2 2 2 5" xfId="47135"/>
    <cellStyle name="Обычный 14 2 2 2 5 2" xfId="47136"/>
    <cellStyle name="Обычный 14 2 2 2 5 2 2" xfId="47137"/>
    <cellStyle name="Обычный 14 2 2 2 5 2 2 2" xfId="47138"/>
    <cellStyle name="Обычный 14 2 2 2 5 2 3" xfId="47139"/>
    <cellStyle name="Обычный 14 2 2 2 5 3" xfId="47140"/>
    <cellStyle name="Обычный 14 2 2 2 5 3 2" xfId="47141"/>
    <cellStyle name="Обычный 14 2 2 2 5 4" xfId="47142"/>
    <cellStyle name="Обычный 14 2 2 2 6" xfId="47143"/>
    <cellStyle name="Обычный 14 2 2 2 6 2" xfId="47144"/>
    <cellStyle name="Обычный 14 2 2 2 6 2 2" xfId="47145"/>
    <cellStyle name="Обычный 14 2 2 2 6 3" xfId="47146"/>
    <cellStyle name="Обычный 14 2 2 2 7" xfId="47147"/>
    <cellStyle name="Обычный 14 2 2 2 7 2" xfId="47148"/>
    <cellStyle name="Обычный 14 2 2 2 8" xfId="47149"/>
    <cellStyle name="Обычный 14 2 2 3" xfId="47150"/>
    <cellStyle name="Обычный 14 2 2 3 2" xfId="47151"/>
    <cellStyle name="Обычный 14 2 2 3 2 2" xfId="47152"/>
    <cellStyle name="Обычный 14 2 2 3 2 2 2" xfId="47153"/>
    <cellStyle name="Обычный 14 2 2 3 2 2 2 2" xfId="47154"/>
    <cellStyle name="Обычный 14 2 2 3 2 2 2 2 2" xfId="47155"/>
    <cellStyle name="Обычный 14 2 2 3 2 2 2 3" xfId="47156"/>
    <cellStyle name="Обычный 14 2 2 3 2 2 3" xfId="47157"/>
    <cellStyle name="Обычный 14 2 2 3 2 2 3 2" xfId="47158"/>
    <cellStyle name="Обычный 14 2 2 3 2 2 4" xfId="47159"/>
    <cellStyle name="Обычный 14 2 2 3 2 3" xfId="47160"/>
    <cellStyle name="Обычный 14 2 2 3 2 3 2" xfId="47161"/>
    <cellStyle name="Обычный 14 2 2 3 2 3 2 2" xfId="47162"/>
    <cellStyle name="Обычный 14 2 2 3 2 3 2 2 2" xfId="47163"/>
    <cellStyle name="Обычный 14 2 2 3 2 3 2 3" xfId="47164"/>
    <cellStyle name="Обычный 14 2 2 3 2 3 3" xfId="47165"/>
    <cellStyle name="Обычный 14 2 2 3 2 3 3 2" xfId="47166"/>
    <cellStyle name="Обычный 14 2 2 3 2 3 4" xfId="47167"/>
    <cellStyle name="Обычный 14 2 2 3 2 4" xfId="47168"/>
    <cellStyle name="Обычный 14 2 2 3 2 4 2" xfId="47169"/>
    <cellStyle name="Обычный 14 2 2 3 2 4 2 2" xfId="47170"/>
    <cellStyle name="Обычный 14 2 2 3 2 4 3" xfId="47171"/>
    <cellStyle name="Обычный 14 2 2 3 2 5" xfId="47172"/>
    <cellStyle name="Обычный 14 2 2 3 2 5 2" xfId="47173"/>
    <cellStyle name="Обычный 14 2 2 3 2 6" xfId="47174"/>
    <cellStyle name="Обычный 14 2 2 3 3" xfId="47175"/>
    <cellStyle name="Обычный 14 2 2 3 3 2" xfId="47176"/>
    <cellStyle name="Обычный 14 2 2 3 3 2 2" xfId="47177"/>
    <cellStyle name="Обычный 14 2 2 3 3 2 2 2" xfId="47178"/>
    <cellStyle name="Обычный 14 2 2 3 3 2 3" xfId="47179"/>
    <cellStyle name="Обычный 14 2 2 3 3 3" xfId="47180"/>
    <cellStyle name="Обычный 14 2 2 3 3 3 2" xfId="47181"/>
    <cellStyle name="Обычный 14 2 2 3 3 4" xfId="47182"/>
    <cellStyle name="Обычный 14 2 2 3 4" xfId="47183"/>
    <cellStyle name="Обычный 14 2 2 3 4 2" xfId="47184"/>
    <cellStyle name="Обычный 14 2 2 3 4 2 2" xfId="47185"/>
    <cellStyle name="Обычный 14 2 2 3 4 2 2 2" xfId="47186"/>
    <cellStyle name="Обычный 14 2 2 3 4 2 3" xfId="47187"/>
    <cellStyle name="Обычный 14 2 2 3 4 3" xfId="47188"/>
    <cellStyle name="Обычный 14 2 2 3 4 3 2" xfId="47189"/>
    <cellStyle name="Обычный 14 2 2 3 4 4" xfId="47190"/>
    <cellStyle name="Обычный 14 2 2 3 5" xfId="47191"/>
    <cellStyle name="Обычный 14 2 2 3 5 2" xfId="47192"/>
    <cellStyle name="Обычный 14 2 2 3 5 2 2" xfId="47193"/>
    <cellStyle name="Обычный 14 2 2 3 5 3" xfId="47194"/>
    <cellStyle name="Обычный 14 2 2 3 6" xfId="47195"/>
    <cellStyle name="Обычный 14 2 2 3 6 2" xfId="47196"/>
    <cellStyle name="Обычный 14 2 2 3 7" xfId="47197"/>
    <cellStyle name="Обычный 14 2 2 4" xfId="47198"/>
    <cellStyle name="Обычный 14 2 2 4 2" xfId="47199"/>
    <cellStyle name="Обычный 14 2 2 4 2 2" xfId="47200"/>
    <cellStyle name="Обычный 14 2 2 4 2 2 2" xfId="47201"/>
    <cellStyle name="Обычный 14 2 2 4 2 2 2 2" xfId="47202"/>
    <cellStyle name="Обычный 14 2 2 4 2 2 3" xfId="47203"/>
    <cellStyle name="Обычный 14 2 2 4 2 3" xfId="47204"/>
    <cellStyle name="Обычный 14 2 2 4 2 3 2" xfId="47205"/>
    <cellStyle name="Обычный 14 2 2 4 2 4" xfId="47206"/>
    <cellStyle name="Обычный 14 2 2 4 3" xfId="47207"/>
    <cellStyle name="Обычный 14 2 2 4 3 2" xfId="47208"/>
    <cellStyle name="Обычный 14 2 2 4 3 2 2" xfId="47209"/>
    <cellStyle name="Обычный 14 2 2 4 3 2 2 2" xfId="47210"/>
    <cellStyle name="Обычный 14 2 2 4 3 2 3" xfId="47211"/>
    <cellStyle name="Обычный 14 2 2 4 3 3" xfId="47212"/>
    <cellStyle name="Обычный 14 2 2 4 3 3 2" xfId="47213"/>
    <cellStyle name="Обычный 14 2 2 4 3 4" xfId="47214"/>
    <cellStyle name="Обычный 14 2 2 4 4" xfId="47215"/>
    <cellStyle name="Обычный 14 2 2 4 4 2" xfId="47216"/>
    <cellStyle name="Обычный 14 2 2 4 4 2 2" xfId="47217"/>
    <cellStyle name="Обычный 14 2 2 4 4 3" xfId="47218"/>
    <cellStyle name="Обычный 14 2 2 4 5" xfId="47219"/>
    <cellStyle name="Обычный 14 2 2 4 5 2" xfId="47220"/>
    <cellStyle name="Обычный 14 2 2 4 6" xfId="47221"/>
    <cellStyle name="Обычный 14 2 2 5" xfId="47222"/>
    <cellStyle name="Обычный 14 2 2 5 2" xfId="47223"/>
    <cellStyle name="Обычный 14 2 2 5 2 2" xfId="47224"/>
    <cellStyle name="Обычный 14 2 2 5 2 2 2" xfId="47225"/>
    <cellStyle name="Обычный 14 2 2 5 2 3" xfId="47226"/>
    <cellStyle name="Обычный 14 2 2 5 3" xfId="47227"/>
    <cellStyle name="Обычный 14 2 2 5 3 2" xfId="47228"/>
    <cellStyle name="Обычный 14 2 2 5 4" xfId="47229"/>
    <cellStyle name="Обычный 14 2 2 6" xfId="47230"/>
    <cellStyle name="Обычный 14 2 2 6 2" xfId="47231"/>
    <cellStyle name="Обычный 14 2 2 6 2 2" xfId="47232"/>
    <cellStyle name="Обычный 14 2 2 6 2 2 2" xfId="47233"/>
    <cellStyle name="Обычный 14 2 2 6 2 3" xfId="47234"/>
    <cellStyle name="Обычный 14 2 2 6 3" xfId="47235"/>
    <cellStyle name="Обычный 14 2 2 6 3 2" xfId="47236"/>
    <cellStyle name="Обычный 14 2 2 6 4" xfId="47237"/>
    <cellStyle name="Обычный 14 2 2 7" xfId="47238"/>
    <cellStyle name="Обычный 14 2 2 7 2" xfId="47239"/>
    <cellStyle name="Обычный 14 2 2 7 2 2" xfId="47240"/>
    <cellStyle name="Обычный 14 2 2 7 3" xfId="47241"/>
    <cellStyle name="Обычный 14 2 2 8" xfId="47242"/>
    <cellStyle name="Обычный 14 2 2 8 2" xfId="47243"/>
    <cellStyle name="Обычный 14 2 2 9" xfId="47244"/>
    <cellStyle name="Обычный 14 2 3" xfId="47245"/>
    <cellStyle name="Обычный 14 2 3 2" xfId="47246"/>
    <cellStyle name="Обычный 14 2 3 2 2" xfId="47247"/>
    <cellStyle name="Обычный 14 2 3 2 2 2" xfId="47248"/>
    <cellStyle name="Обычный 14 2 3 2 2 2 2" xfId="47249"/>
    <cellStyle name="Обычный 14 2 3 2 2 2 2 2" xfId="47250"/>
    <cellStyle name="Обычный 14 2 3 2 2 2 2 2 2" xfId="47251"/>
    <cellStyle name="Обычный 14 2 3 2 2 2 2 3" xfId="47252"/>
    <cellStyle name="Обычный 14 2 3 2 2 2 3" xfId="47253"/>
    <cellStyle name="Обычный 14 2 3 2 2 2 3 2" xfId="47254"/>
    <cellStyle name="Обычный 14 2 3 2 2 2 4" xfId="47255"/>
    <cellStyle name="Обычный 14 2 3 2 2 3" xfId="47256"/>
    <cellStyle name="Обычный 14 2 3 2 2 3 2" xfId="47257"/>
    <cellStyle name="Обычный 14 2 3 2 2 3 2 2" xfId="47258"/>
    <cellStyle name="Обычный 14 2 3 2 2 3 2 2 2" xfId="47259"/>
    <cellStyle name="Обычный 14 2 3 2 2 3 2 3" xfId="47260"/>
    <cellStyle name="Обычный 14 2 3 2 2 3 3" xfId="47261"/>
    <cellStyle name="Обычный 14 2 3 2 2 3 3 2" xfId="47262"/>
    <cellStyle name="Обычный 14 2 3 2 2 3 4" xfId="47263"/>
    <cellStyle name="Обычный 14 2 3 2 2 4" xfId="47264"/>
    <cellStyle name="Обычный 14 2 3 2 2 4 2" xfId="47265"/>
    <cellStyle name="Обычный 14 2 3 2 2 4 2 2" xfId="47266"/>
    <cellStyle name="Обычный 14 2 3 2 2 4 3" xfId="47267"/>
    <cellStyle name="Обычный 14 2 3 2 2 5" xfId="47268"/>
    <cellStyle name="Обычный 14 2 3 2 2 5 2" xfId="47269"/>
    <cellStyle name="Обычный 14 2 3 2 2 6" xfId="47270"/>
    <cellStyle name="Обычный 14 2 3 2 3" xfId="47271"/>
    <cellStyle name="Обычный 14 2 3 2 3 2" xfId="47272"/>
    <cellStyle name="Обычный 14 2 3 2 3 2 2" xfId="47273"/>
    <cellStyle name="Обычный 14 2 3 2 3 2 2 2" xfId="47274"/>
    <cellStyle name="Обычный 14 2 3 2 3 2 3" xfId="47275"/>
    <cellStyle name="Обычный 14 2 3 2 3 3" xfId="47276"/>
    <cellStyle name="Обычный 14 2 3 2 3 3 2" xfId="47277"/>
    <cellStyle name="Обычный 14 2 3 2 3 4" xfId="47278"/>
    <cellStyle name="Обычный 14 2 3 2 4" xfId="47279"/>
    <cellStyle name="Обычный 14 2 3 2 4 2" xfId="47280"/>
    <cellStyle name="Обычный 14 2 3 2 4 2 2" xfId="47281"/>
    <cellStyle name="Обычный 14 2 3 2 4 2 2 2" xfId="47282"/>
    <cellStyle name="Обычный 14 2 3 2 4 2 3" xfId="47283"/>
    <cellStyle name="Обычный 14 2 3 2 4 3" xfId="47284"/>
    <cellStyle name="Обычный 14 2 3 2 4 3 2" xfId="47285"/>
    <cellStyle name="Обычный 14 2 3 2 4 4" xfId="47286"/>
    <cellStyle name="Обычный 14 2 3 2 5" xfId="47287"/>
    <cellStyle name="Обычный 14 2 3 2 5 2" xfId="47288"/>
    <cellStyle name="Обычный 14 2 3 2 5 2 2" xfId="47289"/>
    <cellStyle name="Обычный 14 2 3 2 5 3" xfId="47290"/>
    <cellStyle name="Обычный 14 2 3 2 6" xfId="47291"/>
    <cellStyle name="Обычный 14 2 3 2 6 2" xfId="47292"/>
    <cellStyle name="Обычный 14 2 3 2 7" xfId="47293"/>
    <cellStyle name="Обычный 14 2 3 3" xfId="47294"/>
    <cellStyle name="Обычный 14 2 3 3 2" xfId="47295"/>
    <cellStyle name="Обычный 14 2 3 3 2 2" xfId="47296"/>
    <cellStyle name="Обычный 14 2 3 3 2 2 2" xfId="47297"/>
    <cellStyle name="Обычный 14 2 3 3 2 2 2 2" xfId="47298"/>
    <cellStyle name="Обычный 14 2 3 3 2 2 3" xfId="47299"/>
    <cellStyle name="Обычный 14 2 3 3 2 3" xfId="47300"/>
    <cellStyle name="Обычный 14 2 3 3 2 3 2" xfId="47301"/>
    <cellStyle name="Обычный 14 2 3 3 2 4" xfId="47302"/>
    <cellStyle name="Обычный 14 2 3 3 3" xfId="47303"/>
    <cellStyle name="Обычный 14 2 3 3 3 2" xfId="47304"/>
    <cellStyle name="Обычный 14 2 3 3 3 2 2" xfId="47305"/>
    <cellStyle name="Обычный 14 2 3 3 3 2 2 2" xfId="47306"/>
    <cellStyle name="Обычный 14 2 3 3 3 2 3" xfId="47307"/>
    <cellStyle name="Обычный 14 2 3 3 3 3" xfId="47308"/>
    <cellStyle name="Обычный 14 2 3 3 3 3 2" xfId="47309"/>
    <cellStyle name="Обычный 14 2 3 3 3 4" xfId="47310"/>
    <cellStyle name="Обычный 14 2 3 3 4" xfId="47311"/>
    <cellStyle name="Обычный 14 2 3 3 4 2" xfId="47312"/>
    <cellStyle name="Обычный 14 2 3 3 4 2 2" xfId="47313"/>
    <cellStyle name="Обычный 14 2 3 3 4 3" xfId="47314"/>
    <cellStyle name="Обычный 14 2 3 3 5" xfId="47315"/>
    <cellStyle name="Обычный 14 2 3 3 5 2" xfId="47316"/>
    <cellStyle name="Обычный 14 2 3 3 6" xfId="47317"/>
    <cellStyle name="Обычный 14 2 3 4" xfId="47318"/>
    <cellStyle name="Обычный 14 2 3 4 2" xfId="47319"/>
    <cellStyle name="Обычный 14 2 3 4 2 2" xfId="47320"/>
    <cellStyle name="Обычный 14 2 3 4 2 2 2" xfId="47321"/>
    <cellStyle name="Обычный 14 2 3 4 2 3" xfId="47322"/>
    <cellStyle name="Обычный 14 2 3 4 3" xfId="47323"/>
    <cellStyle name="Обычный 14 2 3 4 3 2" xfId="47324"/>
    <cellStyle name="Обычный 14 2 3 4 4" xfId="47325"/>
    <cellStyle name="Обычный 14 2 3 5" xfId="47326"/>
    <cellStyle name="Обычный 14 2 3 5 2" xfId="47327"/>
    <cellStyle name="Обычный 14 2 3 5 2 2" xfId="47328"/>
    <cellStyle name="Обычный 14 2 3 5 2 2 2" xfId="47329"/>
    <cellStyle name="Обычный 14 2 3 5 2 3" xfId="47330"/>
    <cellStyle name="Обычный 14 2 3 5 3" xfId="47331"/>
    <cellStyle name="Обычный 14 2 3 5 3 2" xfId="47332"/>
    <cellStyle name="Обычный 14 2 3 5 4" xfId="47333"/>
    <cellStyle name="Обычный 14 2 3 6" xfId="47334"/>
    <cellStyle name="Обычный 14 2 3 6 2" xfId="47335"/>
    <cellStyle name="Обычный 14 2 3 6 2 2" xfId="47336"/>
    <cellStyle name="Обычный 14 2 3 6 3" xfId="47337"/>
    <cellStyle name="Обычный 14 2 3 7" xfId="47338"/>
    <cellStyle name="Обычный 14 2 3 7 2" xfId="47339"/>
    <cellStyle name="Обычный 14 2 3 8" xfId="47340"/>
    <cellStyle name="Обычный 14 2 4" xfId="47341"/>
    <cellStyle name="Обычный 14 2 4 2" xfId="47342"/>
    <cellStyle name="Обычный 14 2 4 2 2" xfId="47343"/>
    <cellStyle name="Обычный 14 2 4 2 2 2" xfId="47344"/>
    <cellStyle name="Обычный 14 2 4 2 2 2 2" xfId="47345"/>
    <cellStyle name="Обычный 14 2 4 2 2 2 2 2" xfId="47346"/>
    <cellStyle name="Обычный 14 2 4 2 2 2 3" xfId="47347"/>
    <cellStyle name="Обычный 14 2 4 2 2 3" xfId="47348"/>
    <cellStyle name="Обычный 14 2 4 2 2 3 2" xfId="47349"/>
    <cellStyle name="Обычный 14 2 4 2 2 4" xfId="47350"/>
    <cellStyle name="Обычный 14 2 4 2 3" xfId="47351"/>
    <cellStyle name="Обычный 14 2 4 2 3 2" xfId="47352"/>
    <cellStyle name="Обычный 14 2 4 2 3 2 2" xfId="47353"/>
    <cellStyle name="Обычный 14 2 4 2 3 2 2 2" xfId="47354"/>
    <cellStyle name="Обычный 14 2 4 2 3 2 3" xfId="47355"/>
    <cellStyle name="Обычный 14 2 4 2 3 3" xfId="47356"/>
    <cellStyle name="Обычный 14 2 4 2 3 3 2" xfId="47357"/>
    <cellStyle name="Обычный 14 2 4 2 3 4" xfId="47358"/>
    <cellStyle name="Обычный 14 2 4 2 4" xfId="47359"/>
    <cellStyle name="Обычный 14 2 4 2 4 2" xfId="47360"/>
    <cellStyle name="Обычный 14 2 4 2 4 2 2" xfId="47361"/>
    <cellStyle name="Обычный 14 2 4 2 4 3" xfId="47362"/>
    <cellStyle name="Обычный 14 2 4 2 5" xfId="47363"/>
    <cellStyle name="Обычный 14 2 4 2 5 2" xfId="47364"/>
    <cellStyle name="Обычный 14 2 4 2 6" xfId="47365"/>
    <cellStyle name="Обычный 14 2 4 3" xfId="47366"/>
    <cellStyle name="Обычный 14 2 4 3 2" xfId="47367"/>
    <cellStyle name="Обычный 14 2 4 3 2 2" xfId="47368"/>
    <cellStyle name="Обычный 14 2 4 3 2 2 2" xfId="47369"/>
    <cellStyle name="Обычный 14 2 4 3 2 3" xfId="47370"/>
    <cellStyle name="Обычный 14 2 4 3 3" xfId="47371"/>
    <cellStyle name="Обычный 14 2 4 3 3 2" xfId="47372"/>
    <cellStyle name="Обычный 14 2 4 3 4" xfId="47373"/>
    <cellStyle name="Обычный 14 2 4 4" xfId="47374"/>
    <cellStyle name="Обычный 14 2 4 4 2" xfId="47375"/>
    <cellStyle name="Обычный 14 2 4 4 2 2" xfId="47376"/>
    <cellStyle name="Обычный 14 2 4 4 2 2 2" xfId="47377"/>
    <cellStyle name="Обычный 14 2 4 4 2 3" xfId="47378"/>
    <cellStyle name="Обычный 14 2 4 4 3" xfId="47379"/>
    <cellStyle name="Обычный 14 2 4 4 3 2" xfId="47380"/>
    <cellStyle name="Обычный 14 2 4 4 4" xfId="47381"/>
    <cellStyle name="Обычный 14 2 4 5" xfId="47382"/>
    <cellStyle name="Обычный 14 2 4 5 2" xfId="47383"/>
    <cellStyle name="Обычный 14 2 4 5 2 2" xfId="47384"/>
    <cellStyle name="Обычный 14 2 4 5 3" xfId="47385"/>
    <cellStyle name="Обычный 14 2 4 6" xfId="47386"/>
    <cellStyle name="Обычный 14 2 4 6 2" xfId="47387"/>
    <cellStyle name="Обычный 14 2 4 7" xfId="47388"/>
    <cellStyle name="Обычный 14 2 5" xfId="47389"/>
    <cellStyle name="Обычный 14 2 5 2" xfId="47390"/>
    <cellStyle name="Обычный 14 2 5 2 2" xfId="47391"/>
    <cellStyle name="Обычный 14 2 5 2 2 2" xfId="47392"/>
    <cellStyle name="Обычный 14 2 5 2 2 2 2" xfId="47393"/>
    <cellStyle name="Обычный 14 2 5 2 2 3" xfId="47394"/>
    <cellStyle name="Обычный 14 2 5 2 3" xfId="47395"/>
    <cellStyle name="Обычный 14 2 5 2 3 2" xfId="47396"/>
    <cellStyle name="Обычный 14 2 5 2 4" xfId="47397"/>
    <cellStyle name="Обычный 14 2 5 3" xfId="47398"/>
    <cellStyle name="Обычный 14 2 5 3 2" xfId="47399"/>
    <cellStyle name="Обычный 14 2 5 3 2 2" xfId="47400"/>
    <cellStyle name="Обычный 14 2 5 3 2 2 2" xfId="47401"/>
    <cellStyle name="Обычный 14 2 5 3 2 3" xfId="47402"/>
    <cellStyle name="Обычный 14 2 5 3 3" xfId="47403"/>
    <cellStyle name="Обычный 14 2 5 3 3 2" xfId="47404"/>
    <cellStyle name="Обычный 14 2 5 3 4" xfId="47405"/>
    <cellStyle name="Обычный 14 2 5 4" xfId="47406"/>
    <cellStyle name="Обычный 14 2 5 4 2" xfId="47407"/>
    <cellStyle name="Обычный 14 2 5 4 2 2" xfId="47408"/>
    <cellStyle name="Обычный 14 2 5 4 3" xfId="47409"/>
    <cellStyle name="Обычный 14 2 5 5" xfId="47410"/>
    <cellStyle name="Обычный 14 2 5 5 2" xfId="47411"/>
    <cellStyle name="Обычный 14 2 5 6" xfId="47412"/>
    <cellStyle name="Обычный 14 2 6" xfId="47413"/>
    <cellStyle name="Обычный 14 2 6 2" xfId="47414"/>
    <cellStyle name="Обычный 14 2 6 2 2" xfId="47415"/>
    <cellStyle name="Обычный 14 2 6 2 2 2" xfId="47416"/>
    <cellStyle name="Обычный 14 2 6 2 2 2 2" xfId="47417"/>
    <cellStyle name="Обычный 14 2 6 2 2 3" xfId="47418"/>
    <cellStyle name="Обычный 14 2 6 2 3" xfId="47419"/>
    <cellStyle name="Обычный 14 2 6 2 3 2" xfId="47420"/>
    <cellStyle name="Обычный 14 2 6 2 4" xfId="47421"/>
    <cellStyle name="Обычный 14 2 6 3" xfId="47422"/>
    <cellStyle name="Обычный 14 2 6 3 2" xfId="47423"/>
    <cellStyle name="Обычный 14 2 6 3 2 2" xfId="47424"/>
    <cellStyle name="Обычный 14 2 6 3 2 2 2" xfId="47425"/>
    <cellStyle name="Обычный 14 2 6 3 2 3" xfId="47426"/>
    <cellStyle name="Обычный 14 2 6 3 3" xfId="47427"/>
    <cellStyle name="Обычный 14 2 6 3 3 2" xfId="47428"/>
    <cellStyle name="Обычный 14 2 6 3 4" xfId="47429"/>
    <cellStyle name="Обычный 14 2 6 4" xfId="47430"/>
    <cellStyle name="Обычный 14 2 6 4 2" xfId="47431"/>
    <cellStyle name="Обычный 14 2 6 4 2 2" xfId="47432"/>
    <cellStyle name="Обычный 14 2 6 4 3" xfId="47433"/>
    <cellStyle name="Обычный 14 2 6 5" xfId="47434"/>
    <cellStyle name="Обычный 14 2 6 5 2" xfId="47435"/>
    <cellStyle name="Обычный 14 2 6 6" xfId="47436"/>
    <cellStyle name="Обычный 14 2 7" xfId="47437"/>
    <cellStyle name="Обычный 14 2 7 2" xfId="47438"/>
    <cellStyle name="Обычный 14 2 7 2 2" xfId="47439"/>
    <cellStyle name="Обычный 14 2 7 2 2 2" xfId="47440"/>
    <cellStyle name="Обычный 14 2 7 2 3" xfId="47441"/>
    <cellStyle name="Обычный 14 2 7 3" xfId="47442"/>
    <cellStyle name="Обычный 14 2 7 3 2" xfId="47443"/>
    <cellStyle name="Обычный 14 2 7 4" xfId="47444"/>
    <cellStyle name="Обычный 14 2 8" xfId="47445"/>
    <cellStyle name="Обычный 14 2 8 2" xfId="47446"/>
    <cellStyle name="Обычный 14 2 8 2 2" xfId="47447"/>
    <cellStyle name="Обычный 14 2 8 2 2 2" xfId="47448"/>
    <cellStyle name="Обычный 14 2 8 2 3" xfId="47449"/>
    <cellStyle name="Обычный 14 2 8 3" xfId="47450"/>
    <cellStyle name="Обычный 14 2 8 3 2" xfId="47451"/>
    <cellStyle name="Обычный 14 2 8 4" xfId="47452"/>
    <cellStyle name="Обычный 14 2 9" xfId="47453"/>
    <cellStyle name="Обычный 14 2 9 2" xfId="47454"/>
    <cellStyle name="Обычный 14 2 9 2 2" xfId="47455"/>
    <cellStyle name="Обычный 14 2 9 3" xfId="47456"/>
    <cellStyle name="Обычный 14 2_Калмэнерго" xfId="47457"/>
    <cellStyle name="Обычный 14 3" xfId="47458"/>
    <cellStyle name="Обычный 14 3 2" xfId="47459"/>
    <cellStyle name="Обычный 14 3 2 2" xfId="47460"/>
    <cellStyle name="Обычный 14 3 2 2 2" xfId="47461"/>
    <cellStyle name="Обычный 14 3 2 3" xfId="47462"/>
    <cellStyle name="Обычный 14 3 2 4" xfId="47463"/>
    <cellStyle name="Обычный 14 3 3" xfId="47464"/>
    <cellStyle name="Обычный 14 4" xfId="47465"/>
    <cellStyle name="Обычный 14 4 2" xfId="47466"/>
    <cellStyle name="Обычный 14 4 2 2" xfId="47467"/>
    <cellStyle name="Обычный 14 4 2 2 2" xfId="47468"/>
    <cellStyle name="Обычный 14 4 2 2 2 2" xfId="47469"/>
    <cellStyle name="Обычный 14 4 2 2 2 2 2" xfId="47470"/>
    <cellStyle name="Обычный 14 4 2 2 2 2 2 2" xfId="47471"/>
    <cellStyle name="Обычный 14 4 2 2 2 2 2 2 2" xfId="47472"/>
    <cellStyle name="Обычный 14 4 2 2 2 2 2 3" xfId="47473"/>
    <cellStyle name="Обычный 14 4 2 2 2 2 3" xfId="47474"/>
    <cellStyle name="Обычный 14 4 2 2 2 2 3 2" xfId="47475"/>
    <cellStyle name="Обычный 14 4 2 2 2 2 4" xfId="47476"/>
    <cellStyle name="Обычный 14 4 2 2 2 3" xfId="47477"/>
    <cellStyle name="Обычный 14 4 2 2 2 3 2" xfId="47478"/>
    <cellStyle name="Обычный 14 4 2 2 2 3 2 2" xfId="47479"/>
    <cellStyle name="Обычный 14 4 2 2 2 3 2 2 2" xfId="47480"/>
    <cellStyle name="Обычный 14 4 2 2 2 3 2 3" xfId="47481"/>
    <cellStyle name="Обычный 14 4 2 2 2 3 3" xfId="47482"/>
    <cellStyle name="Обычный 14 4 2 2 2 3 3 2" xfId="47483"/>
    <cellStyle name="Обычный 14 4 2 2 2 3 4" xfId="47484"/>
    <cellStyle name="Обычный 14 4 2 2 2 4" xfId="47485"/>
    <cellStyle name="Обычный 14 4 2 2 2 4 2" xfId="47486"/>
    <cellStyle name="Обычный 14 4 2 2 2 4 2 2" xfId="47487"/>
    <cellStyle name="Обычный 14 4 2 2 2 4 3" xfId="47488"/>
    <cellStyle name="Обычный 14 4 2 2 2 5" xfId="47489"/>
    <cellStyle name="Обычный 14 4 2 2 2 5 2" xfId="47490"/>
    <cellStyle name="Обычный 14 4 2 2 2 6" xfId="47491"/>
    <cellStyle name="Обычный 14 4 2 2 3" xfId="47492"/>
    <cellStyle name="Обычный 14 4 2 2 3 2" xfId="47493"/>
    <cellStyle name="Обычный 14 4 2 2 3 2 2" xfId="47494"/>
    <cellStyle name="Обычный 14 4 2 2 3 2 2 2" xfId="47495"/>
    <cellStyle name="Обычный 14 4 2 2 3 2 3" xfId="47496"/>
    <cellStyle name="Обычный 14 4 2 2 3 3" xfId="47497"/>
    <cellStyle name="Обычный 14 4 2 2 3 3 2" xfId="47498"/>
    <cellStyle name="Обычный 14 4 2 2 3 4" xfId="47499"/>
    <cellStyle name="Обычный 14 4 2 2 4" xfId="47500"/>
    <cellStyle name="Обычный 14 4 2 2 4 2" xfId="47501"/>
    <cellStyle name="Обычный 14 4 2 2 4 2 2" xfId="47502"/>
    <cellStyle name="Обычный 14 4 2 2 4 2 2 2" xfId="47503"/>
    <cellStyle name="Обычный 14 4 2 2 4 2 3" xfId="47504"/>
    <cellStyle name="Обычный 14 4 2 2 4 3" xfId="47505"/>
    <cellStyle name="Обычный 14 4 2 2 4 3 2" xfId="47506"/>
    <cellStyle name="Обычный 14 4 2 2 4 4" xfId="47507"/>
    <cellStyle name="Обычный 14 4 2 2 5" xfId="47508"/>
    <cellStyle name="Обычный 14 4 2 2 5 2" xfId="47509"/>
    <cellStyle name="Обычный 14 4 2 2 5 2 2" xfId="47510"/>
    <cellStyle name="Обычный 14 4 2 2 5 3" xfId="47511"/>
    <cellStyle name="Обычный 14 4 2 2 6" xfId="47512"/>
    <cellStyle name="Обычный 14 4 2 2 6 2" xfId="47513"/>
    <cellStyle name="Обычный 14 4 2 2 7" xfId="47514"/>
    <cellStyle name="Обычный 14 4 2 3" xfId="47515"/>
    <cellStyle name="Обычный 14 4 2 3 2" xfId="47516"/>
    <cellStyle name="Обычный 14 4 2 3 2 2" xfId="47517"/>
    <cellStyle name="Обычный 14 4 2 3 2 2 2" xfId="47518"/>
    <cellStyle name="Обычный 14 4 2 3 2 2 2 2" xfId="47519"/>
    <cellStyle name="Обычный 14 4 2 3 2 2 3" xfId="47520"/>
    <cellStyle name="Обычный 14 4 2 3 2 3" xfId="47521"/>
    <cellStyle name="Обычный 14 4 2 3 2 3 2" xfId="47522"/>
    <cellStyle name="Обычный 14 4 2 3 2 4" xfId="47523"/>
    <cellStyle name="Обычный 14 4 2 3 3" xfId="47524"/>
    <cellStyle name="Обычный 14 4 2 3 3 2" xfId="47525"/>
    <cellStyle name="Обычный 14 4 2 3 3 2 2" xfId="47526"/>
    <cellStyle name="Обычный 14 4 2 3 3 2 2 2" xfId="47527"/>
    <cellStyle name="Обычный 14 4 2 3 3 2 3" xfId="47528"/>
    <cellStyle name="Обычный 14 4 2 3 3 3" xfId="47529"/>
    <cellStyle name="Обычный 14 4 2 3 3 3 2" xfId="47530"/>
    <cellStyle name="Обычный 14 4 2 3 3 4" xfId="47531"/>
    <cellStyle name="Обычный 14 4 2 3 4" xfId="47532"/>
    <cellStyle name="Обычный 14 4 2 3 4 2" xfId="47533"/>
    <cellStyle name="Обычный 14 4 2 3 4 2 2" xfId="47534"/>
    <cellStyle name="Обычный 14 4 2 3 4 3" xfId="47535"/>
    <cellStyle name="Обычный 14 4 2 3 5" xfId="47536"/>
    <cellStyle name="Обычный 14 4 2 3 5 2" xfId="47537"/>
    <cellStyle name="Обычный 14 4 2 3 6" xfId="47538"/>
    <cellStyle name="Обычный 14 4 2 4" xfId="47539"/>
    <cellStyle name="Обычный 14 4 2 4 2" xfId="47540"/>
    <cellStyle name="Обычный 14 4 2 4 2 2" xfId="47541"/>
    <cellStyle name="Обычный 14 4 2 4 2 2 2" xfId="47542"/>
    <cellStyle name="Обычный 14 4 2 4 2 3" xfId="47543"/>
    <cellStyle name="Обычный 14 4 2 4 3" xfId="47544"/>
    <cellStyle name="Обычный 14 4 2 4 3 2" xfId="47545"/>
    <cellStyle name="Обычный 14 4 2 4 4" xfId="47546"/>
    <cellStyle name="Обычный 14 4 2 5" xfId="47547"/>
    <cellStyle name="Обычный 14 4 2 5 2" xfId="47548"/>
    <cellStyle name="Обычный 14 4 2 5 2 2" xfId="47549"/>
    <cellStyle name="Обычный 14 4 2 5 2 2 2" xfId="47550"/>
    <cellStyle name="Обычный 14 4 2 5 2 3" xfId="47551"/>
    <cellStyle name="Обычный 14 4 2 5 3" xfId="47552"/>
    <cellStyle name="Обычный 14 4 2 5 3 2" xfId="47553"/>
    <cellStyle name="Обычный 14 4 2 5 4" xfId="47554"/>
    <cellStyle name="Обычный 14 4 2 6" xfId="47555"/>
    <cellStyle name="Обычный 14 4 2 6 2" xfId="47556"/>
    <cellStyle name="Обычный 14 4 2 6 2 2" xfId="47557"/>
    <cellStyle name="Обычный 14 4 2 6 3" xfId="47558"/>
    <cellStyle name="Обычный 14 4 2 7" xfId="47559"/>
    <cellStyle name="Обычный 14 4 2 7 2" xfId="47560"/>
    <cellStyle name="Обычный 14 4 2 8" xfId="47561"/>
    <cellStyle name="Обычный 14 4 3" xfId="47562"/>
    <cellStyle name="Обычный 14 4 3 2" xfId="47563"/>
    <cellStyle name="Обычный 14 4 3 2 2" xfId="47564"/>
    <cellStyle name="Обычный 14 4 3 2 2 2" xfId="47565"/>
    <cellStyle name="Обычный 14 4 3 2 2 2 2" xfId="47566"/>
    <cellStyle name="Обычный 14 4 3 2 2 2 2 2" xfId="47567"/>
    <cellStyle name="Обычный 14 4 3 2 2 2 3" xfId="47568"/>
    <cellStyle name="Обычный 14 4 3 2 2 3" xfId="47569"/>
    <cellStyle name="Обычный 14 4 3 2 2 3 2" xfId="47570"/>
    <cellStyle name="Обычный 14 4 3 2 2 4" xfId="47571"/>
    <cellStyle name="Обычный 14 4 3 2 3" xfId="47572"/>
    <cellStyle name="Обычный 14 4 3 2 3 2" xfId="47573"/>
    <cellStyle name="Обычный 14 4 3 2 3 2 2" xfId="47574"/>
    <cellStyle name="Обычный 14 4 3 2 3 2 2 2" xfId="47575"/>
    <cellStyle name="Обычный 14 4 3 2 3 2 3" xfId="47576"/>
    <cellStyle name="Обычный 14 4 3 2 3 3" xfId="47577"/>
    <cellStyle name="Обычный 14 4 3 2 3 3 2" xfId="47578"/>
    <cellStyle name="Обычный 14 4 3 2 3 4" xfId="47579"/>
    <cellStyle name="Обычный 14 4 3 2 4" xfId="47580"/>
    <cellStyle name="Обычный 14 4 3 2 4 2" xfId="47581"/>
    <cellStyle name="Обычный 14 4 3 2 4 2 2" xfId="47582"/>
    <cellStyle name="Обычный 14 4 3 2 4 3" xfId="47583"/>
    <cellStyle name="Обычный 14 4 3 2 5" xfId="47584"/>
    <cellStyle name="Обычный 14 4 3 2 5 2" xfId="47585"/>
    <cellStyle name="Обычный 14 4 3 2 6" xfId="47586"/>
    <cellStyle name="Обычный 14 4 3 3" xfId="47587"/>
    <cellStyle name="Обычный 14 4 3 3 2" xfId="47588"/>
    <cellStyle name="Обычный 14 4 3 3 2 2" xfId="47589"/>
    <cellStyle name="Обычный 14 4 3 3 2 2 2" xfId="47590"/>
    <cellStyle name="Обычный 14 4 3 3 2 3" xfId="47591"/>
    <cellStyle name="Обычный 14 4 3 3 3" xfId="47592"/>
    <cellStyle name="Обычный 14 4 3 3 3 2" xfId="47593"/>
    <cellStyle name="Обычный 14 4 3 3 4" xfId="47594"/>
    <cellStyle name="Обычный 14 4 3 4" xfId="47595"/>
    <cellStyle name="Обычный 14 4 3 4 2" xfId="47596"/>
    <cellStyle name="Обычный 14 4 3 4 2 2" xfId="47597"/>
    <cellStyle name="Обычный 14 4 3 4 2 2 2" xfId="47598"/>
    <cellStyle name="Обычный 14 4 3 4 2 3" xfId="47599"/>
    <cellStyle name="Обычный 14 4 3 4 3" xfId="47600"/>
    <cellStyle name="Обычный 14 4 3 4 3 2" xfId="47601"/>
    <cellStyle name="Обычный 14 4 3 4 4" xfId="47602"/>
    <cellStyle name="Обычный 14 4 3 5" xfId="47603"/>
    <cellStyle name="Обычный 14 4 3 5 2" xfId="47604"/>
    <cellStyle name="Обычный 14 4 3 5 2 2" xfId="47605"/>
    <cellStyle name="Обычный 14 4 3 5 3" xfId="47606"/>
    <cellStyle name="Обычный 14 4 3 6" xfId="47607"/>
    <cellStyle name="Обычный 14 4 3 6 2" xfId="47608"/>
    <cellStyle name="Обычный 14 4 3 7" xfId="47609"/>
    <cellStyle name="Обычный 14 4 4" xfId="47610"/>
    <cellStyle name="Обычный 14 4 4 2" xfId="47611"/>
    <cellStyle name="Обычный 14 4 4 2 2" xfId="47612"/>
    <cellStyle name="Обычный 14 4 4 2 2 2" xfId="47613"/>
    <cellStyle name="Обычный 14 4 4 2 2 2 2" xfId="47614"/>
    <cellStyle name="Обычный 14 4 4 2 2 3" xfId="47615"/>
    <cellStyle name="Обычный 14 4 4 2 3" xfId="47616"/>
    <cellStyle name="Обычный 14 4 4 2 3 2" xfId="47617"/>
    <cellStyle name="Обычный 14 4 4 2 4" xfId="47618"/>
    <cellStyle name="Обычный 14 4 4 3" xfId="47619"/>
    <cellStyle name="Обычный 14 4 4 3 2" xfId="47620"/>
    <cellStyle name="Обычный 14 4 4 3 2 2" xfId="47621"/>
    <cellStyle name="Обычный 14 4 4 3 2 2 2" xfId="47622"/>
    <cellStyle name="Обычный 14 4 4 3 2 3" xfId="47623"/>
    <cellStyle name="Обычный 14 4 4 3 3" xfId="47624"/>
    <cellStyle name="Обычный 14 4 4 3 3 2" xfId="47625"/>
    <cellStyle name="Обычный 14 4 4 3 4" xfId="47626"/>
    <cellStyle name="Обычный 14 4 4 4" xfId="47627"/>
    <cellStyle name="Обычный 14 4 4 4 2" xfId="47628"/>
    <cellStyle name="Обычный 14 4 4 4 2 2" xfId="47629"/>
    <cellStyle name="Обычный 14 4 4 4 3" xfId="47630"/>
    <cellStyle name="Обычный 14 4 4 5" xfId="47631"/>
    <cellStyle name="Обычный 14 4 4 5 2" xfId="47632"/>
    <cellStyle name="Обычный 14 4 4 6" xfId="47633"/>
    <cellStyle name="Обычный 14 4 5" xfId="47634"/>
    <cellStyle name="Обычный 14 4 5 2" xfId="47635"/>
    <cellStyle name="Обычный 14 4 5 2 2" xfId="47636"/>
    <cellStyle name="Обычный 14 4 5 2 2 2" xfId="47637"/>
    <cellStyle name="Обычный 14 4 5 2 3" xfId="47638"/>
    <cellStyle name="Обычный 14 4 5 3" xfId="47639"/>
    <cellStyle name="Обычный 14 4 5 3 2" xfId="47640"/>
    <cellStyle name="Обычный 14 4 5 4" xfId="47641"/>
    <cellStyle name="Обычный 14 4 6" xfId="47642"/>
    <cellStyle name="Обычный 14 4 6 2" xfId="47643"/>
    <cellStyle name="Обычный 14 4 6 2 2" xfId="47644"/>
    <cellStyle name="Обычный 14 4 6 2 2 2" xfId="47645"/>
    <cellStyle name="Обычный 14 4 6 2 3" xfId="47646"/>
    <cellStyle name="Обычный 14 4 6 3" xfId="47647"/>
    <cellStyle name="Обычный 14 4 6 3 2" xfId="47648"/>
    <cellStyle name="Обычный 14 4 6 4" xfId="47649"/>
    <cellStyle name="Обычный 14 4 7" xfId="47650"/>
    <cellStyle name="Обычный 14 4 7 2" xfId="47651"/>
    <cellStyle name="Обычный 14 4 7 2 2" xfId="47652"/>
    <cellStyle name="Обычный 14 4 7 3" xfId="47653"/>
    <cellStyle name="Обычный 14 4 8" xfId="47654"/>
    <cellStyle name="Обычный 14 4 8 2" xfId="47655"/>
    <cellStyle name="Обычный 14 4 9" xfId="47656"/>
    <cellStyle name="Обычный 14 5" xfId="47657"/>
    <cellStyle name="Обычный 14 5 2" xfId="47658"/>
    <cellStyle name="Обычный 14 5 2 2" xfId="47659"/>
    <cellStyle name="Обычный 14 5 2 2 2" xfId="47660"/>
    <cellStyle name="Обычный 14 5 2 2 2 2" xfId="47661"/>
    <cellStyle name="Обычный 14 5 2 2 2 2 2" xfId="47662"/>
    <cellStyle name="Обычный 14 5 2 2 2 2 2 2" xfId="47663"/>
    <cellStyle name="Обычный 14 5 2 2 2 2 3" xfId="47664"/>
    <cellStyle name="Обычный 14 5 2 2 2 3" xfId="47665"/>
    <cellStyle name="Обычный 14 5 2 2 2 3 2" xfId="47666"/>
    <cellStyle name="Обычный 14 5 2 2 2 4" xfId="47667"/>
    <cellStyle name="Обычный 14 5 2 2 3" xfId="47668"/>
    <cellStyle name="Обычный 14 5 2 2 3 2" xfId="47669"/>
    <cellStyle name="Обычный 14 5 2 2 3 2 2" xfId="47670"/>
    <cellStyle name="Обычный 14 5 2 2 3 2 2 2" xfId="47671"/>
    <cellStyle name="Обычный 14 5 2 2 3 2 3" xfId="47672"/>
    <cellStyle name="Обычный 14 5 2 2 3 3" xfId="47673"/>
    <cellStyle name="Обычный 14 5 2 2 3 3 2" xfId="47674"/>
    <cellStyle name="Обычный 14 5 2 2 3 4" xfId="47675"/>
    <cellStyle name="Обычный 14 5 2 2 4" xfId="47676"/>
    <cellStyle name="Обычный 14 5 2 2 4 2" xfId="47677"/>
    <cellStyle name="Обычный 14 5 2 2 4 2 2" xfId="47678"/>
    <cellStyle name="Обычный 14 5 2 2 4 3" xfId="47679"/>
    <cellStyle name="Обычный 14 5 2 2 5" xfId="47680"/>
    <cellStyle name="Обычный 14 5 2 2 5 2" xfId="47681"/>
    <cellStyle name="Обычный 14 5 2 2 6" xfId="47682"/>
    <cellStyle name="Обычный 14 5 2 3" xfId="47683"/>
    <cellStyle name="Обычный 14 5 2 3 2" xfId="47684"/>
    <cellStyle name="Обычный 14 5 2 3 2 2" xfId="47685"/>
    <cellStyle name="Обычный 14 5 2 3 2 2 2" xfId="47686"/>
    <cellStyle name="Обычный 14 5 2 3 2 3" xfId="47687"/>
    <cellStyle name="Обычный 14 5 2 3 3" xfId="47688"/>
    <cellStyle name="Обычный 14 5 2 3 3 2" xfId="47689"/>
    <cellStyle name="Обычный 14 5 2 3 4" xfId="47690"/>
    <cellStyle name="Обычный 14 5 2 4" xfId="47691"/>
    <cellStyle name="Обычный 14 5 2 4 2" xfId="47692"/>
    <cellStyle name="Обычный 14 5 2 4 2 2" xfId="47693"/>
    <cellStyle name="Обычный 14 5 2 4 2 2 2" xfId="47694"/>
    <cellStyle name="Обычный 14 5 2 4 2 3" xfId="47695"/>
    <cellStyle name="Обычный 14 5 2 4 3" xfId="47696"/>
    <cellStyle name="Обычный 14 5 2 4 3 2" xfId="47697"/>
    <cellStyle name="Обычный 14 5 2 4 4" xfId="47698"/>
    <cellStyle name="Обычный 14 5 2 5" xfId="47699"/>
    <cellStyle name="Обычный 14 5 2 5 2" xfId="47700"/>
    <cellStyle name="Обычный 14 5 2 5 2 2" xfId="47701"/>
    <cellStyle name="Обычный 14 5 2 5 3" xfId="47702"/>
    <cellStyle name="Обычный 14 5 2 6" xfId="47703"/>
    <cellStyle name="Обычный 14 5 2 6 2" xfId="47704"/>
    <cellStyle name="Обычный 14 5 2 7" xfId="47705"/>
    <cellStyle name="Обычный 14 5 3" xfId="47706"/>
    <cellStyle name="Обычный 14 5 3 2" xfId="47707"/>
    <cellStyle name="Обычный 14 5 3 2 2" xfId="47708"/>
    <cellStyle name="Обычный 14 5 3 2 2 2" xfId="47709"/>
    <cellStyle name="Обычный 14 5 3 2 2 2 2" xfId="47710"/>
    <cellStyle name="Обычный 14 5 3 2 2 3" xfId="47711"/>
    <cellStyle name="Обычный 14 5 3 2 3" xfId="47712"/>
    <cellStyle name="Обычный 14 5 3 2 3 2" xfId="47713"/>
    <cellStyle name="Обычный 14 5 3 2 4" xfId="47714"/>
    <cellStyle name="Обычный 14 5 3 3" xfId="47715"/>
    <cellStyle name="Обычный 14 5 3 3 2" xfId="47716"/>
    <cellStyle name="Обычный 14 5 3 3 2 2" xfId="47717"/>
    <cellStyle name="Обычный 14 5 3 3 2 2 2" xfId="47718"/>
    <cellStyle name="Обычный 14 5 3 3 2 3" xfId="47719"/>
    <cellStyle name="Обычный 14 5 3 3 3" xfId="47720"/>
    <cellStyle name="Обычный 14 5 3 3 3 2" xfId="47721"/>
    <cellStyle name="Обычный 14 5 3 3 4" xfId="47722"/>
    <cellStyle name="Обычный 14 5 3 4" xfId="47723"/>
    <cellStyle name="Обычный 14 5 3 4 2" xfId="47724"/>
    <cellStyle name="Обычный 14 5 3 4 2 2" xfId="47725"/>
    <cellStyle name="Обычный 14 5 3 4 3" xfId="47726"/>
    <cellStyle name="Обычный 14 5 3 5" xfId="47727"/>
    <cellStyle name="Обычный 14 5 3 5 2" xfId="47728"/>
    <cellStyle name="Обычный 14 5 3 6" xfId="47729"/>
    <cellStyle name="Обычный 14 5 4" xfId="47730"/>
    <cellStyle name="Обычный 14 5 4 2" xfId="47731"/>
    <cellStyle name="Обычный 14 5 4 2 2" xfId="47732"/>
    <cellStyle name="Обычный 14 5 4 2 2 2" xfId="47733"/>
    <cellStyle name="Обычный 14 5 4 2 3" xfId="47734"/>
    <cellStyle name="Обычный 14 5 4 3" xfId="47735"/>
    <cellStyle name="Обычный 14 5 4 3 2" xfId="47736"/>
    <cellStyle name="Обычный 14 5 4 4" xfId="47737"/>
    <cellStyle name="Обычный 14 5 5" xfId="47738"/>
    <cellStyle name="Обычный 14 5 5 2" xfId="47739"/>
    <cellStyle name="Обычный 14 5 5 2 2" xfId="47740"/>
    <cellStyle name="Обычный 14 5 5 2 2 2" xfId="47741"/>
    <cellStyle name="Обычный 14 5 5 2 3" xfId="47742"/>
    <cellStyle name="Обычный 14 5 5 3" xfId="47743"/>
    <cellStyle name="Обычный 14 5 5 3 2" xfId="47744"/>
    <cellStyle name="Обычный 14 5 5 4" xfId="47745"/>
    <cellStyle name="Обычный 14 5 6" xfId="47746"/>
    <cellStyle name="Обычный 14 5 6 2" xfId="47747"/>
    <cellStyle name="Обычный 14 5 6 2 2" xfId="47748"/>
    <cellStyle name="Обычный 14 5 6 3" xfId="47749"/>
    <cellStyle name="Обычный 14 5 7" xfId="47750"/>
    <cellStyle name="Обычный 14 5 7 2" xfId="47751"/>
    <cellStyle name="Обычный 14 5 8" xfId="47752"/>
    <cellStyle name="Обычный 14 6" xfId="47753"/>
    <cellStyle name="Обычный 14 6 2" xfId="47754"/>
    <cellStyle name="Обычный 14 6 2 2" xfId="47755"/>
    <cellStyle name="Обычный 14 6 2 2 2" xfId="47756"/>
    <cellStyle name="Обычный 14 6 2 2 2 2" xfId="47757"/>
    <cellStyle name="Обычный 14 6 2 2 2 2 2" xfId="47758"/>
    <cellStyle name="Обычный 14 6 2 2 2 3" xfId="47759"/>
    <cellStyle name="Обычный 14 6 2 2 3" xfId="47760"/>
    <cellStyle name="Обычный 14 6 2 2 3 2" xfId="47761"/>
    <cellStyle name="Обычный 14 6 2 2 4" xfId="47762"/>
    <cellStyle name="Обычный 14 6 2 3" xfId="47763"/>
    <cellStyle name="Обычный 14 6 2 3 2" xfId="47764"/>
    <cellStyle name="Обычный 14 6 2 3 2 2" xfId="47765"/>
    <cellStyle name="Обычный 14 6 2 3 2 2 2" xfId="47766"/>
    <cellStyle name="Обычный 14 6 2 3 2 3" xfId="47767"/>
    <cellStyle name="Обычный 14 6 2 3 3" xfId="47768"/>
    <cellStyle name="Обычный 14 6 2 3 3 2" xfId="47769"/>
    <cellStyle name="Обычный 14 6 2 3 4" xfId="47770"/>
    <cellStyle name="Обычный 14 6 2 4" xfId="47771"/>
    <cellStyle name="Обычный 14 6 2 4 2" xfId="47772"/>
    <cellStyle name="Обычный 14 6 2 4 2 2" xfId="47773"/>
    <cellStyle name="Обычный 14 6 2 4 3" xfId="47774"/>
    <cellStyle name="Обычный 14 6 2 5" xfId="47775"/>
    <cellStyle name="Обычный 14 6 2 5 2" xfId="47776"/>
    <cellStyle name="Обычный 14 6 2 6" xfId="47777"/>
    <cellStyle name="Обычный 14 6 3" xfId="47778"/>
    <cellStyle name="Обычный 14 6 3 2" xfId="47779"/>
    <cellStyle name="Обычный 14 6 3 2 2" xfId="47780"/>
    <cellStyle name="Обычный 14 6 3 2 2 2" xfId="47781"/>
    <cellStyle name="Обычный 14 6 3 2 3" xfId="47782"/>
    <cellStyle name="Обычный 14 6 3 3" xfId="47783"/>
    <cellStyle name="Обычный 14 6 3 3 2" xfId="47784"/>
    <cellStyle name="Обычный 14 6 3 4" xfId="47785"/>
    <cellStyle name="Обычный 14 6 4" xfId="47786"/>
    <cellStyle name="Обычный 14 6 4 2" xfId="47787"/>
    <cellStyle name="Обычный 14 6 4 2 2" xfId="47788"/>
    <cellStyle name="Обычный 14 6 4 2 2 2" xfId="47789"/>
    <cellStyle name="Обычный 14 6 4 2 3" xfId="47790"/>
    <cellStyle name="Обычный 14 6 4 3" xfId="47791"/>
    <cellStyle name="Обычный 14 6 4 3 2" xfId="47792"/>
    <cellStyle name="Обычный 14 6 4 4" xfId="47793"/>
    <cellStyle name="Обычный 14 6 5" xfId="47794"/>
    <cellStyle name="Обычный 14 6 5 2" xfId="47795"/>
    <cellStyle name="Обычный 14 6 5 2 2" xfId="47796"/>
    <cellStyle name="Обычный 14 6 5 3" xfId="47797"/>
    <cellStyle name="Обычный 14 6 6" xfId="47798"/>
    <cellStyle name="Обычный 14 6 6 2" xfId="47799"/>
    <cellStyle name="Обычный 14 6 7" xfId="47800"/>
    <cellStyle name="Обычный 14 7" xfId="47801"/>
    <cellStyle name="Обычный 14 7 2" xfId="47802"/>
    <cellStyle name="Обычный 14 7 2 2" xfId="47803"/>
    <cellStyle name="Обычный 14 7 2 2 2" xfId="47804"/>
    <cellStyle name="Обычный 14 7 2 2 2 2" xfId="47805"/>
    <cellStyle name="Обычный 14 7 2 2 3" xfId="47806"/>
    <cellStyle name="Обычный 14 7 2 3" xfId="47807"/>
    <cellStyle name="Обычный 14 7 2 3 2" xfId="47808"/>
    <cellStyle name="Обычный 14 7 2 4" xfId="47809"/>
    <cellStyle name="Обычный 14 7 3" xfId="47810"/>
    <cellStyle name="Обычный 14 7 3 2" xfId="47811"/>
    <cellStyle name="Обычный 14 7 3 2 2" xfId="47812"/>
    <cellStyle name="Обычный 14 7 3 2 2 2" xfId="47813"/>
    <cellStyle name="Обычный 14 7 3 2 3" xfId="47814"/>
    <cellStyle name="Обычный 14 7 3 3" xfId="47815"/>
    <cellStyle name="Обычный 14 7 3 3 2" xfId="47816"/>
    <cellStyle name="Обычный 14 7 3 4" xfId="47817"/>
    <cellStyle name="Обычный 14 7 4" xfId="47818"/>
    <cellStyle name="Обычный 14 7 4 2" xfId="47819"/>
    <cellStyle name="Обычный 14 7 4 2 2" xfId="47820"/>
    <cellStyle name="Обычный 14 7 4 3" xfId="47821"/>
    <cellStyle name="Обычный 14 7 5" xfId="47822"/>
    <cellStyle name="Обычный 14 7 5 2" xfId="47823"/>
    <cellStyle name="Обычный 14 7 6" xfId="47824"/>
    <cellStyle name="Обычный 14 8" xfId="47825"/>
    <cellStyle name="Обычный 14 8 2" xfId="47826"/>
    <cellStyle name="Обычный 14 8 2 2" xfId="47827"/>
    <cellStyle name="Обычный 14 8 2 2 2" xfId="47828"/>
    <cellStyle name="Обычный 14 8 2 2 2 2" xfId="47829"/>
    <cellStyle name="Обычный 14 8 2 2 3" xfId="47830"/>
    <cellStyle name="Обычный 14 8 2 3" xfId="47831"/>
    <cellStyle name="Обычный 14 8 2 3 2" xfId="47832"/>
    <cellStyle name="Обычный 14 8 2 4" xfId="47833"/>
    <cellStyle name="Обычный 14 8 3" xfId="47834"/>
    <cellStyle name="Обычный 14 8 3 2" xfId="47835"/>
    <cellStyle name="Обычный 14 8 3 2 2" xfId="47836"/>
    <cellStyle name="Обычный 14 8 3 2 2 2" xfId="47837"/>
    <cellStyle name="Обычный 14 8 3 2 3" xfId="47838"/>
    <cellStyle name="Обычный 14 8 3 3" xfId="47839"/>
    <cellStyle name="Обычный 14 8 3 3 2" xfId="47840"/>
    <cellStyle name="Обычный 14 8 3 4" xfId="47841"/>
    <cellStyle name="Обычный 14 8 4" xfId="47842"/>
    <cellStyle name="Обычный 14 8 4 2" xfId="47843"/>
    <cellStyle name="Обычный 14 8 4 2 2" xfId="47844"/>
    <cellStyle name="Обычный 14 8 4 3" xfId="47845"/>
    <cellStyle name="Обычный 14 8 5" xfId="47846"/>
    <cellStyle name="Обычный 14 8 5 2" xfId="47847"/>
    <cellStyle name="Обычный 14 8 6" xfId="47848"/>
    <cellStyle name="Обычный 14 9" xfId="47849"/>
    <cellStyle name="Обычный 14 9 2" xfId="47850"/>
    <cellStyle name="Обычный 14 9 2 2" xfId="47851"/>
    <cellStyle name="Обычный 14 9 2 2 2" xfId="47852"/>
    <cellStyle name="Обычный 14 9 2 2 2 2" xfId="47853"/>
    <cellStyle name="Обычный 14 9 2 2 3" xfId="47854"/>
    <cellStyle name="Обычный 14 9 2 3" xfId="47855"/>
    <cellStyle name="Обычный 14 9 2 3 2" xfId="47856"/>
    <cellStyle name="Обычный 14 9 2 4" xfId="47857"/>
    <cellStyle name="Обычный 14 9 3" xfId="47858"/>
    <cellStyle name="Обычный 14 9 3 2" xfId="47859"/>
    <cellStyle name="Обычный 14 9 3 2 2" xfId="47860"/>
    <cellStyle name="Обычный 14 9 3 2 2 2" xfId="47861"/>
    <cellStyle name="Обычный 14 9 3 2 3" xfId="47862"/>
    <cellStyle name="Обычный 14 9 3 3" xfId="47863"/>
    <cellStyle name="Обычный 14 9 3 3 2" xfId="47864"/>
    <cellStyle name="Обычный 14 9 3 4" xfId="47865"/>
    <cellStyle name="Обычный 14 9 4" xfId="47866"/>
    <cellStyle name="Обычный 14 9 4 2" xfId="47867"/>
    <cellStyle name="Обычный 14 9 4 2 2" xfId="47868"/>
    <cellStyle name="Обычный 14 9 4 3" xfId="47869"/>
    <cellStyle name="Обычный 14 9 5" xfId="47870"/>
    <cellStyle name="Обычный 14 9 5 2" xfId="47871"/>
    <cellStyle name="Обычный 14 9 6" xfId="47872"/>
    <cellStyle name="Обычный 140" xfId="47873"/>
    <cellStyle name="Обычный 141" xfId="47874"/>
    <cellStyle name="Обычный 142" xfId="47875"/>
    <cellStyle name="Обычный 143" xfId="47876"/>
    <cellStyle name="Обычный 144" xfId="47877"/>
    <cellStyle name="Обычный 145" xfId="47878"/>
    <cellStyle name="Обычный 146" xfId="47879"/>
    <cellStyle name="Обычный 147" xfId="47880"/>
    <cellStyle name="Обычный 148" xfId="47881"/>
    <cellStyle name="Обычный 149" xfId="47882"/>
    <cellStyle name="Обычный 15" xfId="47883"/>
    <cellStyle name="Обычный 15 2" xfId="47884"/>
    <cellStyle name="Обычный 15 2 2" xfId="47885"/>
    <cellStyle name="Обычный 15 2 2 2" xfId="47886"/>
    <cellStyle name="Обычный 15 2 2 2 2" xfId="47887"/>
    <cellStyle name="Обычный 15 2 2 2 2 2" xfId="47888"/>
    <cellStyle name="Обычный 15 2 2 2 3" xfId="47889"/>
    <cellStyle name="Обычный 15 2 2 2 4" xfId="47890"/>
    <cellStyle name="Обычный 15 2 2 3" xfId="47891"/>
    <cellStyle name="Обычный 15 2 2 4" xfId="47892"/>
    <cellStyle name="Обычный 15 2 3" xfId="47893"/>
    <cellStyle name="Обычный 15 2 3 2" xfId="47894"/>
    <cellStyle name="Обычный 15 2 3 2 2" xfId="47895"/>
    <cellStyle name="Обычный 15 2 3 3" xfId="47896"/>
    <cellStyle name="Обычный 15 2 3 4" xfId="47897"/>
    <cellStyle name="Обычный 15 2 4" xfId="47898"/>
    <cellStyle name="Обычный 15 2 5" xfId="47899"/>
    <cellStyle name="Обычный 15 2_Калмэнерго" xfId="47900"/>
    <cellStyle name="Обычный 15 3" xfId="47901"/>
    <cellStyle name="Обычный 15 3 2" xfId="47902"/>
    <cellStyle name="Обычный 15_объекты" xfId="47903"/>
    <cellStyle name="Обычный 150" xfId="47904"/>
    <cellStyle name="Обычный 151" xfId="47905"/>
    <cellStyle name="Обычный 152" xfId="47906"/>
    <cellStyle name="Обычный 153" xfId="47907"/>
    <cellStyle name="Обычный 154" xfId="47908"/>
    <cellStyle name="Обычный 155" xfId="47909"/>
    <cellStyle name="Обычный 156" xfId="47910"/>
    <cellStyle name="Обычный 157" xfId="47911"/>
    <cellStyle name="Обычный 158" xfId="47912"/>
    <cellStyle name="Обычный 158 2" xfId="47913"/>
    <cellStyle name="Обычный 158_Калмэнерго" xfId="47914"/>
    <cellStyle name="Обычный 159" xfId="47915"/>
    <cellStyle name="Обычный 16" xfId="47916"/>
    <cellStyle name="Обычный 16 2" xfId="47917"/>
    <cellStyle name="Обычный 16 2 15" xfId="47918"/>
    <cellStyle name="Обычный 16 2 2" xfId="47919"/>
    <cellStyle name="Обычный 16 2 2 2" xfId="47920"/>
    <cellStyle name="Обычный 16 2 2 2 2" xfId="47921"/>
    <cellStyle name="Обычный 16 2 2 2 3" xfId="47922"/>
    <cellStyle name="Обычный 16 2 2 3" xfId="47923"/>
    <cellStyle name="Обычный 16 2 2 4" xfId="47924"/>
    <cellStyle name="Обычный 16 2 2 5" xfId="47925"/>
    <cellStyle name="Обычный 16 2 2_Калмэнерго" xfId="47926"/>
    <cellStyle name="Обычный 16 2 3" xfId="47927"/>
    <cellStyle name="Обычный 16 2 3 2" xfId="47928"/>
    <cellStyle name="Обычный 16 2 4" xfId="47929"/>
    <cellStyle name="Обычный 16 2 5" xfId="47930"/>
    <cellStyle name="Обычный 16 2_Калмэнерго" xfId="47931"/>
    <cellStyle name="Обычный 16 3" xfId="47932"/>
    <cellStyle name="Обычный 16 3 2" xfId="47933"/>
    <cellStyle name="Обычный 16 3 2 5" xfId="47934"/>
    <cellStyle name="Обычный 16 3 3" xfId="47935"/>
    <cellStyle name="Обычный 16 3 4" xfId="47936"/>
    <cellStyle name="Обычный 16 3_Калмэнерго" xfId="47937"/>
    <cellStyle name="Обычный 16 4" xfId="47938"/>
    <cellStyle name="Обычный 16 4 2" xfId="47939"/>
    <cellStyle name="Обычный 16 4 3" xfId="47940"/>
    <cellStyle name="Обычный 16 5" xfId="47941"/>
    <cellStyle name="Обычный 16 6" xfId="47942"/>
    <cellStyle name="Обычный 16 7" xfId="47943"/>
    <cellStyle name="Обычный 16_Калмэнерго" xfId="47944"/>
    <cellStyle name="Обычный 160" xfId="47945"/>
    <cellStyle name="Обычный 161" xfId="47946"/>
    <cellStyle name="Обычный 162" xfId="47947"/>
    <cellStyle name="Обычный 163" xfId="47948"/>
    <cellStyle name="Обычный 164" xfId="47949"/>
    <cellStyle name="Обычный 165" xfId="47950"/>
    <cellStyle name="Обычный 166" xfId="47951"/>
    <cellStyle name="Обычный 166 2" xfId="47952"/>
    <cellStyle name="Обычный 166_Калмэнерго" xfId="47953"/>
    <cellStyle name="Обычный 167" xfId="47954"/>
    <cellStyle name="Обычный 168" xfId="47955"/>
    <cellStyle name="Обычный 169" xfId="47956"/>
    <cellStyle name="Обычный 17" xfId="47957"/>
    <cellStyle name="Обычный 17 2" xfId="47958"/>
    <cellStyle name="Обычный 17 2 2" xfId="47959"/>
    <cellStyle name="Обычный 17 2 2 2" xfId="47960"/>
    <cellStyle name="Обычный 17 2 2 2 2" xfId="47961"/>
    <cellStyle name="Обычный 17 2 2 2 3" xfId="47962"/>
    <cellStyle name="Обычный 17 2 2 3" xfId="47963"/>
    <cellStyle name="Обычный 17 2 2 4" xfId="47964"/>
    <cellStyle name="Обычный 17 2 2 5" xfId="47965"/>
    <cellStyle name="Обычный 17 2 2_Калмэнерго" xfId="47966"/>
    <cellStyle name="Обычный 17 2 3" xfId="47967"/>
    <cellStyle name="Обычный 17 2 3 2" xfId="47968"/>
    <cellStyle name="Обычный 17 2 4" xfId="47969"/>
    <cellStyle name="Обычный 17 2 5" xfId="47970"/>
    <cellStyle name="Обычный 17 2_Калмэнерго" xfId="47971"/>
    <cellStyle name="Обычный 17 3" xfId="47972"/>
    <cellStyle name="Обычный 17 3 2" xfId="47973"/>
    <cellStyle name="Обычный 17 3 3" xfId="47974"/>
    <cellStyle name="Обычный 17 3_Калмэнерго" xfId="47975"/>
    <cellStyle name="Обычный 17 4" xfId="47976"/>
    <cellStyle name="Обычный 17 4 2" xfId="47977"/>
    <cellStyle name="Обычный 17 5" xfId="47978"/>
    <cellStyle name="Обычный 17 6" xfId="47979"/>
    <cellStyle name="Обычный 17_Калмэнерго" xfId="47980"/>
    <cellStyle name="Обычный 170" xfId="47981"/>
    <cellStyle name="Обычный 171" xfId="47982"/>
    <cellStyle name="Обычный 172" xfId="47983"/>
    <cellStyle name="Обычный 173" xfId="47984"/>
    <cellStyle name="Обычный 174" xfId="47985"/>
    <cellStyle name="Обычный 175" xfId="47986"/>
    <cellStyle name="Обычный 176" xfId="47987"/>
    <cellStyle name="Обычный 177" xfId="47988"/>
    <cellStyle name="Обычный 178" xfId="47989"/>
    <cellStyle name="Обычный 179" xfId="47990"/>
    <cellStyle name="Обычный 18" xfId="47991"/>
    <cellStyle name="Обычный 18 10" xfId="47992"/>
    <cellStyle name="Обычный 18 10 2" xfId="47993"/>
    <cellStyle name="Обычный 18 10 2 2" xfId="47994"/>
    <cellStyle name="Обычный 18 10 3" xfId="47995"/>
    <cellStyle name="Обычный 18 11" xfId="47996"/>
    <cellStyle name="Обычный 18 11 2" xfId="47997"/>
    <cellStyle name="Обычный 18 12" xfId="47998"/>
    <cellStyle name="Обычный 18 12 2" xfId="47999"/>
    <cellStyle name="Обычный 18 13" xfId="48000"/>
    <cellStyle name="Обычный 18 2" xfId="48001"/>
    <cellStyle name="Обычный 18 2 2" xfId="48002"/>
    <cellStyle name="Обычный 18 2 2 2" xfId="48003"/>
    <cellStyle name="Обычный 18 2 2 2 2" xfId="48004"/>
    <cellStyle name="Обычный 18 2 2 2 3" xfId="48005"/>
    <cellStyle name="Обычный 18 2 2 3" xfId="48006"/>
    <cellStyle name="Обычный 18 2 2 4" xfId="48007"/>
    <cellStyle name="Обычный 18 2 2 5" xfId="48008"/>
    <cellStyle name="Обычный 18 2 2_Калмэнерго" xfId="48009"/>
    <cellStyle name="Обычный 18 2 3" xfId="48010"/>
    <cellStyle name="Обычный 18 2 3 2" xfId="48011"/>
    <cellStyle name="Обычный 18 2 4" xfId="48012"/>
    <cellStyle name="Обычный 18 2 5" xfId="48013"/>
    <cellStyle name="Обычный 18 2_Калмэнерго" xfId="48014"/>
    <cellStyle name="Обычный 18 3" xfId="48015"/>
    <cellStyle name="Обычный 18 3 2" xfId="48016"/>
    <cellStyle name="Обычный 18 3 2 2" xfId="48017"/>
    <cellStyle name="Обычный 18 3 2 2 2" xfId="48018"/>
    <cellStyle name="Обычный 18 3 2 2 2 2" xfId="48019"/>
    <cellStyle name="Обычный 18 3 2 2 2 2 2" xfId="48020"/>
    <cellStyle name="Обычный 18 3 2 2 2 2 2 2" xfId="48021"/>
    <cellStyle name="Обычный 18 3 2 2 2 2 2 2 2" xfId="48022"/>
    <cellStyle name="Обычный 18 3 2 2 2 2 2 3" xfId="48023"/>
    <cellStyle name="Обычный 18 3 2 2 2 2 3" xfId="48024"/>
    <cellStyle name="Обычный 18 3 2 2 2 2 3 2" xfId="48025"/>
    <cellStyle name="Обычный 18 3 2 2 2 2 4" xfId="48026"/>
    <cellStyle name="Обычный 18 3 2 2 2 3" xfId="48027"/>
    <cellStyle name="Обычный 18 3 2 2 2 3 2" xfId="48028"/>
    <cellStyle name="Обычный 18 3 2 2 2 3 2 2" xfId="48029"/>
    <cellStyle name="Обычный 18 3 2 2 2 3 2 2 2" xfId="48030"/>
    <cellStyle name="Обычный 18 3 2 2 2 3 2 3" xfId="48031"/>
    <cellStyle name="Обычный 18 3 2 2 2 3 3" xfId="48032"/>
    <cellStyle name="Обычный 18 3 2 2 2 3 3 2" xfId="48033"/>
    <cellStyle name="Обычный 18 3 2 2 2 3 4" xfId="48034"/>
    <cellStyle name="Обычный 18 3 2 2 2 4" xfId="48035"/>
    <cellStyle name="Обычный 18 3 2 2 2 4 2" xfId="48036"/>
    <cellStyle name="Обычный 18 3 2 2 2 4 2 2" xfId="48037"/>
    <cellStyle name="Обычный 18 3 2 2 2 4 3" xfId="48038"/>
    <cellStyle name="Обычный 18 3 2 2 2 5" xfId="48039"/>
    <cellStyle name="Обычный 18 3 2 2 2 5 2" xfId="48040"/>
    <cellStyle name="Обычный 18 3 2 2 2 6" xfId="48041"/>
    <cellStyle name="Обычный 18 3 2 2 3" xfId="48042"/>
    <cellStyle name="Обычный 18 3 2 2 3 2" xfId="48043"/>
    <cellStyle name="Обычный 18 3 2 2 3 2 2" xfId="48044"/>
    <cellStyle name="Обычный 18 3 2 2 3 2 2 2" xfId="48045"/>
    <cellStyle name="Обычный 18 3 2 2 3 2 3" xfId="48046"/>
    <cellStyle name="Обычный 18 3 2 2 3 3" xfId="48047"/>
    <cellStyle name="Обычный 18 3 2 2 3 3 2" xfId="48048"/>
    <cellStyle name="Обычный 18 3 2 2 3 4" xfId="48049"/>
    <cellStyle name="Обычный 18 3 2 2 4" xfId="48050"/>
    <cellStyle name="Обычный 18 3 2 2 4 2" xfId="48051"/>
    <cellStyle name="Обычный 18 3 2 2 4 2 2" xfId="48052"/>
    <cellStyle name="Обычный 18 3 2 2 4 2 2 2" xfId="48053"/>
    <cellStyle name="Обычный 18 3 2 2 4 2 3" xfId="48054"/>
    <cellStyle name="Обычный 18 3 2 2 4 3" xfId="48055"/>
    <cellStyle name="Обычный 18 3 2 2 4 3 2" xfId="48056"/>
    <cellStyle name="Обычный 18 3 2 2 4 4" xfId="48057"/>
    <cellStyle name="Обычный 18 3 2 2 5" xfId="48058"/>
    <cellStyle name="Обычный 18 3 2 2 5 2" xfId="48059"/>
    <cellStyle name="Обычный 18 3 2 2 5 2 2" xfId="48060"/>
    <cellStyle name="Обычный 18 3 2 2 5 3" xfId="48061"/>
    <cellStyle name="Обычный 18 3 2 2 6" xfId="48062"/>
    <cellStyle name="Обычный 18 3 2 2 6 2" xfId="48063"/>
    <cellStyle name="Обычный 18 3 2 2 7" xfId="48064"/>
    <cellStyle name="Обычный 18 3 2 3" xfId="48065"/>
    <cellStyle name="Обычный 18 3 2 3 2" xfId="48066"/>
    <cellStyle name="Обычный 18 3 2 3 2 2" xfId="48067"/>
    <cellStyle name="Обычный 18 3 2 3 2 2 2" xfId="48068"/>
    <cellStyle name="Обычный 18 3 2 3 2 2 2 2" xfId="48069"/>
    <cellStyle name="Обычный 18 3 2 3 2 2 3" xfId="48070"/>
    <cellStyle name="Обычный 18 3 2 3 2 3" xfId="48071"/>
    <cellStyle name="Обычный 18 3 2 3 2 3 2" xfId="48072"/>
    <cellStyle name="Обычный 18 3 2 3 2 4" xfId="48073"/>
    <cellStyle name="Обычный 18 3 2 3 3" xfId="48074"/>
    <cellStyle name="Обычный 18 3 2 3 3 2" xfId="48075"/>
    <cellStyle name="Обычный 18 3 2 3 3 2 2" xfId="48076"/>
    <cellStyle name="Обычный 18 3 2 3 3 2 2 2" xfId="48077"/>
    <cellStyle name="Обычный 18 3 2 3 3 2 3" xfId="48078"/>
    <cellStyle name="Обычный 18 3 2 3 3 3" xfId="48079"/>
    <cellStyle name="Обычный 18 3 2 3 3 3 2" xfId="48080"/>
    <cellStyle name="Обычный 18 3 2 3 3 4" xfId="48081"/>
    <cellStyle name="Обычный 18 3 2 3 4" xfId="48082"/>
    <cellStyle name="Обычный 18 3 2 3 4 2" xfId="48083"/>
    <cellStyle name="Обычный 18 3 2 3 4 2 2" xfId="48084"/>
    <cellStyle name="Обычный 18 3 2 3 4 3" xfId="48085"/>
    <cellStyle name="Обычный 18 3 2 3 5" xfId="48086"/>
    <cellStyle name="Обычный 18 3 2 3 5 2" xfId="48087"/>
    <cellStyle name="Обычный 18 3 2 3 6" xfId="48088"/>
    <cellStyle name="Обычный 18 3 2 4" xfId="48089"/>
    <cellStyle name="Обычный 18 3 2 4 2" xfId="48090"/>
    <cellStyle name="Обычный 18 3 2 4 2 2" xfId="48091"/>
    <cellStyle name="Обычный 18 3 2 4 2 2 2" xfId="48092"/>
    <cellStyle name="Обычный 18 3 2 4 2 3" xfId="48093"/>
    <cellStyle name="Обычный 18 3 2 4 3" xfId="48094"/>
    <cellStyle name="Обычный 18 3 2 4 3 2" xfId="48095"/>
    <cellStyle name="Обычный 18 3 2 4 4" xfId="48096"/>
    <cellStyle name="Обычный 18 3 2 5" xfId="48097"/>
    <cellStyle name="Обычный 18 3 2 5 2" xfId="48098"/>
    <cellStyle name="Обычный 18 3 2 5 2 2" xfId="48099"/>
    <cellStyle name="Обычный 18 3 2 5 2 2 2" xfId="48100"/>
    <cellStyle name="Обычный 18 3 2 5 2 3" xfId="48101"/>
    <cellStyle name="Обычный 18 3 2 5 3" xfId="48102"/>
    <cellStyle name="Обычный 18 3 2 5 3 2" xfId="48103"/>
    <cellStyle name="Обычный 18 3 2 5 4" xfId="48104"/>
    <cellStyle name="Обычный 18 3 2 6" xfId="48105"/>
    <cellStyle name="Обычный 18 3 2 6 2" xfId="48106"/>
    <cellStyle name="Обычный 18 3 2 6 2 2" xfId="48107"/>
    <cellStyle name="Обычный 18 3 2 6 3" xfId="48108"/>
    <cellStyle name="Обычный 18 3 2 7" xfId="48109"/>
    <cellStyle name="Обычный 18 3 2 7 2" xfId="48110"/>
    <cellStyle name="Обычный 18 3 2 8" xfId="48111"/>
    <cellStyle name="Обычный 18 3 3" xfId="48112"/>
    <cellStyle name="Обычный 18 3 3 2" xfId="48113"/>
    <cellStyle name="Обычный 18 3 3 2 2" xfId="48114"/>
    <cellStyle name="Обычный 18 3 3 2 2 2" xfId="48115"/>
    <cellStyle name="Обычный 18 3 3 2 2 2 2" xfId="48116"/>
    <cellStyle name="Обычный 18 3 3 2 2 2 2 2" xfId="48117"/>
    <cellStyle name="Обычный 18 3 3 2 2 2 3" xfId="48118"/>
    <cellStyle name="Обычный 18 3 3 2 2 3" xfId="48119"/>
    <cellStyle name="Обычный 18 3 3 2 2 3 2" xfId="48120"/>
    <cellStyle name="Обычный 18 3 3 2 2 4" xfId="48121"/>
    <cellStyle name="Обычный 18 3 3 2 3" xfId="48122"/>
    <cellStyle name="Обычный 18 3 3 2 3 2" xfId="48123"/>
    <cellStyle name="Обычный 18 3 3 2 3 2 2" xfId="48124"/>
    <cellStyle name="Обычный 18 3 3 2 3 2 2 2" xfId="48125"/>
    <cellStyle name="Обычный 18 3 3 2 3 2 3" xfId="48126"/>
    <cellStyle name="Обычный 18 3 3 2 3 3" xfId="48127"/>
    <cellStyle name="Обычный 18 3 3 2 3 3 2" xfId="48128"/>
    <cellStyle name="Обычный 18 3 3 2 3 4" xfId="48129"/>
    <cellStyle name="Обычный 18 3 3 2 4" xfId="48130"/>
    <cellStyle name="Обычный 18 3 3 2 4 2" xfId="48131"/>
    <cellStyle name="Обычный 18 3 3 2 4 2 2" xfId="48132"/>
    <cellStyle name="Обычный 18 3 3 2 4 3" xfId="48133"/>
    <cellStyle name="Обычный 18 3 3 2 5" xfId="48134"/>
    <cellStyle name="Обычный 18 3 3 2 5 2" xfId="48135"/>
    <cellStyle name="Обычный 18 3 3 2 6" xfId="48136"/>
    <cellStyle name="Обычный 18 3 3 3" xfId="48137"/>
    <cellStyle name="Обычный 18 3 3 3 2" xfId="48138"/>
    <cellStyle name="Обычный 18 3 3 3 2 2" xfId="48139"/>
    <cellStyle name="Обычный 18 3 3 3 2 2 2" xfId="48140"/>
    <cellStyle name="Обычный 18 3 3 3 2 3" xfId="48141"/>
    <cellStyle name="Обычный 18 3 3 3 3" xfId="48142"/>
    <cellStyle name="Обычный 18 3 3 3 3 2" xfId="48143"/>
    <cellStyle name="Обычный 18 3 3 3 4" xfId="48144"/>
    <cellStyle name="Обычный 18 3 3 4" xfId="48145"/>
    <cellStyle name="Обычный 18 3 3 4 2" xfId="48146"/>
    <cellStyle name="Обычный 18 3 3 4 2 2" xfId="48147"/>
    <cellStyle name="Обычный 18 3 3 4 2 2 2" xfId="48148"/>
    <cellStyle name="Обычный 18 3 3 4 2 3" xfId="48149"/>
    <cellStyle name="Обычный 18 3 3 4 3" xfId="48150"/>
    <cellStyle name="Обычный 18 3 3 4 3 2" xfId="48151"/>
    <cellStyle name="Обычный 18 3 3 4 4" xfId="48152"/>
    <cellStyle name="Обычный 18 3 3 5" xfId="48153"/>
    <cellStyle name="Обычный 18 3 3 5 2" xfId="48154"/>
    <cellStyle name="Обычный 18 3 3 5 2 2" xfId="48155"/>
    <cellStyle name="Обычный 18 3 3 5 3" xfId="48156"/>
    <cellStyle name="Обычный 18 3 3 6" xfId="48157"/>
    <cellStyle name="Обычный 18 3 3 6 2" xfId="48158"/>
    <cellStyle name="Обычный 18 3 3 7" xfId="48159"/>
    <cellStyle name="Обычный 18 3 4" xfId="48160"/>
    <cellStyle name="Обычный 18 3 4 2" xfId="48161"/>
    <cellStyle name="Обычный 18 3 4 2 2" xfId="48162"/>
    <cellStyle name="Обычный 18 3 4 2 2 2" xfId="48163"/>
    <cellStyle name="Обычный 18 3 4 2 2 2 2" xfId="48164"/>
    <cellStyle name="Обычный 18 3 4 2 2 3" xfId="48165"/>
    <cellStyle name="Обычный 18 3 4 2 3" xfId="48166"/>
    <cellStyle name="Обычный 18 3 4 2 3 2" xfId="48167"/>
    <cellStyle name="Обычный 18 3 4 2 4" xfId="48168"/>
    <cellStyle name="Обычный 18 3 4 3" xfId="48169"/>
    <cellStyle name="Обычный 18 3 4 3 2" xfId="48170"/>
    <cellStyle name="Обычный 18 3 4 3 2 2" xfId="48171"/>
    <cellStyle name="Обычный 18 3 4 3 2 2 2" xfId="48172"/>
    <cellStyle name="Обычный 18 3 4 3 2 3" xfId="48173"/>
    <cellStyle name="Обычный 18 3 4 3 3" xfId="48174"/>
    <cellStyle name="Обычный 18 3 4 3 3 2" xfId="48175"/>
    <cellStyle name="Обычный 18 3 4 3 4" xfId="48176"/>
    <cellStyle name="Обычный 18 3 4 4" xfId="48177"/>
    <cellStyle name="Обычный 18 3 4 4 2" xfId="48178"/>
    <cellStyle name="Обычный 18 3 4 4 2 2" xfId="48179"/>
    <cellStyle name="Обычный 18 3 4 4 3" xfId="48180"/>
    <cellStyle name="Обычный 18 3 4 5" xfId="48181"/>
    <cellStyle name="Обычный 18 3 4 5 2" xfId="48182"/>
    <cellStyle name="Обычный 18 3 4 6" xfId="48183"/>
    <cellStyle name="Обычный 18 3 5" xfId="48184"/>
    <cellStyle name="Обычный 18 3 5 2" xfId="48185"/>
    <cellStyle name="Обычный 18 3 5 2 2" xfId="48186"/>
    <cellStyle name="Обычный 18 3 5 2 2 2" xfId="48187"/>
    <cellStyle name="Обычный 18 3 5 2 3" xfId="48188"/>
    <cellStyle name="Обычный 18 3 5 3" xfId="48189"/>
    <cellStyle name="Обычный 18 3 5 3 2" xfId="48190"/>
    <cellStyle name="Обычный 18 3 5 4" xfId="48191"/>
    <cellStyle name="Обычный 18 3 6" xfId="48192"/>
    <cellStyle name="Обычный 18 3 6 2" xfId="48193"/>
    <cellStyle name="Обычный 18 3 6 2 2" xfId="48194"/>
    <cellStyle name="Обычный 18 3 6 2 2 2" xfId="48195"/>
    <cellStyle name="Обычный 18 3 6 2 3" xfId="48196"/>
    <cellStyle name="Обычный 18 3 6 3" xfId="48197"/>
    <cellStyle name="Обычный 18 3 6 3 2" xfId="48198"/>
    <cellStyle name="Обычный 18 3 6 4" xfId="48199"/>
    <cellStyle name="Обычный 18 3 7" xfId="48200"/>
    <cellStyle name="Обычный 18 3 7 2" xfId="48201"/>
    <cellStyle name="Обычный 18 3 7 2 2" xfId="48202"/>
    <cellStyle name="Обычный 18 3 7 3" xfId="48203"/>
    <cellStyle name="Обычный 18 3 8" xfId="48204"/>
    <cellStyle name="Обычный 18 3 8 2" xfId="48205"/>
    <cellStyle name="Обычный 18 3 9" xfId="48206"/>
    <cellStyle name="Обычный 18 3_Калмэнерго" xfId="48207"/>
    <cellStyle name="Обычный 18 4" xfId="48208"/>
    <cellStyle name="Обычный 18 4 2" xfId="48209"/>
    <cellStyle name="Обычный 18 4 2 2" xfId="48210"/>
    <cellStyle name="Обычный 18 4 2 2 2" xfId="48211"/>
    <cellStyle name="Обычный 18 4 2 2 2 2" xfId="48212"/>
    <cellStyle name="Обычный 18 4 2 2 2 2 2" xfId="48213"/>
    <cellStyle name="Обычный 18 4 2 2 2 2 2 2" xfId="48214"/>
    <cellStyle name="Обычный 18 4 2 2 2 2 3" xfId="48215"/>
    <cellStyle name="Обычный 18 4 2 2 2 3" xfId="48216"/>
    <cellStyle name="Обычный 18 4 2 2 2 3 2" xfId="48217"/>
    <cellStyle name="Обычный 18 4 2 2 2 4" xfId="48218"/>
    <cellStyle name="Обычный 18 4 2 2 3" xfId="48219"/>
    <cellStyle name="Обычный 18 4 2 2 3 2" xfId="48220"/>
    <cellStyle name="Обычный 18 4 2 2 3 2 2" xfId="48221"/>
    <cellStyle name="Обычный 18 4 2 2 3 2 2 2" xfId="48222"/>
    <cellStyle name="Обычный 18 4 2 2 3 2 3" xfId="48223"/>
    <cellStyle name="Обычный 18 4 2 2 3 3" xfId="48224"/>
    <cellStyle name="Обычный 18 4 2 2 3 3 2" xfId="48225"/>
    <cellStyle name="Обычный 18 4 2 2 3 4" xfId="48226"/>
    <cellStyle name="Обычный 18 4 2 2 4" xfId="48227"/>
    <cellStyle name="Обычный 18 4 2 2 4 2" xfId="48228"/>
    <cellStyle name="Обычный 18 4 2 2 4 2 2" xfId="48229"/>
    <cellStyle name="Обычный 18 4 2 2 4 3" xfId="48230"/>
    <cellStyle name="Обычный 18 4 2 2 5" xfId="48231"/>
    <cellStyle name="Обычный 18 4 2 2 5 2" xfId="48232"/>
    <cellStyle name="Обычный 18 4 2 2 6" xfId="48233"/>
    <cellStyle name="Обычный 18 4 2 3" xfId="48234"/>
    <cellStyle name="Обычный 18 4 2 3 2" xfId="48235"/>
    <cellStyle name="Обычный 18 4 2 3 2 2" xfId="48236"/>
    <cellStyle name="Обычный 18 4 2 3 2 2 2" xfId="48237"/>
    <cellStyle name="Обычный 18 4 2 3 2 3" xfId="48238"/>
    <cellStyle name="Обычный 18 4 2 3 3" xfId="48239"/>
    <cellStyle name="Обычный 18 4 2 3 3 2" xfId="48240"/>
    <cellStyle name="Обычный 18 4 2 3 4" xfId="48241"/>
    <cellStyle name="Обычный 18 4 2 4" xfId="48242"/>
    <cellStyle name="Обычный 18 4 2 4 2" xfId="48243"/>
    <cellStyle name="Обычный 18 4 2 4 2 2" xfId="48244"/>
    <cellStyle name="Обычный 18 4 2 4 2 2 2" xfId="48245"/>
    <cellStyle name="Обычный 18 4 2 4 2 3" xfId="48246"/>
    <cellStyle name="Обычный 18 4 2 4 3" xfId="48247"/>
    <cellStyle name="Обычный 18 4 2 4 3 2" xfId="48248"/>
    <cellStyle name="Обычный 18 4 2 4 4" xfId="48249"/>
    <cellStyle name="Обычный 18 4 2 5" xfId="48250"/>
    <cellStyle name="Обычный 18 4 2 5 2" xfId="48251"/>
    <cellStyle name="Обычный 18 4 2 5 2 2" xfId="48252"/>
    <cellStyle name="Обычный 18 4 2 5 3" xfId="48253"/>
    <cellStyle name="Обычный 18 4 2 6" xfId="48254"/>
    <cellStyle name="Обычный 18 4 2 6 2" xfId="48255"/>
    <cellStyle name="Обычный 18 4 2 7" xfId="48256"/>
    <cellStyle name="Обычный 18 4 3" xfId="48257"/>
    <cellStyle name="Обычный 18 4 3 2" xfId="48258"/>
    <cellStyle name="Обычный 18 4 3 2 2" xfId="48259"/>
    <cellStyle name="Обычный 18 4 3 2 2 2" xfId="48260"/>
    <cellStyle name="Обычный 18 4 3 2 2 2 2" xfId="48261"/>
    <cellStyle name="Обычный 18 4 3 2 2 3" xfId="48262"/>
    <cellStyle name="Обычный 18 4 3 2 3" xfId="48263"/>
    <cellStyle name="Обычный 18 4 3 2 3 2" xfId="48264"/>
    <cellStyle name="Обычный 18 4 3 2 4" xfId="48265"/>
    <cellStyle name="Обычный 18 4 3 3" xfId="48266"/>
    <cellStyle name="Обычный 18 4 3 3 2" xfId="48267"/>
    <cellStyle name="Обычный 18 4 3 3 2 2" xfId="48268"/>
    <cellStyle name="Обычный 18 4 3 3 2 2 2" xfId="48269"/>
    <cellStyle name="Обычный 18 4 3 3 2 3" xfId="48270"/>
    <cellStyle name="Обычный 18 4 3 3 3" xfId="48271"/>
    <cellStyle name="Обычный 18 4 3 3 3 2" xfId="48272"/>
    <cellStyle name="Обычный 18 4 3 3 4" xfId="48273"/>
    <cellStyle name="Обычный 18 4 3 4" xfId="48274"/>
    <cellStyle name="Обычный 18 4 3 4 2" xfId="48275"/>
    <cellStyle name="Обычный 18 4 3 4 2 2" xfId="48276"/>
    <cellStyle name="Обычный 18 4 3 4 3" xfId="48277"/>
    <cellStyle name="Обычный 18 4 3 5" xfId="48278"/>
    <cellStyle name="Обычный 18 4 3 5 2" xfId="48279"/>
    <cellStyle name="Обычный 18 4 3 6" xfId="48280"/>
    <cellStyle name="Обычный 18 4 4" xfId="48281"/>
    <cellStyle name="Обычный 18 4 4 2" xfId="48282"/>
    <cellStyle name="Обычный 18 4 4 2 2" xfId="48283"/>
    <cellStyle name="Обычный 18 4 4 2 2 2" xfId="48284"/>
    <cellStyle name="Обычный 18 4 4 2 3" xfId="48285"/>
    <cellStyle name="Обычный 18 4 4 3" xfId="48286"/>
    <cellStyle name="Обычный 18 4 4 3 2" xfId="48287"/>
    <cellStyle name="Обычный 18 4 4 4" xfId="48288"/>
    <cellStyle name="Обычный 18 4 5" xfId="48289"/>
    <cellStyle name="Обычный 18 4 5 2" xfId="48290"/>
    <cellStyle name="Обычный 18 4 5 2 2" xfId="48291"/>
    <cellStyle name="Обычный 18 4 5 2 2 2" xfId="48292"/>
    <cellStyle name="Обычный 18 4 5 2 3" xfId="48293"/>
    <cellStyle name="Обычный 18 4 5 3" xfId="48294"/>
    <cellStyle name="Обычный 18 4 5 3 2" xfId="48295"/>
    <cellStyle name="Обычный 18 4 5 4" xfId="48296"/>
    <cellStyle name="Обычный 18 4 6" xfId="48297"/>
    <cellStyle name="Обычный 18 4 6 2" xfId="48298"/>
    <cellStyle name="Обычный 18 4 6 2 2" xfId="48299"/>
    <cellStyle name="Обычный 18 4 6 3" xfId="48300"/>
    <cellStyle name="Обычный 18 4 7" xfId="48301"/>
    <cellStyle name="Обычный 18 4 7 2" xfId="48302"/>
    <cellStyle name="Обычный 18 4 8" xfId="48303"/>
    <cellStyle name="Обычный 18 5" xfId="48304"/>
    <cellStyle name="Обычный 18 5 2" xfId="48305"/>
    <cellStyle name="Обычный 18 5 2 2" xfId="48306"/>
    <cellStyle name="Обычный 18 5 2 2 2" xfId="48307"/>
    <cellStyle name="Обычный 18 5 2 2 2 2" xfId="48308"/>
    <cellStyle name="Обычный 18 5 2 2 2 2 2" xfId="48309"/>
    <cellStyle name="Обычный 18 5 2 2 2 3" xfId="48310"/>
    <cellStyle name="Обычный 18 5 2 2 3" xfId="48311"/>
    <cellStyle name="Обычный 18 5 2 2 3 2" xfId="48312"/>
    <cellStyle name="Обычный 18 5 2 2 4" xfId="48313"/>
    <cellStyle name="Обычный 18 5 2 3" xfId="48314"/>
    <cellStyle name="Обычный 18 5 2 3 2" xfId="48315"/>
    <cellStyle name="Обычный 18 5 2 3 2 2" xfId="48316"/>
    <cellStyle name="Обычный 18 5 2 3 2 2 2" xfId="48317"/>
    <cellStyle name="Обычный 18 5 2 3 2 3" xfId="48318"/>
    <cellStyle name="Обычный 18 5 2 3 3" xfId="48319"/>
    <cellStyle name="Обычный 18 5 2 3 3 2" xfId="48320"/>
    <cellStyle name="Обычный 18 5 2 3 4" xfId="48321"/>
    <cellStyle name="Обычный 18 5 2 4" xfId="48322"/>
    <cellStyle name="Обычный 18 5 2 4 2" xfId="48323"/>
    <cellStyle name="Обычный 18 5 2 4 2 2" xfId="48324"/>
    <cellStyle name="Обычный 18 5 2 4 3" xfId="48325"/>
    <cellStyle name="Обычный 18 5 2 5" xfId="48326"/>
    <cellStyle name="Обычный 18 5 2 5 2" xfId="48327"/>
    <cellStyle name="Обычный 18 5 2 6" xfId="48328"/>
    <cellStyle name="Обычный 18 5 3" xfId="48329"/>
    <cellStyle name="Обычный 18 5 3 2" xfId="48330"/>
    <cellStyle name="Обычный 18 5 3 2 2" xfId="48331"/>
    <cellStyle name="Обычный 18 5 3 2 2 2" xfId="48332"/>
    <cellStyle name="Обычный 18 5 3 2 3" xfId="48333"/>
    <cellStyle name="Обычный 18 5 3 3" xfId="48334"/>
    <cellStyle name="Обычный 18 5 3 3 2" xfId="48335"/>
    <cellStyle name="Обычный 18 5 3 4" xfId="48336"/>
    <cellStyle name="Обычный 18 5 4" xfId="48337"/>
    <cellStyle name="Обычный 18 5 4 2" xfId="48338"/>
    <cellStyle name="Обычный 18 5 4 2 2" xfId="48339"/>
    <cellStyle name="Обычный 18 5 4 2 2 2" xfId="48340"/>
    <cellStyle name="Обычный 18 5 4 2 3" xfId="48341"/>
    <cellStyle name="Обычный 18 5 4 3" xfId="48342"/>
    <cellStyle name="Обычный 18 5 4 3 2" xfId="48343"/>
    <cellStyle name="Обычный 18 5 4 4" xfId="48344"/>
    <cellStyle name="Обычный 18 5 5" xfId="48345"/>
    <cellStyle name="Обычный 18 5 5 2" xfId="48346"/>
    <cellStyle name="Обычный 18 5 5 2 2" xfId="48347"/>
    <cellStyle name="Обычный 18 5 5 3" xfId="48348"/>
    <cellStyle name="Обычный 18 5 6" xfId="48349"/>
    <cellStyle name="Обычный 18 5 6 2" xfId="48350"/>
    <cellStyle name="Обычный 18 5 7" xfId="48351"/>
    <cellStyle name="Обычный 18 6" xfId="48352"/>
    <cellStyle name="Обычный 18 6 2" xfId="48353"/>
    <cellStyle name="Обычный 18 6 2 2" xfId="48354"/>
    <cellStyle name="Обычный 18 6 2 2 2" xfId="48355"/>
    <cellStyle name="Обычный 18 6 2 2 2 2" xfId="48356"/>
    <cellStyle name="Обычный 18 6 2 2 3" xfId="48357"/>
    <cellStyle name="Обычный 18 6 2 3" xfId="48358"/>
    <cellStyle name="Обычный 18 6 2 3 2" xfId="48359"/>
    <cellStyle name="Обычный 18 6 2 4" xfId="48360"/>
    <cellStyle name="Обычный 18 6 3" xfId="48361"/>
    <cellStyle name="Обычный 18 6 3 2" xfId="48362"/>
    <cellStyle name="Обычный 18 6 3 2 2" xfId="48363"/>
    <cellStyle name="Обычный 18 6 3 2 2 2" xfId="48364"/>
    <cellStyle name="Обычный 18 6 3 2 3" xfId="48365"/>
    <cellStyle name="Обычный 18 6 3 3" xfId="48366"/>
    <cellStyle name="Обычный 18 6 3 3 2" xfId="48367"/>
    <cellStyle name="Обычный 18 6 3 4" xfId="48368"/>
    <cellStyle name="Обычный 18 6 4" xfId="48369"/>
    <cellStyle name="Обычный 18 6 4 2" xfId="48370"/>
    <cellStyle name="Обычный 18 6 4 2 2" xfId="48371"/>
    <cellStyle name="Обычный 18 6 4 3" xfId="48372"/>
    <cellStyle name="Обычный 18 6 5" xfId="48373"/>
    <cellStyle name="Обычный 18 6 5 2" xfId="48374"/>
    <cellStyle name="Обычный 18 6 6" xfId="48375"/>
    <cellStyle name="Обычный 18 7" xfId="48376"/>
    <cellStyle name="Обычный 18 7 2" xfId="48377"/>
    <cellStyle name="Обычный 18 7 2 2" xfId="48378"/>
    <cellStyle name="Обычный 18 7 2 2 2" xfId="48379"/>
    <cellStyle name="Обычный 18 7 2 2 2 2" xfId="48380"/>
    <cellStyle name="Обычный 18 7 2 2 3" xfId="48381"/>
    <cellStyle name="Обычный 18 7 2 3" xfId="48382"/>
    <cellStyle name="Обычный 18 7 2 3 2" xfId="48383"/>
    <cellStyle name="Обычный 18 7 2 4" xfId="48384"/>
    <cellStyle name="Обычный 18 7 3" xfId="48385"/>
    <cellStyle name="Обычный 18 7 3 2" xfId="48386"/>
    <cellStyle name="Обычный 18 7 3 2 2" xfId="48387"/>
    <cellStyle name="Обычный 18 7 3 2 2 2" xfId="48388"/>
    <cellStyle name="Обычный 18 7 3 2 3" xfId="48389"/>
    <cellStyle name="Обычный 18 7 3 3" xfId="48390"/>
    <cellStyle name="Обычный 18 7 3 3 2" xfId="48391"/>
    <cellStyle name="Обычный 18 7 3 4" xfId="48392"/>
    <cellStyle name="Обычный 18 7 4" xfId="48393"/>
    <cellStyle name="Обычный 18 7 4 2" xfId="48394"/>
    <cellStyle name="Обычный 18 7 4 2 2" xfId="48395"/>
    <cellStyle name="Обычный 18 7 4 3" xfId="48396"/>
    <cellStyle name="Обычный 18 7 5" xfId="48397"/>
    <cellStyle name="Обычный 18 7 5 2" xfId="48398"/>
    <cellStyle name="Обычный 18 7 6" xfId="48399"/>
    <cellStyle name="Обычный 18 8" xfId="48400"/>
    <cellStyle name="Обычный 18 8 2" xfId="48401"/>
    <cellStyle name="Обычный 18 8 2 2" xfId="48402"/>
    <cellStyle name="Обычный 18 8 2 2 2" xfId="48403"/>
    <cellStyle name="Обычный 18 8 2 3" xfId="48404"/>
    <cellStyle name="Обычный 18 8 3" xfId="48405"/>
    <cellStyle name="Обычный 18 8 3 2" xfId="48406"/>
    <cellStyle name="Обычный 18 8 4" xfId="48407"/>
    <cellStyle name="Обычный 18 9" xfId="48408"/>
    <cellStyle name="Обычный 18 9 2" xfId="48409"/>
    <cellStyle name="Обычный 18 9 2 2" xfId="48410"/>
    <cellStyle name="Обычный 18 9 2 2 2" xfId="48411"/>
    <cellStyle name="Обычный 18 9 2 3" xfId="48412"/>
    <cellStyle name="Обычный 18 9 3" xfId="48413"/>
    <cellStyle name="Обычный 18 9 3 2" xfId="48414"/>
    <cellStyle name="Обычный 18 9 4" xfId="48415"/>
    <cellStyle name="Обычный 18_Калмэнерго" xfId="48416"/>
    <cellStyle name="Обычный 180" xfId="48417"/>
    <cellStyle name="Обычный 181" xfId="48418"/>
    <cellStyle name="Обычный 182" xfId="48419"/>
    <cellStyle name="Обычный 183" xfId="48420"/>
    <cellStyle name="Обычный 183 2" xfId="48421"/>
    <cellStyle name="Обычный 184" xfId="48422"/>
    <cellStyle name="Обычный 185" xfId="48423"/>
    <cellStyle name="Обычный 186" xfId="48424"/>
    <cellStyle name="Обычный 186 2" xfId="48425"/>
    <cellStyle name="Обычный 187" xfId="48426"/>
    <cellStyle name="Обычный 188" xfId="48427"/>
    <cellStyle name="Обычный 189" xfId="48428"/>
    <cellStyle name="Обычный 19" xfId="48429"/>
    <cellStyle name="Обычный 19 2" xfId="48430"/>
    <cellStyle name="Обычный 19 2 2" xfId="48431"/>
    <cellStyle name="Обычный 19 2 2 2" xfId="48432"/>
    <cellStyle name="Обычный 19 2 3" xfId="48433"/>
    <cellStyle name="Обычный 19 2_Калмэнерго" xfId="48434"/>
    <cellStyle name="Обычный 19 3" xfId="48435"/>
    <cellStyle name="Обычный 19 3 2" xfId="48436"/>
    <cellStyle name="Обычный 19 3 2 2" xfId="48437"/>
    <cellStyle name="Обычный 19 3 2 2 2" xfId="48438"/>
    <cellStyle name="Обычный 19 3 2 3" xfId="48439"/>
    <cellStyle name="Обычный 19 3 2 4" xfId="48440"/>
    <cellStyle name="Обычный 19 3 3" xfId="48441"/>
    <cellStyle name="Обычный 19 3 4" xfId="48442"/>
    <cellStyle name="Обычный 19 3 5" xfId="48443"/>
    <cellStyle name="Обычный 19 4" xfId="48444"/>
    <cellStyle name="Обычный 19 4 2" xfId="48445"/>
    <cellStyle name="Обычный 19 4 3" xfId="48446"/>
    <cellStyle name="Обычный 19 5" xfId="48447"/>
    <cellStyle name="Обычный 19 6" xfId="48448"/>
    <cellStyle name="Обычный 19 7" xfId="48449"/>
    <cellStyle name="Обычный 19_Калмэнерго" xfId="48450"/>
    <cellStyle name="Обычный 190" xfId="48451"/>
    <cellStyle name="Обычный 191" xfId="48452"/>
    <cellStyle name="Обычный 192" xfId="48453"/>
    <cellStyle name="Обычный 193" xfId="48454"/>
    <cellStyle name="Обычный 194" xfId="48455"/>
    <cellStyle name="Обычный 195" xfId="48456"/>
    <cellStyle name="Обычный 196" xfId="48457"/>
    <cellStyle name="Обычный 197" xfId="48458"/>
    <cellStyle name="Обычный 198" xfId="48459"/>
    <cellStyle name="Обычный 199" xfId="48460"/>
    <cellStyle name="Обычный 2" xfId="1"/>
    <cellStyle name="Обычный 2 10" xfId="48461"/>
    <cellStyle name="Обычный 2 10 10" xfId="21"/>
    <cellStyle name="Обычный 2 10 2" xfId="48462"/>
    <cellStyle name="Обычный 2 10 2 2" xfId="48463"/>
    <cellStyle name="Обычный 2 10 2 2 2" xfId="48464"/>
    <cellStyle name="Обычный 2 10 2 2 2 2" xfId="48465"/>
    <cellStyle name="Обычный 2 10 2 2 2 2 2" xfId="48466"/>
    <cellStyle name="Обычный 2 10 2 2 2 2 3" xfId="48467"/>
    <cellStyle name="Обычный 2 10 2 2 2 2_Калмэнерго" xfId="48468"/>
    <cellStyle name="Обычный 2 10 2 2 2 3" xfId="48469"/>
    <cellStyle name="Обычный 2 10 2 2 2 4" xfId="48470"/>
    <cellStyle name="Обычный 2 10 2 2 2_Калмэнерго" xfId="48471"/>
    <cellStyle name="Обычный 2 10 2 2 3" xfId="48472"/>
    <cellStyle name="Обычный 2 10 2 2 3 2" xfId="48473"/>
    <cellStyle name="Обычный 2 10 2 2 3 3" xfId="48474"/>
    <cellStyle name="Обычный 2 10 2 2 3_Калмэнерго" xfId="48475"/>
    <cellStyle name="Обычный 2 10 2 2 4" xfId="48476"/>
    <cellStyle name="Обычный 2 10 2 2 5" xfId="48477"/>
    <cellStyle name="Обычный 2 10 2 2_Калмэнерго" xfId="48478"/>
    <cellStyle name="Обычный 2 10 2 3" xfId="48479"/>
    <cellStyle name="Обычный 2 10 2 3 2" xfId="48480"/>
    <cellStyle name="Обычный 2 10 2 3 2 2" xfId="48481"/>
    <cellStyle name="Обычный 2 10 2 3 2 2 2" xfId="48482"/>
    <cellStyle name="Обычный 2 10 2 3 2 2 3" xfId="48483"/>
    <cellStyle name="Обычный 2 10 2 3 2 2_Калмэнерго" xfId="48484"/>
    <cellStyle name="Обычный 2 10 2 3 2 3" xfId="48485"/>
    <cellStyle name="Обычный 2 10 2 3 2 4" xfId="48486"/>
    <cellStyle name="Обычный 2 10 2 3 2_Калмэнерго" xfId="48487"/>
    <cellStyle name="Обычный 2 10 2 3 3" xfId="48488"/>
    <cellStyle name="Обычный 2 10 2 3 3 2" xfId="48489"/>
    <cellStyle name="Обычный 2 10 2 3 3 3" xfId="48490"/>
    <cellStyle name="Обычный 2 10 2 3 3_Калмэнерго" xfId="48491"/>
    <cellStyle name="Обычный 2 10 2 3 4" xfId="48492"/>
    <cellStyle name="Обычный 2 10 2 3 5" xfId="48493"/>
    <cellStyle name="Обычный 2 10 2 3_Калмэнерго" xfId="48494"/>
    <cellStyle name="Обычный 2 10 2 4" xfId="48495"/>
    <cellStyle name="Обычный 2 10 2 4 2" xfId="48496"/>
    <cellStyle name="Обычный 2 10 2 4 2 2" xfId="48497"/>
    <cellStyle name="Обычный 2 10 2 4 2 3" xfId="48498"/>
    <cellStyle name="Обычный 2 10 2 4 2_Калмэнерго" xfId="48499"/>
    <cellStyle name="Обычный 2 10 2 4 3" xfId="48500"/>
    <cellStyle name="Обычный 2 10 2 4 4" xfId="48501"/>
    <cellStyle name="Обычный 2 10 2 4_Калмэнерго" xfId="48502"/>
    <cellStyle name="Обычный 2 10 2 5" xfId="48503"/>
    <cellStyle name="Обычный 2 10 2 5 2" xfId="48504"/>
    <cellStyle name="Обычный 2 10 2 5 3" xfId="48505"/>
    <cellStyle name="Обычный 2 10 2 5_Калмэнерго" xfId="48506"/>
    <cellStyle name="Обычный 2 10 2 6" xfId="48507"/>
    <cellStyle name="Обычный 2 10 2 7" xfId="48508"/>
    <cellStyle name="Обычный 2 10 2 8" xfId="48509"/>
    <cellStyle name="Обычный 2 10 2_Калмэнерго" xfId="48510"/>
    <cellStyle name="Обычный 2 10 3" xfId="48511"/>
    <cellStyle name="Обычный 2 10 3 2" xfId="48512"/>
    <cellStyle name="Обычный 2 10 3 3" xfId="48513"/>
    <cellStyle name="Обычный 2 10 3_Калмэнерго" xfId="48514"/>
    <cellStyle name="Обычный 2 10 4" xfId="48515"/>
    <cellStyle name="Обычный 2 10 4 2" xfId="48516"/>
    <cellStyle name="Обычный 2 10 5" xfId="48517"/>
    <cellStyle name="Обычный 2 10 6" xfId="48518"/>
    <cellStyle name="Обычный 2 10 7" xfId="48519"/>
    <cellStyle name="Обычный 2 10 8" xfId="48520"/>
    <cellStyle name="Обычный 2 10 9" xfId="48521"/>
    <cellStyle name="Обычный 2 10_2. Приложение Доп материалы согласованияБП_БП" xfId="48522"/>
    <cellStyle name="Обычный 2 11" xfId="48523"/>
    <cellStyle name="Обычный 2 11 2" xfId="48524"/>
    <cellStyle name="Обычный 2 11 2 2" xfId="48525"/>
    <cellStyle name="Обычный 2 11 2 2 2" xfId="48526"/>
    <cellStyle name="Обычный 2 11 2 2 2 2" xfId="48527"/>
    <cellStyle name="Обычный 2 11 2 2 3" xfId="48528"/>
    <cellStyle name="Обычный 2 11 2 2 4" xfId="48529"/>
    <cellStyle name="Обычный 2 11 2 3" xfId="48530"/>
    <cellStyle name="Обычный 2 11 2 4" xfId="48531"/>
    <cellStyle name="Обычный 2 11 3" xfId="48532"/>
    <cellStyle name="Обычный 2 11 3 2" xfId="48533"/>
    <cellStyle name="Обычный 2 11 3 2 2" xfId="48534"/>
    <cellStyle name="Обычный 2 11 3 3" xfId="48535"/>
    <cellStyle name="Обычный 2 11 3 4" xfId="48536"/>
    <cellStyle name="Обычный 2 11 4" xfId="48537"/>
    <cellStyle name="Обычный 2 11 4 2" xfId="48538"/>
    <cellStyle name="Обычный 2 11 4 3" xfId="48539"/>
    <cellStyle name="Обычный 2 11 5" xfId="48540"/>
    <cellStyle name="Обычный 2 11 5 2" xfId="48541"/>
    <cellStyle name="Обычный 2 11 6" xfId="48542"/>
    <cellStyle name="Обычный 2 12" xfId="48543"/>
    <cellStyle name="Обычный 2 12 2" xfId="48544"/>
    <cellStyle name="Обычный 2 12 2 2" xfId="48545"/>
    <cellStyle name="Обычный 2 12 2 3" xfId="48546"/>
    <cellStyle name="Обычный 2 12 3" xfId="48547"/>
    <cellStyle name="Обычный 2 12 4" xfId="48548"/>
    <cellStyle name="Обычный 2 13" xfId="48549"/>
    <cellStyle name="Обычный 2 13 2" xfId="48550"/>
    <cellStyle name="Обычный 2 13 2 2" xfId="48551"/>
    <cellStyle name="Обычный 2 13 3" xfId="48552"/>
    <cellStyle name="Обычный 2 14" xfId="48553"/>
    <cellStyle name="Обычный 2 14 2" xfId="48554"/>
    <cellStyle name="Обычный 2 14 2 2" xfId="48555"/>
    <cellStyle name="Обычный 2 14 3" xfId="48556"/>
    <cellStyle name="Обычный 2 15" xfId="48557"/>
    <cellStyle name="Обычный 2 15 2" xfId="48558"/>
    <cellStyle name="Обычный 2 15 2 2" xfId="48559"/>
    <cellStyle name="Обычный 2 15 3" xfId="48560"/>
    <cellStyle name="Обычный 2 16" xfId="48561"/>
    <cellStyle name="Обычный 2 16 2" xfId="48562"/>
    <cellStyle name="Обычный 2 16 2 2" xfId="48563"/>
    <cellStyle name="Обычный 2 16 3" xfId="48564"/>
    <cellStyle name="Обычный 2 17" xfId="48565"/>
    <cellStyle name="Обычный 2 17 2" xfId="48566"/>
    <cellStyle name="Обычный 2 17 2 2" xfId="48567"/>
    <cellStyle name="Обычный 2 17 3" xfId="48568"/>
    <cellStyle name="Обычный 2 18" xfId="48569"/>
    <cellStyle name="Обычный 2 18 2" xfId="48570"/>
    <cellStyle name="Обычный 2 18 2 2" xfId="48571"/>
    <cellStyle name="Обычный 2 18 3" xfId="48572"/>
    <cellStyle name="Обычный 2 19" xfId="48573"/>
    <cellStyle name="Обычный 2 19 2" xfId="48574"/>
    <cellStyle name="Обычный 2 19 2 2" xfId="48575"/>
    <cellStyle name="Обычный 2 19 3" xfId="48576"/>
    <cellStyle name="Обычный 2 2" xfId="3"/>
    <cellStyle name="Обычный 2 2 10" xfId="48577"/>
    <cellStyle name="Обычный 2 2 10 2" xfId="48578"/>
    <cellStyle name="Обычный 2 2 10 3" xfId="48579"/>
    <cellStyle name="Обычный 2 2 11" xfId="48580"/>
    <cellStyle name="Обычный 2 2 11 2" xfId="48581"/>
    <cellStyle name="Обычный 2 2 11 3" xfId="48582"/>
    <cellStyle name="Обычный 2 2 12" xfId="48583"/>
    <cellStyle name="Обычный 2 2 12 2" xfId="48584"/>
    <cellStyle name="Обычный 2 2 12 3" xfId="48585"/>
    <cellStyle name="Обычный 2 2 13" xfId="48586"/>
    <cellStyle name="Обычный 2 2 13 2" xfId="48587"/>
    <cellStyle name="Обычный 2 2 13 3" xfId="48588"/>
    <cellStyle name="Обычный 2 2 14" xfId="48589"/>
    <cellStyle name="Обычный 2 2 14 2" xfId="48590"/>
    <cellStyle name="Обычный 2 2 14 3" xfId="48591"/>
    <cellStyle name="Обычный 2 2 15" xfId="48592"/>
    <cellStyle name="Обычный 2 2 15 2" xfId="48593"/>
    <cellStyle name="Обычный 2 2 15 3" xfId="48594"/>
    <cellStyle name="Обычный 2 2 16" xfId="48595"/>
    <cellStyle name="Обычный 2 2 16 2" xfId="48596"/>
    <cellStyle name="Обычный 2 2 16 3" xfId="48597"/>
    <cellStyle name="Обычный 2 2 17" xfId="48598"/>
    <cellStyle name="Обычный 2 2 17 2" xfId="48599"/>
    <cellStyle name="Обычный 2 2 17 3" xfId="48600"/>
    <cellStyle name="Обычный 2 2 18" xfId="48601"/>
    <cellStyle name="Обычный 2 2 18 2" xfId="48602"/>
    <cellStyle name="Обычный 2 2 18 3" xfId="48603"/>
    <cellStyle name="Обычный 2 2 19" xfId="48604"/>
    <cellStyle name="Обычный 2 2 19 2" xfId="48605"/>
    <cellStyle name="Обычный 2 2 19 3" xfId="48606"/>
    <cellStyle name="Обычный 2 2 19 4" xfId="48607"/>
    <cellStyle name="Обычный 2 2 19_Калмэнерго" xfId="48608"/>
    <cellStyle name="Обычный 2 2 2" xfId="48609"/>
    <cellStyle name="Обычный 2 2 2 10" xfId="48610"/>
    <cellStyle name="Обычный 2 2 2 10 2" xfId="48611"/>
    <cellStyle name="Обычный 2 2 2 11" xfId="48612"/>
    <cellStyle name="Обычный 2 2 2 11 2" xfId="48613"/>
    <cellStyle name="Обычный 2 2 2 12" xfId="48614"/>
    <cellStyle name="Обычный 2 2 2 12 2" xfId="48615"/>
    <cellStyle name="Обычный 2 2 2 13" xfId="48616"/>
    <cellStyle name="Обычный 2 2 2 13 2" xfId="48617"/>
    <cellStyle name="Обычный 2 2 2 14" xfId="48618"/>
    <cellStyle name="Обычный 2 2 2 14 2" xfId="48619"/>
    <cellStyle name="Обычный 2 2 2 15" xfId="48620"/>
    <cellStyle name="Обычный 2 2 2 15 2" xfId="48621"/>
    <cellStyle name="Обычный 2 2 2 16" xfId="48622"/>
    <cellStyle name="Обычный 2 2 2 16 2" xfId="48623"/>
    <cellStyle name="Обычный 2 2 2 17" xfId="48624"/>
    <cellStyle name="Обычный 2 2 2 17 2" xfId="48625"/>
    <cellStyle name="Обычный 2 2 2 18" xfId="48626"/>
    <cellStyle name="Обычный 2 2 2 18 2" xfId="48627"/>
    <cellStyle name="Обычный 2 2 2 19" xfId="48628"/>
    <cellStyle name="Обычный 2 2 2 2" xfId="48629"/>
    <cellStyle name="Обычный 2 2 2 2 2" xfId="48630"/>
    <cellStyle name="Обычный 2 2 2 2 2 2" xfId="48631"/>
    <cellStyle name="Обычный 2 2 2 2 2 2 2" xfId="48632"/>
    <cellStyle name="Обычный 2 2 2 2 2 2 2 2" xfId="48633"/>
    <cellStyle name="Обычный 2 2 2 2 2 2 2 3" xfId="48634"/>
    <cellStyle name="Обычный 2 2 2 2 2 2 2 4" xfId="48635"/>
    <cellStyle name="Обычный 2 2 2 2 2 2 3" xfId="48636"/>
    <cellStyle name="Обычный 2 2 2 2 2 2 4" xfId="48637"/>
    <cellStyle name="Обычный 2 2 2 2 2 2 5" xfId="48638"/>
    <cellStyle name="Обычный 2 2 2 2 2 3" xfId="48639"/>
    <cellStyle name="Обычный 2 2 2 2 2 4" xfId="48640"/>
    <cellStyle name="Обычный 2 2 2 2 2 5" xfId="48641"/>
    <cellStyle name="Обычный 2 2 2 2 2 6" xfId="48642"/>
    <cellStyle name="Обычный 2 2 2 2 3" xfId="48643"/>
    <cellStyle name="Обычный 2 2 2 2 4" xfId="48644"/>
    <cellStyle name="Обычный 2 2 2 2 5" xfId="48645"/>
    <cellStyle name="Обычный 2 2 2 2 6" xfId="48646"/>
    <cellStyle name="Обычный 2 2 2 2 7" xfId="48647"/>
    <cellStyle name="Обычный 2 2 2 2 8" xfId="48648"/>
    <cellStyle name="Обычный 2 2 2 20" xfId="48649"/>
    <cellStyle name="Обычный 2 2 2 28" xfId="48650"/>
    <cellStyle name="Обычный 2 2 2 3" xfId="48651"/>
    <cellStyle name="Обычный 2 2 2 3 2" xfId="48652"/>
    <cellStyle name="Обычный 2 2 2 3 3" xfId="48653"/>
    <cellStyle name="Обычный 2 2 2 4" xfId="48654"/>
    <cellStyle name="Обычный 2 2 2 4 2" xfId="48655"/>
    <cellStyle name="Обычный 2 2 2 4 3" xfId="48656"/>
    <cellStyle name="Обычный 2 2 2 5" xfId="48657"/>
    <cellStyle name="Обычный 2 2 2 5 2" xfId="48658"/>
    <cellStyle name="Обычный 2 2 2 5 3" xfId="48659"/>
    <cellStyle name="Обычный 2 2 2 6" xfId="48660"/>
    <cellStyle name="Обычный 2 2 2 6 2" xfId="48661"/>
    <cellStyle name="Обычный 2 2 2 6 3" xfId="48662"/>
    <cellStyle name="Обычный 2 2 2 7" xfId="48663"/>
    <cellStyle name="Обычный 2 2 2 7 2" xfId="48664"/>
    <cellStyle name="Обычный 2 2 2 7 3" xfId="48665"/>
    <cellStyle name="Обычный 2 2 2 8" xfId="48666"/>
    <cellStyle name="Обычный 2 2 2 8 2" xfId="48667"/>
    <cellStyle name="Обычный 2 2 2 9" xfId="48668"/>
    <cellStyle name="Обычный 2 2 2 9 2" xfId="48669"/>
    <cellStyle name="Обычный 2 2 2_Приложение 3" xfId="48670"/>
    <cellStyle name="Обычный 2 2 20" xfId="48671"/>
    <cellStyle name="Обычный 2 2 20 2" xfId="48672"/>
    <cellStyle name="Обычный 2 2 21" xfId="48673"/>
    <cellStyle name="Обычный 2 2 22" xfId="48674"/>
    <cellStyle name="Обычный 2 2 23" xfId="48675"/>
    <cellStyle name="Обычный 2 2 24" xfId="48676"/>
    <cellStyle name="Обычный 2 2 25" xfId="48677"/>
    <cellStyle name="Обычный 2 2 26" xfId="48678"/>
    <cellStyle name="Обычный 2 2 27" xfId="48679"/>
    <cellStyle name="Обычный 2 2 28" xfId="48680"/>
    <cellStyle name="Обычный 2 2 29" xfId="48681"/>
    <cellStyle name="Обычный 2 2 3" xfId="48682"/>
    <cellStyle name="Обычный 2 2 3 2" xfId="48683"/>
    <cellStyle name="Обычный 2 2 3 2 2" xfId="48684"/>
    <cellStyle name="Обычный 2 2 3 2 3" xfId="48685"/>
    <cellStyle name="Обычный 2 2 3 3" xfId="48686"/>
    <cellStyle name="Обычный 2 2 3 3 2" xfId="48687"/>
    <cellStyle name="Обычный 2 2 3 4" xfId="48688"/>
    <cellStyle name="Обычный 2 2 3 4 2" xfId="48689"/>
    <cellStyle name="Обычный 2 2 3 5" xfId="48690"/>
    <cellStyle name="Обычный 2 2 3_Приложение 3" xfId="48691"/>
    <cellStyle name="Обычный 2 2 30" xfId="48692"/>
    <cellStyle name="Обычный 2 2 31" xfId="48693"/>
    <cellStyle name="Обычный 2 2 32" xfId="48694"/>
    <cellStyle name="Обычный 2 2 33" xfId="48695"/>
    <cellStyle name="Обычный 2 2 34" xfId="48696"/>
    <cellStyle name="Обычный 2 2 35" xfId="48697"/>
    <cellStyle name="Обычный 2 2 36" xfId="48698"/>
    <cellStyle name="Обычный 2 2 37" xfId="48699"/>
    <cellStyle name="Обычный 2 2 4" xfId="48700"/>
    <cellStyle name="Обычный 2 2 4 2" xfId="48701"/>
    <cellStyle name="Обычный 2 2 4 2 2" xfId="48702"/>
    <cellStyle name="Обычный 2 2 4 3" xfId="48703"/>
    <cellStyle name="Обычный 2 2 4 4" xfId="48704"/>
    <cellStyle name="Обычный 2 2 4 5" xfId="48705"/>
    <cellStyle name="Обычный 2 2 5" xfId="48706"/>
    <cellStyle name="Обычный 2 2 5 2" xfId="48707"/>
    <cellStyle name="Обычный 2 2 5 3" xfId="48708"/>
    <cellStyle name="Обычный 2 2 5 4" xfId="48709"/>
    <cellStyle name="Обычный 2 2 6" xfId="48710"/>
    <cellStyle name="Обычный 2 2 6 2" xfId="48711"/>
    <cellStyle name="Обычный 2 2 6 3" xfId="48712"/>
    <cellStyle name="Обычный 2 2 6 4" xfId="48713"/>
    <cellStyle name="Обычный 2 2 7" xfId="48714"/>
    <cellStyle name="Обычный 2 2 7 2" xfId="48715"/>
    <cellStyle name="Обычный 2 2 7 3" xfId="48716"/>
    <cellStyle name="Обычный 2 2 8" xfId="48717"/>
    <cellStyle name="Обычный 2 2 8 2" xfId="48718"/>
    <cellStyle name="Обычный 2 2 8 3" xfId="48719"/>
    <cellStyle name="Обычный 2 2 9" xfId="48720"/>
    <cellStyle name="Обычный 2 2 9 2" xfId="48721"/>
    <cellStyle name="Обычный 2 2 9 3" xfId="48722"/>
    <cellStyle name="Обычный 2 2_2. Приложение Доп материалы согласованияБП_БП" xfId="48723"/>
    <cellStyle name="Обычный 2 20" xfId="48724"/>
    <cellStyle name="Обычный 2 20 2" xfId="48725"/>
    <cellStyle name="Обычный 2 20 2 2" xfId="48726"/>
    <cellStyle name="Обычный 2 20 2 3" xfId="48727"/>
    <cellStyle name="Обычный 2 20 3" xfId="48728"/>
    <cellStyle name="Обычный 2 21" xfId="48729"/>
    <cellStyle name="Обычный 2 21 2" xfId="48730"/>
    <cellStyle name="Обычный 2 21 2 2" xfId="48731"/>
    <cellStyle name="Обычный 2 21 3" xfId="48732"/>
    <cellStyle name="Обычный 2 22" xfId="48733"/>
    <cellStyle name="Обычный 2 22 2" xfId="48734"/>
    <cellStyle name="Обычный 2 22 2 2" xfId="48735"/>
    <cellStyle name="Обычный 2 22 3" xfId="48736"/>
    <cellStyle name="Обычный 2 23" xfId="48737"/>
    <cellStyle name="Обычный 2 23 2" xfId="48738"/>
    <cellStyle name="Обычный 2 23 3" xfId="48739"/>
    <cellStyle name="Обычный 2 24" xfId="48740"/>
    <cellStyle name="Обычный 2 24 2" xfId="48741"/>
    <cellStyle name="Обычный 2 24 3" xfId="48742"/>
    <cellStyle name="Обычный 2 25" xfId="48743"/>
    <cellStyle name="Обычный 2 25 2" xfId="48744"/>
    <cellStyle name="Обычный 2 25 3" xfId="48745"/>
    <cellStyle name="Обычный 2 26" xfId="48746"/>
    <cellStyle name="Обычный 2 26 2" xfId="48747"/>
    <cellStyle name="Обычный 2 26 3" xfId="48748"/>
    <cellStyle name="Обычный 2 27" xfId="48749"/>
    <cellStyle name="Обычный 2 27 2" xfId="48750"/>
    <cellStyle name="Обычный 2 28" xfId="48751"/>
    <cellStyle name="Обычный 2 28 2" xfId="48752"/>
    <cellStyle name="Обычный 2 29" xfId="48753"/>
    <cellStyle name="Обычный 2 3" xfId="48754"/>
    <cellStyle name="Обычный 2 3 10" xfId="48755"/>
    <cellStyle name="Обычный 2 3 11" xfId="48756"/>
    <cellStyle name="Обычный 2 3 12" xfId="48757"/>
    <cellStyle name="Обычный 2 3 13" xfId="48758"/>
    <cellStyle name="Обычный 2 3 14" xfId="48759"/>
    <cellStyle name="Обычный 2 3 15" xfId="48760"/>
    <cellStyle name="Обычный 2 3 15 2" xfId="48761"/>
    <cellStyle name="Обычный 2 3 15_Калмэнерго" xfId="48762"/>
    <cellStyle name="Обычный 2 3 2" xfId="48763"/>
    <cellStyle name="Обычный 2 3 2 2" xfId="48764"/>
    <cellStyle name="Обычный 2 3 2 2 2" xfId="48765"/>
    <cellStyle name="Обычный 2 3 2 2 2 2" xfId="48766"/>
    <cellStyle name="Обычный 2 3 2 2 2 2 2" xfId="48767"/>
    <cellStyle name="Обычный 2 3 2 2 2 2 3" xfId="48768"/>
    <cellStyle name="Обычный 2 3 2 2 2 2_Калмэнерго" xfId="48769"/>
    <cellStyle name="Обычный 2 3 2 2 2 3" xfId="48770"/>
    <cellStyle name="Обычный 2 3 2 2 2 4" xfId="48771"/>
    <cellStyle name="Обычный 2 3 2 2 2_Калмэнерго" xfId="48772"/>
    <cellStyle name="Обычный 2 3 2 2 3" xfId="48773"/>
    <cellStyle name="Обычный 2 3 2 2 3 2" xfId="48774"/>
    <cellStyle name="Обычный 2 3 2 2 3 3" xfId="48775"/>
    <cellStyle name="Обычный 2 3 2 2 3_Калмэнерго" xfId="48776"/>
    <cellStyle name="Обычный 2 3 2 2 4" xfId="48777"/>
    <cellStyle name="Обычный 2 3 2 2 5" xfId="48778"/>
    <cellStyle name="Обычный 2 3 2 2_Калмэнерго" xfId="48779"/>
    <cellStyle name="Обычный 2 3 2 3" xfId="48780"/>
    <cellStyle name="Обычный 2 3 2 3 2" xfId="48781"/>
    <cellStyle name="Обычный 2 3 2 3 2 2" xfId="48782"/>
    <cellStyle name="Обычный 2 3 2 3 2 2 2" xfId="48783"/>
    <cellStyle name="Обычный 2 3 2 3 2 2 3" xfId="48784"/>
    <cellStyle name="Обычный 2 3 2 3 2 2_Калмэнерго" xfId="48785"/>
    <cellStyle name="Обычный 2 3 2 3 2 3" xfId="48786"/>
    <cellStyle name="Обычный 2 3 2 3 2 4" xfId="48787"/>
    <cellStyle name="Обычный 2 3 2 3 2_Калмэнерго" xfId="48788"/>
    <cellStyle name="Обычный 2 3 2 3 3" xfId="48789"/>
    <cellStyle name="Обычный 2 3 2 3 3 2" xfId="48790"/>
    <cellStyle name="Обычный 2 3 2 3 3 3" xfId="48791"/>
    <cellStyle name="Обычный 2 3 2 3 3_Калмэнерго" xfId="48792"/>
    <cellStyle name="Обычный 2 3 2 3 4" xfId="48793"/>
    <cellStyle name="Обычный 2 3 2 3 5" xfId="48794"/>
    <cellStyle name="Обычный 2 3 2 3 6" xfId="48795"/>
    <cellStyle name="Обычный 2 3 2 3_Калмэнерго" xfId="48796"/>
    <cellStyle name="Обычный 2 3 2 4" xfId="48797"/>
    <cellStyle name="Обычный 2 3 2 4 2" xfId="48798"/>
    <cellStyle name="Обычный 2 3 2 4 2 2" xfId="48799"/>
    <cellStyle name="Обычный 2 3 2 4 2 3" xfId="48800"/>
    <cellStyle name="Обычный 2 3 2 4 2_Калмэнерго" xfId="48801"/>
    <cellStyle name="Обычный 2 3 2 4 3" xfId="48802"/>
    <cellStyle name="Обычный 2 3 2 4 4" xfId="48803"/>
    <cellStyle name="Обычный 2 3 2 4_Калмэнерго" xfId="48804"/>
    <cellStyle name="Обычный 2 3 2 5" xfId="48805"/>
    <cellStyle name="Обычный 2 3 2 5 2" xfId="48806"/>
    <cellStyle name="Обычный 2 3 2 5 3" xfId="48807"/>
    <cellStyle name="Обычный 2 3 2 5_Калмэнерго" xfId="48808"/>
    <cellStyle name="Обычный 2 3 2 6" xfId="48809"/>
    <cellStyle name="Обычный 2 3 2 6 2" xfId="48810"/>
    <cellStyle name="Обычный 2 3 2 6_Калмэнерго" xfId="48811"/>
    <cellStyle name="Обычный 2 3 2 7" xfId="48812"/>
    <cellStyle name="Обычный 2 3 2 8" xfId="48813"/>
    <cellStyle name="Обычный 2 3 2_Калмэнерго" xfId="48814"/>
    <cellStyle name="Обычный 2 3 3" xfId="48815"/>
    <cellStyle name="Обычный 2 3 3 2" xfId="48816"/>
    <cellStyle name="Обычный 2 3 3 2 2" xfId="48817"/>
    <cellStyle name="Обычный 2 3 3 2 3" xfId="48818"/>
    <cellStyle name="Обычный 2 3 3 2_Калмэнерго" xfId="48819"/>
    <cellStyle name="Обычный 2 3 3 3" xfId="48820"/>
    <cellStyle name="Обычный 2 3 4" xfId="48821"/>
    <cellStyle name="Обычный 2 3 4 2" xfId="48822"/>
    <cellStyle name="Обычный 2 3 4 3" xfId="48823"/>
    <cellStyle name="Обычный 2 3 5" xfId="48824"/>
    <cellStyle name="Обычный 2 3 6" xfId="48825"/>
    <cellStyle name="Обычный 2 3 7" xfId="48826"/>
    <cellStyle name="Обычный 2 3 8" xfId="48827"/>
    <cellStyle name="Обычный 2 3 9" xfId="48828"/>
    <cellStyle name="Обычный 2 3_2. Приложение Доп материалы согласованияБП_БП" xfId="48829"/>
    <cellStyle name="Обычный 2 30" xfId="48830"/>
    <cellStyle name="Обычный 2 31" xfId="48831"/>
    <cellStyle name="Обычный 2 32" xfId="48832"/>
    <cellStyle name="Обычный 2 33" xfId="48833"/>
    <cellStyle name="Обычный 2 34" xfId="48834"/>
    <cellStyle name="Обычный 2 35" xfId="48835"/>
    <cellStyle name="Обычный 2 36" xfId="48836"/>
    <cellStyle name="Обычный 2 37" xfId="48837"/>
    <cellStyle name="Обычный 2 38" xfId="48838"/>
    <cellStyle name="Обычный 2 39" xfId="48839"/>
    <cellStyle name="Обычный 2 4" xfId="48840"/>
    <cellStyle name="Обычный 2 4 2" xfId="48841"/>
    <cellStyle name="Обычный 2 4 2 2" xfId="48842"/>
    <cellStyle name="Обычный 2 4 2 2 2" xfId="48843"/>
    <cellStyle name="Обычный 2 4 2 2 2 2" xfId="48844"/>
    <cellStyle name="Обычный 2 4 2 2 2 2 2" xfId="48845"/>
    <cellStyle name="Обычный 2 4 2 2 2 2 3" xfId="48846"/>
    <cellStyle name="Обычный 2 4 2 2 2 2_Калмэнерго" xfId="48847"/>
    <cellStyle name="Обычный 2 4 2 2 2 3" xfId="48848"/>
    <cellStyle name="Обычный 2 4 2 2 2 4" xfId="48849"/>
    <cellStyle name="Обычный 2 4 2 2 2_Калмэнерго" xfId="48850"/>
    <cellStyle name="Обычный 2 4 2 2 3" xfId="48851"/>
    <cellStyle name="Обычный 2 4 2 2 3 2" xfId="48852"/>
    <cellStyle name="Обычный 2 4 2 2 3 3" xfId="48853"/>
    <cellStyle name="Обычный 2 4 2 2 3_Калмэнерго" xfId="48854"/>
    <cellStyle name="Обычный 2 4 2 2 4" xfId="48855"/>
    <cellStyle name="Обычный 2 4 2 2 5" xfId="48856"/>
    <cellStyle name="Обычный 2 4 2 2 6" xfId="48857"/>
    <cellStyle name="Обычный 2 4 2 2_Калмэнерго" xfId="48858"/>
    <cellStyle name="Обычный 2 4 2 3" xfId="48859"/>
    <cellStyle name="Обычный 2 4 2 3 2" xfId="48860"/>
    <cellStyle name="Обычный 2 4 2 3 2 2" xfId="48861"/>
    <cellStyle name="Обычный 2 4 2 3 2 2 2" xfId="48862"/>
    <cellStyle name="Обычный 2 4 2 3 2 2 3" xfId="48863"/>
    <cellStyle name="Обычный 2 4 2 3 2 2_Калмэнерго" xfId="48864"/>
    <cellStyle name="Обычный 2 4 2 3 2 3" xfId="48865"/>
    <cellStyle name="Обычный 2 4 2 3 2 4" xfId="48866"/>
    <cellStyle name="Обычный 2 4 2 3 2_Калмэнерго" xfId="48867"/>
    <cellStyle name="Обычный 2 4 2 3 3" xfId="48868"/>
    <cellStyle name="Обычный 2 4 2 3 3 2" xfId="48869"/>
    <cellStyle name="Обычный 2 4 2 3 3 3" xfId="48870"/>
    <cellStyle name="Обычный 2 4 2 3 3_Калмэнерго" xfId="48871"/>
    <cellStyle name="Обычный 2 4 2 3 4" xfId="48872"/>
    <cellStyle name="Обычный 2 4 2 3 5" xfId="48873"/>
    <cellStyle name="Обычный 2 4 2 3_Калмэнерго" xfId="48874"/>
    <cellStyle name="Обычный 2 4 2 4" xfId="48875"/>
    <cellStyle name="Обычный 2 4 2 4 2" xfId="48876"/>
    <cellStyle name="Обычный 2 4 2 4 2 2" xfId="48877"/>
    <cellStyle name="Обычный 2 4 2 4 2 3" xfId="48878"/>
    <cellStyle name="Обычный 2 4 2 4 2_Калмэнерго" xfId="48879"/>
    <cellStyle name="Обычный 2 4 2 4 3" xfId="48880"/>
    <cellStyle name="Обычный 2 4 2 4 4" xfId="48881"/>
    <cellStyle name="Обычный 2 4 2 4_Калмэнерго" xfId="48882"/>
    <cellStyle name="Обычный 2 4 2 5" xfId="48883"/>
    <cellStyle name="Обычный 2 4 2 5 2" xfId="48884"/>
    <cellStyle name="Обычный 2 4 2 5 3" xfId="48885"/>
    <cellStyle name="Обычный 2 4 2 5_Калмэнерго" xfId="48886"/>
    <cellStyle name="Обычный 2 4 2 6" xfId="48887"/>
    <cellStyle name="Обычный 2 4 2 6 2" xfId="48888"/>
    <cellStyle name="Обычный 2 4 2 6_Калмэнерго" xfId="48889"/>
    <cellStyle name="Обычный 2 4 2 7" xfId="48890"/>
    <cellStyle name="Обычный 2 4 2 8" xfId="48891"/>
    <cellStyle name="Обычный 2 4 2_Калмэнерго" xfId="48892"/>
    <cellStyle name="Обычный 2 4 3" xfId="48893"/>
    <cellStyle name="Обычный 2 4 3 2" xfId="48894"/>
    <cellStyle name="Обычный 2 4 3 2 2" xfId="48895"/>
    <cellStyle name="Обычный 2 4 3 2 2 2" xfId="48896"/>
    <cellStyle name="Обычный 2 4 3 2 2 3" xfId="48897"/>
    <cellStyle name="Обычный 2 4 3 2 2_Калмэнерго" xfId="48898"/>
    <cellStyle name="Обычный 2 4 3 2 3" xfId="48899"/>
    <cellStyle name="Обычный 2 4 3 2 4" xfId="48900"/>
    <cellStyle name="Обычный 2 4 3 2 5" xfId="48901"/>
    <cellStyle name="Обычный 2 4 3 2_Калмэнерго" xfId="48902"/>
    <cellStyle name="Обычный 2 4 3 3" xfId="48903"/>
    <cellStyle name="Обычный 2 4 3 3 2" xfId="48904"/>
    <cellStyle name="Обычный 2 4 3 3 3" xfId="48905"/>
    <cellStyle name="Обычный 2 4 3 3_Калмэнерго" xfId="48906"/>
    <cellStyle name="Обычный 2 4 3 4" xfId="48907"/>
    <cellStyle name="Обычный 2 4 3 4 2" xfId="48908"/>
    <cellStyle name="Обычный 2 4 3 4_Калмэнерго" xfId="48909"/>
    <cellStyle name="Обычный 2 4 3 5" xfId="48910"/>
    <cellStyle name="Обычный 2 4 3 6" xfId="48911"/>
    <cellStyle name="Обычный 2 4 3_Калмэнерго" xfId="48912"/>
    <cellStyle name="Обычный 2 4 4" xfId="48913"/>
    <cellStyle name="Обычный 2 4 4 2" xfId="48914"/>
    <cellStyle name="Обычный 2 4 4 2 2" xfId="48915"/>
    <cellStyle name="Обычный 2 4 4 2 2 2" xfId="48916"/>
    <cellStyle name="Обычный 2 4 4 2 2 3" xfId="48917"/>
    <cellStyle name="Обычный 2 4 4 2 2_Калмэнерго" xfId="48918"/>
    <cellStyle name="Обычный 2 4 4 2 3" xfId="48919"/>
    <cellStyle name="Обычный 2 4 4 2 4" xfId="48920"/>
    <cellStyle name="Обычный 2 4 4 2_Калмэнерго" xfId="48921"/>
    <cellStyle name="Обычный 2 4 4 3" xfId="48922"/>
    <cellStyle name="Обычный 2 4 4 3 2" xfId="48923"/>
    <cellStyle name="Обычный 2 4 4 3 3" xfId="48924"/>
    <cellStyle name="Обычный 2 4 4 3_Калмэнерго" xfId="48925"/>
    <cellStyle name="Обычный 2 4 4 4" xfId="48926"/>
    <cellStyle name="Обычный 2 4 4 5" xfId="48927"/>
    <cellStyle name="Обычный 2 4 4_Калмэнерго" xfId="48928"/>
    <cellStyle name="Обычный 2 4 5" xfId="48929"/>
    <cellStyle name="Обычный 2 4 5 2" xfId="48930"/>
    <cellStyle name="Обычный 2 4 5 2 2" xfId="48931"/>
    <cellStyle name="Обычный 2 4 5 2 3" xfId="48932"/>
    <cellStyle name="Обычный 2 4 5 2_Калмэнерго" xfId="48933"/>
    <cellStyle name="Обычный 2 4 5 3" xfId="48934"/>
    <cellStyle name="Обычный 2 4 5 4" xfId="48935"/>
    <cellStyle name="Обычный 2 4 5_Калмэнерго" xfId="48936"/>
    <cellStyle name="Обычный 2 4 6" xfId="48937"/>
    <cellStyle name="Обычный 2 4 6 2" xfId="48938"/>
    <cellStyle name="Обычный 2 4 6 3" xfId="48939"/>
    <cellStyle name="Обычный 2 4 6_Калмэнерго" xfId="48940"/>
    <cellStyle name="Обычный 2 4 7" xfId="48941"/>
    <cellStyle name="Обычный 2 4 7 2" xfId="48942"/>
    <cellStyle name="Обычный 2 4 7_Калмэнерго" xfId="48943"/>
    <cellStyle name="Обычный 2 4 8" xfId="48944"/>
    <cellStyle name="Обычный 2 4 8 2" xfId="48945"/>
    <cellStyle name="Обычный 2 4 8_Калмэнерго" xfId="48946"/>
    <cellStyle name="Обычный 2 4 9" xfId="48947"/>
    <cellStyle name="Обычный 2 4_2. Приложение Доп материалы согласованияБП_БП" xfId="48948"/>
    <cellStyle name="Обычный 2 40" xfId="48949"/>
    <cellStyle name="Обычный 2 41" xfId="48950"/>
    <cellStyle name="Обычный 2 42" xfId="48951"/>
    <cellStyle name="Обычный 2 43" xfId="48952"/>
    <cellStyle name="Обычный 2 44" xfId="48953"/>
    <cellStyle name="Обычный 2 45" xfId="48954"/>
    <cellStyle name="Обычный 2 46" xfId="48955"/>
    <cellStyle name="Обычный 2 47" xfId="48956"/>
    <cellStyle name="Обычный 2 48" xfId="48957"/>
    <cellStyle name="Обычный 2 49" xfId="48958"/>
    <cellStyle name="Обычный 2 5" xfId="48959"/>
    <cellStyle name="Обычный 2 5 10" xfId="48960"/>
    <cellStyle name="Обычный 2 5 2" xfId="48961"/>
    <cellStyle name="Обычный 2 5 2 2" xfId="48962"/>
    <cellStyle name="Обычный 2 5 2 3" xfId="48963"/>
    <cellStyle name="Обычный 2 5 2 3 2" xfId="48964"/>
    <cellStyle name="Обычный 2 5 2 4" xfId="48965"/>
    <cellStyle name="Обычный 2 5 3" xfId="48966"/>
    <cellStyle name="Обычный 2 5 3 2" xfId="48967"/>
    <cellStyle name="Обычный 2 5 3 3" xfId="48968"/>
    <cellStyle name="Обычный 2 5 4" xfId="48969"/>
    <cellStyle name="Обычный 2 5 5" xfId="48970"/>
    <cellStyle name="Обычный 2 5 6" xfId="48971"/>
    <cellStyle name="Обычный 2 5 7" xfId="48972"/>
    <cellStyle name="Обычный 2 5 8" xfId="48973"/>
    <cellStyle name="Обычный 2 5 9" xfId="48974"/>
    <cellStyle name="Обычный 2 5 9 2" xfId="48975"/>
    <cellStyle name="Обычный 2 5 9 3" xfId="48976"/>
    <cellStyle name="Обычный 2 5 9_Калмэнерго" xfId="48977"/>
    <cellStyle name="Обычный 2 5_46EE.2011(v1.0)" xfId="48978"/>
    <cellStyle name="Обычный 2 50" xfId="48979"/>
    <cellStyle name="Обычный 2 51" xfId="48980"/>
    <cellStyle name="Обычный 2 6" xfId="48981"/>
    <cellStyle name="Обычный 2 6 2" xfId="48982"/>
    <cellStyle name="Обычный 2 6 2 2" xfId="48983"/>
    <cellStyle name="Обычный 2 6 2 2 2" xfId="48984"/>
    <cellStyle name="Обычный 2 6 2 3" xfId="48985"/>
    <cellStyle name="Обычный 2 6 2 4" xfId="48986"/>
    <cellStyle name="Обычный 2 6 3" xfId="48987"/>
    <cellStyle name="Обычный 2 6 3 2" xfId="48988"/>
    <cellStyle name="Обычный 2 6 3 3" xfId="48989"/>
    <cellStyle name="Обычный 2 6 4" xfId="48990"/>
    <cellStyle name="Обычный 2 6 4 2" xfId="48991"/>
    <cellStyle name="Обычный 2 6 5" xfId="48992"/>
    <cellStyle name="Обычный 2 6 6" xfId="48993"/>
    <cellStyle name="Обычный 2 6 7" xfId="48994"/>
    <cellStyle name="Обычный 2 6 7 2" xfId="48995"/>
    <cellStyle name="Обычный 2 6 7_Калмэнерго" xfId="48996"/>
    <cellStyle name="Обычный 2 6 8" xfId="48997"/>
    <cellStyle name="Обычный 2 6 9" xfId="48998"/>
    <cellStyle name="Обычный 2 6_46EE.2011(v1.0)" xfId="48999"/>
    <cellStyle name="Обычный 2 7" xfId="49000"/>
    <cellStyle name="Обычный 2 7 2" xfId="49001"/>
    <cellStyle name="Обычный 2 7 2 2" xfId="49002"/>
    <cellStyle name="Обычный 2 7 2 2 2" xfId="49003"/>
    <cellStyle name="Обычный 2 7 2 2 2 2" xfId="49004"/>
    <cellStyle name="Обычный 2 7 2 2 2 2 2" xfId="49005"/>
    <cellStyle name="Обычный 2 7 2 2 2 2 3" xfId="49006"/>
    <cellStyle name="Обычный 2 7 2 2 2 2_Калмэнерго" xfId="49007"/>
    <cellStyle name="Обычный 2 7 2 2 2 3" xfId="49008"/>
    <cellStyle name="Обычный 2 7 2 2 2 4" xfId="49009"/>
    <cellStyle name="Обычный 2 7 2 2 2_Калмэнерго" xfId="49010"/>
    <cellStyle name="Обычный 2 7 2 2 3" xfId="49011"/>
    <cellStyle name="Обычный 2 7 2 2 3 2" xfId="49012"/>
    <cellStyle name="Обычный 2 7 2 2 3 3" xfId="49013"/>
    <cellStyle name="Обычный 2 7 2 2 3_Калмэнерго" xfId="49014"/>
    <cellStyle name="Обычный 2 7 2 2 4" xfId="49015"/>
    <cellStyle name="Обычный 2 7 2 2 5" xfId="49016"/>
    <cellStyle name="Обычный 2 7 2 2_Калмэнерго" xfId="49017"/>
    <cellStyle name="Обычный 2 7 2 3" xfId="49018"/>
    <cellStyle name="Обычный 2 7 2 3 2" xfId="49019"/>
    <cellStyle name="Обычный 2 7 2 3 2 2" xfId="49020"/>
    <cellStyle name="Обычный 2 7 2 3 2 2 2" xfId="49021"/>
    <cellStyle name="Обычный 2 7 2 3 2 2 3" xfId="49022"/>
    <cellStyle name="Обычный 2 7 2 3 2 2_Калмэнерго" xfId="49023"/>
    <cellStyle name="Обычный 2 7 2 3 2 3" xfId="49024"/>
    <cellStyle name="Обычный 2 7 2 3 2 4" xfId="49025"/>
    <cellStyle name="Обычный 2 7 2 3 2_Калмэнерго" xfId="49026"/>
    <cellStyle name="Обычный 2 7 2 3 3" xfId="49027"/>
    <cellStyle name="Обычный 2 7 2 3 3 2" xfId="49028"/>
    <cellStyle name="Обычный 2 7 2 3 3 3" xfId="49029"/>
    <cellStyle name="Обычный 2 7 2 3 3_Калмэнерго" xfId="49030"/>
    <cellStyle name="Обычный 2 7 2 3 4" xfId="49031"/>
    <cellStyle name="Обычный 2 7 2 3 5" xfId="49032"/>
    <cellStyle name="Обычный 2 7 2 3_Калмэнерго" xfId="49033"/>
    <cellStyle name="Обычный 2 7 2 4" xfId="49034"/>
    <cellStyle name="Обычный 2 7 2 4 2" xfId="49035"/>
    <cellStyle name="Обычный 2 7 2 4 2 2" xfId="49036"/>
    <cellStyle name="Обычный 2 7 2 4 2 3" xfId="49037"/>
    <cellStyle name="Обычный 2 7 2 4 2_Калмэнерго" xfId="49038"/>
    <cellStyle name="Обычный 2 7 2 4 3" xfId="49039"/>
    <cellStyle name="Обычный 2 7 2 4 4" xfId="49040"/>
    <cellStyle name="Обычный 2 7 2 4_Калмэнерго" xfId="49041"/>
    <cellStyle name="Обычный 2 7 2 5" xfId="49042"/>
    <cellStyle name="Обычный 2 7 2 5 2" xfId="49043"/>
    <cellStyle name="Обычный 2 7 2 5 3" xfId="49044"/>
    <cellStyle name="Обычный 2 7 2 5_Калмэнерго" xfId="49045"/>
    <cellStyle name="Обычный 2 7 2 6" xfId="49046"/>
    <cellStyle name="Обычный 2 7 2 7" xfId="49047"/>
    <cellStyle name="Обычный 2 7 2 8" xfId="49048"/>
    <cellStyle name="Обычный 2 7 2_Калмэнерго" xfId="49049"/>
    <cellStyle name="Обычный 2 7 3" xfId="49050"/>
    <cellStyle name="Обычный 2 7 3 2" xfId="49051"/>
    <cellStyle name="Обычный 2 7 3 2 2" xfId="49052"/>
    <cellStyle name="Обычный 2 7 3 2 2 2" xfId="49053"/>
    <cellStyle name="Обычный 2 7 3 2 2 3" xfId="49054"/>
    <cellStyle name="Обычный 2 7 3 2 2_Калмэнерго" xfId="49055"/>
    <cellStyle name="Обычный 2 7 3 2 3" xfId="49056"/>
    <cellStyle name="Обычный 2 7 3 2 4" xfId="49057"/>
    <cellStyle name="Обычный 2 7 3 2_Калмэнерго" xfId="49058"/>
    <cellStyle name="Обычный 2 7 3 3" xfId="49059"/>
    <cellStyle name="Обычный 2 7 3 3 2" xfId="49060"/>
    <cellStyle name="Обычный 2 7 3 3 3" xfId="49061"/>
    <cellStyle name="Обычный 2 7 3 3_Калмэнерго" xfId="49062"/>
    <cellStyle name="Обычный 2 7 3 4" xfId="49063"/>
    <cellStyle name="Обычный 2 7 3 5" xfId="49064"/>
    <cellStyle name="Обычный 2 7 3 6" xfId="49065"/>
    <cellStyle name="Обычный 2 7 3_Калмэнерго" xfId="49066"/>
    <cellStyle name="Обычный 2 7 4" xfId="49067"/>
    <cellStyle name="Обычный 2 7 4 2" xfId="49068"/>
    <cellStyle name="Обычный 2 7 4 2 2" xfId="49069"/>
    <cellStyle name="Обычный 2 7 4 2 2 2" xfId="49070"/>
    <cellStyle name="Обычный 2 7 4 2 2 3" xfId="49071"/>
    <cellStyle name="Обычный 2 7 4 2 2_Калмэнерго" xfId="49072"/>
    <cellStyle name="Обычный 2 7 4 2 3" xfId="49073"/>
    <cellStyle name="Обычный 2 7 4 2 4" xfId="49074"/>
    <cellStyle name="Обычный 2 7 4 2_Калмэнерго" xfId="49075"/>
    <cellStyle name="Обычный 2 7 4 3" xfId="49076"/>
    <cellStyle name="Обычный 2 7 4 3 2" xfId="49077"/>
    <cellStyle name="Обычный 2 7 4 3 3" xfId="49078"/>
    <cellStyle name="Обычный 2 7 4 3_Калмэнерго" xfId="49079"/>
    <cellStyle name="Обычный 2 7 4 4" xfId="49080"/>
    <cellStyle name="Обычный 2 7 4 5" xfId="49081"/>
    <cellStyle name="Обычный 2 7 4 6" xfId="49082"/>
    <cellStyle name="Обычный 2 7 4_Калмэнерго" xfId="49083"/>
    <cellStyle name="Обычный 2 7 5" xfId="49084"/>
    <cellStyle name="Обычный 2 7 5 2" xfId="49085"/>
    <cellStyle name="Обычный 2 7 5 2 2" xfId="49086"/>
    <cellStyle name="Обычный 2 7 5 2 3" xfId="49087"/>
    <cellStyle name="Обычный 2 7 5 2_Калмэнерго" xfId="49088"/>
    <cellStyle name="Обычный 2 7 5 3" xfId="49089"/>
    <cellStyle name="Обычный 2 7 5 4" xfId="49090"/>
    <cellStyle name="Обычный 2 7 5_Калмэнерго" xfId="49091"/>
    <cellStyle name="Обычный 2 7 6" xfId="49092"/>
    <cellStyle name="Обычный 2 7 6 2" xfId="49093"/>
    <cellStyle name="Обычный 2 7 6 3" xfId="49094"/>
    <cellStyle name="Обычный 2 7 6_Калмэнерго" xfId="49095"/>
    <cellStyle name="Обычный 2 7 7" xfId="49096"/>
    <cellStyle name="Обычный 2 7 7 2" xfId="49097"/>
    <cellStyle name="Обычный 2 7 7_Калмэнерго" xfId="49098"/>
    <cellStyle name="Обычный 2 7 8" xfId="49099"/>
    <cellStyle name="Обычный 2 7 8 2" xfId="49100"/>
    <cellStyle name="Обычный 2 7 8_Калмэнерго" xfId="49101"/>
    <cellStyle name="Обычный 2 7 9" xfId="49102"/>
    <cellStyle name="Обычный 2 7_2. Приложение Доп материалы согласованияБП_БП" xfId="49103"/>
    <cellStyle name="Обычный 2 8" xfId="49104"/>
    <cellStyle name="Обычный 2 8 2" xfId="49105"/>
    <cellStyle name="Обычный 2 8 2 2" xfId="49106"/>
    <cellStyle name="Обычный 2 8 2 2 2" xfId="49107"/>
    <cellStyle name="Обычный 2 8 2 2 2 2" xfId="49108"/>
    <cellStyle name="Обычный 2 8 2 2 2 2 2" xfId="49109"/>
    <cellStyle name="Обычный 2 8 2 2 2 2 3" xfId="49110"/>
    <cellStyle name="Обычный 2 8 2 2 2 2_Калмэнерго" xfId="49111"/>
    <cellStyle name="Обычный 2 8 2 2 2 3" xfId="49112"/>
    <cellStyle name="Обычный 2 8 2 2 2 4" xfId="49113"/>
    <cellStyle name="Обычный 2 8 2 2 2_Калмэнерго" xfId="49114"/>
    <cellStyle name="Обычный 2 8 2 2 3" xfId="49115"/>
    <cellStyle name="Обычный 2 8 2 2 3 2" xfId="49116"/>
    <cellStyle name="Обычный 2 8 2 2 3 3" xfId="49117"/>
    <cellStyle name="Обычный 2 8 2 2 3_Калмэнерго" xfId="49118"/>
    <cellStyle name="Обычный 2 8 2 2 4" xfId="49119"/>
    <cellStyle name="Обычный 2 8 2 2 5" xfId="49120"/>
    <cellStyle name="Обычный 2 8 2 2_Калмэнерго" xfId="49121"/>
    <cellStyle name="Обычный 2 8 2 3" xfId="49122"/>
    <cellStyle name="Обычный 2 8 2 3 2" xfId="49123"/>
    <cellStyle name="Обычный 2 8 2 3 2 2" xfId="49124"/>
    <cellStyle name="Обычный 2 8 2 3 2 2 2" xfId="49125"/>
    <cellStyle name="Обычный 2 8 2 3 2 2 3" xfId="49126"/>
    <cellStyle name="Обычный 2 8 2 3 2 2_Калмэнерго" xfId="49127"/>
    <cellStyle name="Обычный 2 8 2 3 2 3" xfId="49128"/>
    <cellStyle name="Обычный 2 8 2 3 2 4" xfId="49129"/>
    <cellStyle name="Обычный 2 8 2 3 2_Калмэнерго" xfId="49130"/>
    <cellStyle name="Обычный 2 8 2 3 3" xfId="49131"/>
    <cellStyle name="Обычный 2 8 2 3 3 2" xfId="49132"/>
    <cellStyle name="Обычный 2 8 2 3 3 3" xfId="49133"/>
    <cellStyle name="Обычный 2 8 2 3 3_Калмэнерго" xfId="49134"/>
    <cellStyle name="Обычный 2 8 2 3 4" xfId="49135"/>
    <cellStyle name="Обычный 2 8 2 3 5" xfId="49136"/>
    <cellStyle name="Обычный 2 8 2 3_Калмэнерго" xfId="49137"/>
    <cellStyle name="Обычный 2 8 2 4" xfId="49138"/>
    <cellStyle name="Обычный 2 8 2 4 2" xfId="49139"/>
    <cellStyle name="Обычный 2 8 2 4 2 2" xfId="49140"/>
    <cellStyle name="Обычный 2 8 2 4 2 3" xfId="49141"/>
    <cellStyle name="Обычный 2 8 2 4 2_Калмэнерго" xfId="49142"/>
    <cellStyle name="Обычный 2 8 2 4 3" xfId="49143"/>
    <cellStyle name="Обычный 2 8 2 4 4" xfId="49144"/>
    <cellStyle name="Обычный 2 8 2 4_Калмэнерго" xfId="49145"/>
    <cellStyle name="Обычный 2 8 2 5" xfId="49146"/>
    <cellStyle name="Обычный 2 8 2 5 2" xfId="49147"/>
    <cellStyle name="Обычный 2 8 2 5 3" xfId="49148"/>
    <cellStyle name="Обычный 2 8 2 5_Калмэнерго" xfId="49149"/>
    <cellStyle name="Обычный 2 8 2 6" xfId="49150"/>
    <cellStyle name="Обычный 2 8 2 7" xfId="49151"/>
    <cellStyle name="Обычный 2 8 2 8" xfId="49152"/>
    <cellStyle name="Обычный 2 8 2_Калмэнерго" xfId="49153"/>
    <cellStyle name="Обычный 2 8 3" xfId="49154"/>
    <cellStyle name="Обычный 2 8 3 2" xfId="49155"/>
    <cellStyle name="Обычный 2 8 3 2 2" xfId="49156"/>
    <cellStyle name="Обычный 2 8 3 2 2 2" xfId="49157"/>
    <cellStyle name="Обычный 2 8 3 2 2 3" xfId="49158"/>
    <cellStyle name="Обычный 2 8 3 2 2_Калмэнерго" xfId="49159"/>
    <cellStyle name="Обычный 2 8 3 2 3" xfId="49160"/>
    <cellStyle name="Обычный 2 8 3 2 4" xfId="49161"/>
    <cellStyle name="Обычный 2 8 3 2_Калмэнерго" xfId="49162"/>
    <cellStyle name="Обычный 2 8 3 3" xfId="49163"/>
    <cellStyle name="Обычный 2 8 3 3 2" xfId="49164"/>
    <cellStyle name="Обычный 2 8 3 3 3" xfId="49165"/>
    <cellStyle name="Обычный 2 8 3 3_Калмэнерго" xfId="49166"/>
    <cellStyle name="Обычный 2 8 3 4" xfId="49167"/>
    <cellStyle name="Обычный 2 8 3 5" xfId="49168"/>
    <cellStyle name="Обычный 2 8 3 6" xfId="49169"/>
    <cellStyle name="Обычный 2 8 3_Калмэнерго" xfId="49170"/>
    <cellStyle name="Обычный 2 8 4" xfId="49171"/>
    <cellStyle name="Обычный 2 8 4 2" xfId="49172"/>
    <cellStyle name="Обычный 2 8 4 2 2" xfId="49173"/>
    <cellStyle name="Обычный 2 8 4 2 2 2" xfId="49174"/>
    <cellStyle name="Обычный 2 8 4 2 2 3" xfId="49175"/>
    <cellStyle name="Обычный 2 8 4 2 2_Калмэнерго" xfId="49176"/>
    <cellStyle name="Обычный 2 8 4 2 3" xfId="49177"/>
    <cellStyle name="Обычный 2 8 4 2 4" xfId="49178"/>
    <cellStyle name="Обычный 2 8 4 2_Калмэнерго" xfId="49179"/>
    <cellStyle name="Обычный 2 8 4 3" xfId="49180"/>
    <cellStyle name="Обычный 2 8 4 3 2" xfId="49181"/>
    <cellStyle name="Обычный 2 8 4 3 3" xfId="49182"/>
    <cellStyle name="Обычный 2 8 4 3_Калмэнерго" xfId="49183"/>
    <cellStyle name="Обычный 2 8 4 4" xfId="49184"/>
    <cellStyle name="Обычный 2 8 4 5" xfId="49185"/>
    <cellStyle name="Обычный 2 8 4 6" xfId="49186"/>
    <cellStyle name="Обычный 2 8 4_Калмэнерго" xfId="49187"/>
    <cellStyle name="Обычный 2 8 5" xfId="49188"/>
    <cellStyle name="Обычный 2 8 5 2" xfId="49189"/>
    <cellStyle name="Обычный 2 8 5 2 2" xfId="49190"/>
    <cellStyle name="Обычный 2 8 5 2 3" xfId="49191"/>
    <cellStyle name="Обычный 2 8 5 2_Калмэнерго" xfId="49192"/>
    <cellStyle name="Обычный 2 8 5 3" xfId="49193"/>
    <cellStyle name="Обычный 2 8 5 4" xfId="49194"/>
    <cellStyle name="Обычный 2 8 5_Калмэнерго" xfId="49195"/>
    <cellStyle name="Обычный 2 8 6" xfId="49196"/>
    <cellStyle name="Обычный 2 8 6 2" xfId="49197"/>
    <cellStyle name="Обычный 2 8 6 3" xfId="49198"/>
    <cellStyle name="Обычный 2 8 6_Калмэнерго" xfId="49199"/>
    <cellStyle name="Обычный 2 8 7" xfId="49200"/>
    <cellStyle name="Обычный 2 8 7 2" xfId="49201"/>
    <cellStyle name="Обычный 2 8 7_Калмэнерго" xfId="49202"/>
    <cellStyle name="Обычный 2 8 8" xfId="49203"/>
    <cellStyle name="Обычный 2 8_2. Приложение Доп материалы согласованияБП_БП" xfId="49204"/>
    <cellStyle name="Обычный 2 9" xfId="49205"/>
    <cellStyle name="Обычный 2 9 2" xfId="49206"/>
    <cellStyle name="Обычный 2 9 2 2" xfId="49207"/>
    <cellStyle name="Обычный 2 9 2 2 2" xfId="49208"/>
    <cellStyle name="Обычный 2 9 2 2 2 2" xfId="49209"/>
    <cellStyle name="Обычный 2 9 2 2 2 2 2" xfId="49210"/>
    <cellStyle name="Обычный 2 9 2 2 2 2 3" xfId="49211"/>
    <cellStyle name="Обычный 2 9 2 2 2 2_Калмэнерго" xfId="49212"/>
    <cellStyle name="Обычный 2 9 2 2 2 3" xfId="49213"/>
    <cellStyle name="Обычный 2 9 2 2 2 4" xfId="49214"/>
    <cellStyle name="Обычный 2 9 2 2 2_Калмэнерго" xfId="49215"/>
    <cellStyle name="Обычный 2 9 2 2 3" xfId="49216"/>
    <cellStyle name="Обычный 2 9 2 2 3 2" xfId="49217"/>
    <cellStyle name="Обычный 2 9 2 2 3 3" xfId="49218"/>
    <cellStyle name="Обычный 2 9 2 2 3_Калмэнерго" xfId="49219"/>
    <cellStyle name="Обычный 2 9 2 2 4" xfId="49220"/>
    <cellStyle name="Обычный 2 9 2 2 5" xfId="49221"/>
    <cellStyle name="Обычный 2 9 2 2_Калмэнерго" xfId="49222"/>
    <cellStyle name="Обычный 2 9 2 3" xfId="49223"/>
    <cellStyle name="Обычный 2 9 2 3 2" xfId="49224"/>
    <cellStyle name="Обычный 2 9 2 3 2 2" xfId="49225"/>
    <cellStyle name="Обычный 2 9 2 3 2 2 2" xfId="49226"/>
    <cellStyle name="Обычный 2 9 2 3 2 2 3" xfId="49227"/>
    <cellStyle name="Обычный 2 9 2 3 2 2_Калмэнерго" xfId="49228"/>
    <cellStyle name="Обычный 2 9 2 3 2 3" xfId="49229"/>
    <cellStyle name="Обычный 2 9 2 3 2 4" xfId="49230"/>
    <cellStyle name="Обычный 2 9 2 3 2_Калмэнерго" xfId="49231"/>
    <cellStyle name="Обычный 2 9 2 3 3" xfId="49232"/>
    <cellStyle name="Обычный 2 9 2 3 3 2" xfId="49233"/>
    <cellStyle name="Обычный 2 9 2 3 3 3" xfId="49234"/>
    <cellStyle name="Обычный 2 9 2 3 3_Калмэнерго" xfId="49235"/>
    <cellStyle name="Обычный 2 9 2 3 4" xfId="49236"/>
    <cellStyle name="Обычный 2 9 2 3 5" xfId="49237"/>
    <cellStyle name="Обычный 2 9 2 3_Калмэнерго" xfId="49238"/>
    <cellStyle name="Обычный 2 9 2 4" xfId="49239"/>
    <cellStyle name="Обычный 2 9 2 4 2" xfId="49240"/>
    <cellStyle name="Обычный 2 9 2 4 2 2" xfId="49241"/>
    <cellStyle name="Обычный 2 9 2 4 2 3" xfId="49242"/>
    <cellStyle name="Обычный 2 9 2 4 2_Калмэнерго" xfId="49243"/>
    <cellStyle name="Обычный 2 9 2 4 3" xfId="49244"/>
    <cellStyle name="Обычный 2 9 2 4 4" xfId="49245"/>
    <cellStyle name="Обычный 2 9 2 4_Калмэнерго" xfId="49246"/>
    <cellStyle name="Обычный 2 9 2 5" xfId="49247"/>
    <cellStyle name="Обычный 2 9 2 5 2" xfId="49248"/>
    <cellStyle name="Обычный 2 9 2 5 3" xfId="49249"/>
    <cellStyle name="Обычный 2 9 2 5_Калмэнерго" xfId="49250"/>
    <cellStyle name="Обычный 2 9 2 6" xfId="49251"/>
    <cellStyle name="Обычный 2 9 2 7" xfId="49252"/>
    <cellStyle name="Обычный 2 9 2 8" xfId="49253"/>
    <cellStyle name="Обычный 2 9 2_Калмэнерго" xfId="49254"/>
    <cellStyle name="Обычный 2 9 3" xfId="49255"/>
    <cellStyle name="Обычный 2 9 3 2" xfId="49256"/>
    <cellStyle name="Обычный 2 9 3 2 2" xfId="49257"/>
    <cellStyle name="Обычный 2 9 3 2 2 2" xfId="49258"/>
    <cellStyle name="Обычный 2 9 3 2 2 3" xfId="49259"/>
    <cellStyle name="Обычный 2 9 3 2 2_Калмэнерго" xfId="49260"/>
    <cellStyle name="Обычный 2 9 3 2 3" xfId="49261"/>
    <cellStyle name="Обычный 2 9 3 2 4" xfId="49262"/>
    <cellStyle name="Обычный 2 9 3 2_Калмэнерго" xfId="49263"/>
    <cellStyle name="Обычный 2 9 3 3" xfId="49264"/>
    <cellStyle name="Обычный 2 9 3 3 2" xfId="49265"/>
    <cellStyle name="Обычный 2 9 3 3 3" xfId="49266"/>
    <cellStyle name="Обычный 2 9 3 3_Калмэнерго" xfId="49267"/>
    <cellStyle name="Обычный 2 9 3 4" xfId="49268"/>
    <cellStyle name="Обычный 2 9 3 5" xfId="49269"/>
    <cellStyle name="Обычный 2 9 3 6" xfId="49270"/>
    <cellStyle name="Обычный 2 9 3_Калмэнерго" xfId="49271"/>
    <cellStyle name="Обычный 2 9 4" xfId="49272"/>
    <cellStyle name="Обычный 2 9 4 2" xfId="49273"/>
    <cellStyle name="Обычный 2 9 4 2 2" xfId="49274"/>
    <cellStyle name="Обычный 2 9 4 2 2 2" xfId="49275"/>
    <cellStyle name="Обычный 2 9 4 2 2 3" xfId="49276"/>
    <cellStyle name="Обычный 2 9 4 2 2_Калмэнерго" xfId="49277"/>
    <cellStyle name="Обычный 2 9 4 2 3" xfId="49278"/>
    <cellStyle name="Обычный 2 9 4 2 4" xfId="49279"/>
    <cellStyle name="Обычный 2 9 4 2_Калмэнерго" xfId="49280"/>
    <cellStyle name="Обычный 2 9 4 3" xfId="49281"/>
    <cellStyle name="Обычный 2 9 4 3 2" xfId="49282"/>
    <cellStyle name="Обычный 2 9 4 3 3" xfId="49283"/>
    <cellStyle name="Обычный 2 9 4 3_Калмэнерго" xfId="49284"/>
    <cellStyle name="Обычный 2 9 4 4" xfId="49285"/>
    <cellStyle name="Обычный 2 9 4 5" xfId="49286"/>
    <cellStyle name="Обычный 2 9 4 6" xfId="49287"/>
    <cellStyle name="Обычный 2 9 4_Калмэнерго" xfId="49288"/>
    <cellStyle name="Обычный 2 9 5" xfId="49289"/>
    <cellStyle name="Обычный 2 9 5 2" xfId="49290"/>
    <cellStyle name="Обычный 2 9 5 2 2" xfId="49291"/>
    <cellStyle name="Обычный 2 9 5 2 3" xfId="49292"/>
    <cellStyle name="Обычный 2 9 5 2_Калмэнерго" xfId="49293"/>
    <cellStyle name="Обычный 2 9 5 3" xfId="49294"/>
    <cellStyle name="Обычный 2 9 5 4" xfId="49295"/>
    <cellStyle name="Обычный 2 9 5_Калмэнерго" xfId="49296"/>
    <cellStyle name="Обычный 2 9 6" xfId="49297"/>
    <cellStyle name="Обычный 2 9 6 2" xfId="49298"/>
    <cellStyle name="Обычный 2 9 6 3" xfId="49299"/>
    <cellStyle name="Обычный 2 9 6_Калмэнерго" xfId="49300"/>
    <cellStyle name="Обычный 2 9 7" xfId="49301"/>
    <cellStyle name="Обычный 2 9 7 2" xfId="49302"/>
    <cellStyle name="Обычный 2 9 7_Калмэнерго" xfId="49303"/>
    <cellStyle name="Обычный 2 9 8" xfId="49304"/>
    <cellStyle name="Обычный 2 9_2. Приложение Доп материалы согласованияБП_БП" xfId="49305"/>
    <cellStyle name="Обычный 2_1" xfId="49306"/>
    <cellStyle name="Обычный 20" xfId="49307"/>
    <cellStyle name="Обычный 20 10" xfId="49308"/>
    <cellStyle name="Обычный 20 10 2" xfId="49309"/>
    <cellStyle name="Обычный 20 10 2 2" xfId="49310"/>
    <cellStyle name="Обычный 20 10 2 2 2" xfId="49311"/>
    <cellStyle name="Обычный 20 10 2 3" xfId="49312"/>
    <cellStyle name="Обычный 20 10 3" xfId="49313"/>
    <cellStyle name="Обычный 20 10 3 2" xfId="49314"/>
    <cellStyle name="Обычный 20 10 4" xfId="49315"/>
    <cellStyle name="Обычный 20 11" xfId="49316"/>
    <cellStyle name="Обычный 20 11 2" xfId="49317"/>
    <cellStyle name="Обычный 20 11 2 2" xfId="49318"/>
    <cellStyle name="Обычный 20 11 3" xfId="49319"/>
    <cellStyle name="Обычный 20 12" xfId="49320"/>
    <cellStyle name="Обычный 20 12 2" xfId="49321"/>
    <cellStyle name="Обычный 20 13" xfId="49322"/>
    <cellStyle name="Обычный 20 13 2" xfId="49323"/>
    <cellStyle name="Обычный 20 14" xfId="49324"/>
    <cellStyle name="Обычный 20 2" xfId="49325"/>
    <cellStyle name="Обычный 20 2 10" xfId="49326"/>
    <cellStyle name="Обычный 20 2 2" xfId="49327"/>
    <cellStyle name="Обычный 20 2 2 2" xfId="49328"/>
    <cellStyle name="Обычный 20 2 2 2 2" xfId="49329"/>
    <cellStyle name="Обычный 20 2 2 2 2 2" xfId="49330"/>
    <cellStyle name="Обычный 20 2 2 2 2 2 2" xfId="49331"/>
    <cellStyle name="Обычный 20 2 2 2 2 2 2 2" xfId="49332"/>
    <cellStyle name="Обычный 20 2 2 2 2 2 2 2 2" xfId="49333"/>
    <cellStyle name="Обычный 20 2 2 2 2 2 2 2 2 2" xfId="49334"/>
    <cellStyle name="Обычный 20 2 2 2 2 2 2 2 3" xfId="49335"/>
    <cellStyle name="Обычный 20 2 2 2 2 2 2 3" xfId="49336"/>
    <cellStyle name="Обычный 20 2 2 2 2 2 2 3 2" xfId="49337"/>
    <cellStyle name="Обычный 20 2 2 2 2 2 2 4" xfId="49338"/>
    <cellStyle name="Обычный 20 2 2 2 2 2 3" xfId="49339"/>
    <cellStyle name="Обычный 20 2 2 2 2 2 3 2" xfId="49340"/>
    <cellStyle name="Обычный 20 2 2 2 2 2 3 2 2" xfId="49341"/>
    <cellStyle name="Обычный 20 2 2 2 2 2 3 2 2 2" xfId="49342"/>
    <cellStyle name="Обычный 20 2 2 2 2 2 3 2 3" xfId="49343"/>
    <cellStyle name="Обычный 20 2 2 2 2 2 3 3" xfId="49344"/>
    <cellStyle name="Обычный 20 2 2 2 2 2 3 3 2" xfId="49345"/>
    <cellStyle name="Обычный 20 2 2 2 2 2 3 4" xfId="49346"/>
    <cellStyle name="Обычный 20 2 2 2 2 2 4" xfId="49347"/>
    <cellStyle name="Обычный 20 2 2 2 2 2 4 2" xfId="49348"/>
    <cellStyle name="Обычный 20 2 2 2 2 2 4 2 2" xfId="49349"/>
    <cellStyle name="Обычный 20 2 2 2 2 2 4 3" xfId="49350"/>
    <cellStyle name="Обычный 20 2 2 2 2 2 5" xfId="49351"/>
    <cellStyle name="Обычный 20 2 2 2 2 2 5 2" xfId="49352"/>
    <cellStyle name="Обычный 20 2 2 2 2 2 6" xfId="49353"/>
    <cellStyle name="Обычный 20 2 2 2 2 3" xfId="49354"/>
    <cellStyle name="Обычный 20 2 2 2 2 3 2" xfId="49355"/>
    <cellStyle name="Обычный 20 2 2 2 2 3 2 2" xfId="49356"/>
    <cellStyle name="Обычный 20 2 2 2 2 3 2 2 2" xfId="49357"/>
    <cellStyle name="Обычный 20 2 2 2 2 3 2 3" xfId="49358"/>
    <cellStyle name="Обычный 20 2 2 2 2 3 3" xfId="49359"/>
    <cellStyle name="Обычный 20 2 2 2 2 3 3 2" xfId="49360"/>
    <cellStyle name="Обычный 20 2 2 2 2 3 4" xfId="49361"/>
    <cellStyle name="Обычный 20 2 2 2 2 4" xfId="49362"/>
    <cellStyle name="Обычный 20 2 2 2 2 4 2" xfId="49363"/>
    <cellStyle name="Обычный 20 2 2 2 2 4 2 2" xfId="49364"/>
    <cellStyle name="Обычный 20 2 2 2 2 4 2 2 2" xfId="49365"/>
    <cellStyle name="Обычный 20 2 2 2 2 4 2 3" xfId="49366"/>
    <cellStyle name="Обычный 20 2 2 2 2 4 3" xfId="49367"/>
    <cellStyle name="Обычный 20 2 2 2 2 4 3 2" xfId="49368"/>
    <cellStyle name="Обычный 20 2 2 2 2 4 4" xfId="49369"/>
    <cellStyle name="Обычный 20 2 2 2 2 5" xfId="49370"/>
    <cellStyle name="Обычный 20 2 2 2 2 5 2" xfId="49371"/>
    <cellStyle name="Обычный 20 2 2 2 2 5 2 2" xfId="49372"/>
    <cellStyle name="Обычный 20 2 2 2 2 5 3" xfId="49373"/>
    <cellStyle name="Обычный 20 2 2 2 2 6" xfId="49374"/>
    <cellStyle name="Обычный 20 2 2 2 2 6 2" xfId="49375"/>
    <cellStyle name="Обычный 20 2 2 2 2 7" xfId="49376"/>
    <cellStyle name="Обычный 20 2 2 2 3" xfId="49377"/>
    <cellStyle name="Обычный 20 2 2 2 3 2" xfId="49378"/>
    <cellStyle name="Обычный 20 2 2 2 3 2 2" xfId="49379"/>
    <cellStyle name="Обычный 20 2 2 2 3 2 2 2" xfId="49380"/>
    <cellStyle name="Обычный 20 2 2 2 3 2 2 2 2" xfId="49381"/>
    <cellStyle name="Обычный 20 2 2 2 3 2 2 3" xfId="49382"/>
    <cellStyle name="Обычный 20 2 2 2 3 2 3" xfId="49383"/>
    <cellStyle name="Обычный 20 2 2 2 3 2 3 2" xfId="49384"/>
    <cellStyle name="Обычный 20 2 2 2 3 2 4" xfId="49385"/>
    <cellStyle name="Обычный 20 2 2 2 3 3" xfId="49386"/>
    <cellStyle name="Обычный 20 2 2 2 3 3 2" xfId="49387"/>
    <cellStyle name="Обычный 20 2 2 2 3 3 2 2" xfId="49388"/>
    <cellStyle name="Обычный 20 2 2 2 3 3 2 2 2" xfId="49389"/>
    <cellStyle name="Обычный 20 2 2 2 3 3 2 3" xfId="49390"/>
    <cellStyle name="Обычный 20 2 2 2 3 3 3" xfId="49391"/>
    <cellStyle name="Обычный 20 2 2 2 3 3 3 2" xfId="49392"/>
    <cellStyle name="Обычный 20 2 2 2 3 3 4" xfId="49393"/>
    <cellStyle name="Обычный 20 2 2 2 3 4" xfId="49394"/>
    <cellStyle name="Обычный 20 2 2 2 3 4 2" xfId="49395"/>
    <cellStyle name="Обычный 20 2 2 2 3 4 2 2" xfId="49396"/>
    <cellStyle name="Обычный 20 2 2 2 3 4 3" xfId="49397"/>
    <cellStyle name="Обычный 20 2 2 2 3 5" xfId="49398"/>
    <cellStyle name="Обычный 20 2 2 2 3 5 2" xfId="49399"/>
    <cellStyle name="Обычный 20 2 2 2 3 6" xfId="49400"/>
    <cellStyle name="Обычный 20 2 2 2 4" xfId="49401"/>
    <cellStyle name="Обычный 20 2 2 2 4 2" xfId="49402"/>
    <cellStyle name="Обычный 20 2 2 2 4 2 2" xfId="49403"/>
    <cellStyle name="Обычный 20 2 2 2 4 2 2 2" xfId="49404"/>
    <cellStyle name="Обычный 20 2 2 2 4 2 3" xfId="49405"/>
    <cellStyle name="Обычный 20 2 2 2 4 3" xfId="49406"/>
    <cellStyle name="Обычный 20 2 2 2 4 3 2" xfId="49407"/>
    <cellStyle name="Обычный 20 2 2 2 4 4" xfId="49408"/>
    <cellStyle name="Обычный 20 2 2 2 5" xfId="49409"/>
    <cellStyle name="Обычный 20 2 2 2 5 2" xfId="49410"/>
    <cellStyle name="Обычный 20 2 2 2 5 2 2" xfId="49411"/>
    <cellStyle name="Обычный 20 2 2 2 5 2 2 2" xfId="49412"/>
    <cellStyle name="Обычный 20 2 2 2 5 2 3" xfId="49413"/>
    <cellStyle name="Обычный 20 2 2 2 5 3" xfId="49414"/>
    <cellStyle name="Обычный 20 2 2 2 5 3 2" xfId="49415"/>
    <cellStyle name="Обычный 20 2 2 2 5 4" xfId="49416"/>
    <cellStyle name="Обычный 20 2 2 2 6" xfId="49417"/>
    <cellStyle name="Обычный 20 2 2 2 6 2" xfId="49418"/>
    <cellStyle name="Обычный 20 2 2 2 6 2 2" xfId="49419"/>
    <cellStyle name="Обычный 20 2 2 2 6 3" xfId="49420"/>
    <cellStyle name="Обычный 20 2 2 2 7" xfId="49421"/>
    <cellStyle name="Обычный 20 2 2 2 7 2" xfId="49422"/>
    <cellStyle name="Обычный 20 2 2 2 8" xfId="49423"/>
    <cellStyle name="Обычный 20 2 2 3" xfId="49424"/>
    <cellStyle name="Обычный 20 2 2 3 2" xfId="49425"/>
    <cellStyle name="Обычный 20 2 2 3 2 2" xfId="49426"/>
    <cellStyle name="Обычный 20 2 2 3 2 2 2" xfId="49427"/>
    <cellStyle name="Обычный 20 2 2 3 2 2 2 2" xfId="49428"/>
    <cellStyle name="Обычный 20 2 2 3 2 2 2 2 2" xfId="49429"/>
    <cellStyle name="Обычный 20 2 2 3 2 2 2 3" xfId="49430"/>
    <cellStyle name="Обычный 20 2 2 3 2 2 3" xfId="49431"/>
    <cellStyle name="Обычный 20 2 2 3 2 2 3 2" xfId="49432"/>
    <cellStyle name="Обычный 20 2 2 3 2 2 4" xfId="49433"/>
    <cellStyle name="Обычный 20 2 2 3 2 3" xfId="49434"/>
    <cellStyle name="Обычный 20 2 2 3 2 3 2" xfId="49435"/>
    <cellStyle name="Обычный 20 2 2 3 2 3 2 2" xfId="49436"/>
    <cellStyle name="Обычный 20 2 2 3 2 3 2 2 2" xfId="49437"/>
    <cellStyle name="Обычный 20 2 2 3 2 3 2 3" xfId="49438"/>
    <cellStyle name="Обычный 20 2 2 3 2 3 3" xfId="49439"/>
    <cellStyle name="Обычный 20 2 2 3 2 3 3 2" xfId="49440"/>
    <cellStyle name="Обычный 20 2 2 3 2 3 4" xfId="49441"/>
    <cellStyle name="Обычный 20 2 2 3 2 4" xfId="49442"/>
    <cellStyle name="Обычный 20 2 2 3 2 4 2" xfId="49443"/>
    <cellStyle name="Обычный 20 2 2 3 2 4 2 2" xfId="49444"/>
    <cellStyle name="Обычный 20 2 2 3 2 4 3" xfId="49445"/>
    <cellStyle name="Обычный 20 2 2 3 2 5" xfId="49446"/>
    <cellStyle name="Обычный 20 2 2 3 2 5 2" xfId="49447"/>
    <cellStyle name="Обычный 20 2 2 3 2 6" xfId="49448"/>
    <cellStyle name="Обычный 20 2 2 3 3" xfId="49449"/>
    <cellStyle name="Обычный 20 2 2 3 3 2" xfId="49450"/>
    <cellStyle name="Обычный 20 2 2 3 3 2 2" xfId="49451"/>
    <cellStyle name="Обычный 20 2 2 3 3 2 2 2" xfId="49452"/>
    <cellStyle name="Обычный 20 2 2 3 3 2 3" xfId="49453"/>
    <cellStyle name="Обычный 20 2 2 3 3 3" xfId="49454"/>
    <cellStyle name="Обычный 20 2 2 3 3 3 2" xfId="49455"/>
    <cellStyle name="Обычный 20 2 2 3 3 4" xfId="49456"/>
    <cellStyle name="Обычный 20 2 2 3 4" xfId="49457"/>
    <cellStyle name="Обычный 20 2 2 3 4 2" xfId="49458"/>
    <cellStyle name="Обычный 20 2 2 3 4 2 2" xfId="49459"/>
    <cellStyle name="Обычный 20 2 2 3 4 2 2 2" xfId="49460"/>
    <cellStyle name="Обычный 20 2 2 3 4 2 3" xfId="49461"/>
    <cellStyle name="Обычный 20 2 2 3 4 3" xfId="49462"/>
    <cellStyle name="Обычный 20 2 2 3 4 3 2" xfId="49463"/>
    <cellStyle name="Обычный 20 2 2 3 4 4" xfId="49464"/>
    <cellStyle name="Обычный 20 2 2 3 5" xfId="49465"/>
    <cellStyle name="Обычный 20 2 2 3 5 2" xfId="49466"/>
    <cellStyle name="Обычный 20 2 2 3 5 2 2" xfId="49467"/>
    <cellStyle name="Обычный 20 2 2 3 5 3" xfId="49468"/>
    <cellStyle name="Обычный 20 2 2 3 6" xfId="49469"/>
    <cellStyle name="Обычный 20 2 2 3 6 2" xfId="49470"/>
    <cellStyle name="Обычный 20 2 2 3 7" xfId="49471"/>
    <cellStyle name="Обычный 20 2 2 4" xfId="49472"/>
    <cellStyle name="Обычный 20 2 2 4 2" xfId="49473"/>
    <cellStyle name="Обычный 20 2 2 4 2 2" xfId="49474"/>
    <cellStyle name="Обычный 20 2 2 4 2 2 2" xfId="49475"/>
    <cellStyle name="Обычный 20 2 2 4 2 2 2 2" xfId="49476"/>
    <cellStyle name="Обычный 20 2 2 4 2 2 3" xfId="49477"/>
    <cellStyle name="Обычный 20 2 2 4 2 3" xfId="49478"/>
    <cellStyle name="Обычный 20 2 2 4 2 3 2" xfId="49479"/>
    <cellStyle name="Обычный 20 2 2 4 2 4" xfId="49480"/>
    <cellStyle name="Обычный 20 2 2 4 3" xfId="49481"/>
    <cellStyle name="Обычный 20 2 2 4 3 2" xfId="49482"/>
    <cellStyle name="Обычный 20 2 2 4 3 2 2" xfId="49483"/>
    <cellStyle name="Обычный 20 2 2 4 3 2 2 2" xfId="49484"/>
    <cellStyle name="Обычный 20 2 2 4 3 2 3" xfId="49485"/>
    <cellStyle name="Обычный 20 2 2 4 3 3" xfId="49486"/>
    <cellStyle name="Обычный 20 2 2 4 3 3 2" xfId="49487"/>
    <cellStyle name="Обычный 20 2 2 4 3 4" xfId="49488"/>
    <cellStyle name="Обычный 20 2 2 4 4" xfId="49489"/>
    <cellStyle name="Обычный 20 2 2 4 4 2" xfId="49490"/>
    <cellStyle name="Обычный 20 2 2 4 4 2 2" xfId="49491"/>
    <cellStyle name="Обычный 20 2 2 4 4 3" xfId="49492"/>
    <cellStyle name="Обычный 20 2 2 4 5" xfId="49493"/>
    <cellStyle name="Обычный 20 2 2 4 5 2" xfId="49494"/>
    <cellStyle name="Обычный 20 2 2 4 6" xfId="49495"/>
    <cellStyle name="Обычный 20 2 2 5" xfId="49496"/>
    <cellStyle name="Обычный 20 2 2 5 2" xfId="49497"/>
    <cellStyle name="Обычный 20 2 2 5 2 2" xfId="49498"/>
    <cellStyle name="Обычный 20 2 2 5 2 2 2" xfId="49499"/>
    <cellStyle name="Обычный 20 2 2 5 2 3" xfId="49500"/>
    <cellStyle name="Обычный 20 2 2 5 3" xfId="49501"/>
    <cellStyle name="Обычный 20 2 2 5 3 2" xfId="49502"/>
    <cellStyle name="Обычный 20 2 2 5 4" xfId="49503"/>
    <cellStyle name="Обычный 20 2 2 6" xfId="49504"/>
    <cellStyle name="Обычный 20 2 2 6 2" xfId="49505"/>
    <cellStyle name="Обычный 20 2 2 6 2 2" xfId="49506"/>
    <cellStyle name="Обычный 20 2 2 6 2 2 2" xfId="49507"/>
    <cellStyle name="Обычный 20 2 2 6 2 3" xfId="49508"/>
    <cellStyle name="Обычный 20 2 2 6 3" xfId="49509"/>
    <cellStyle name="Обычный 20 2 2 6 3 2" xfId="49510"/>
    <cellStyle name="Обычный 20 2 2 6 4" xfId="49511"/>
    <cellStyle name="Обычный 20 2 2 7" xfId="49512"/>
    <cellStyle name="Обычный 20 2 2 7 2" xfId="49513"/>
    <cellStyle name="Обычный 20 2 2 7 2 2" xfId="49514"/>
    <cellStyle name="Обычный 20 2 2 7 3" xfId="49515"/>
    <cellStyle name="Обычный 20 2 2 8" xfId="49516"/>
    <cellStyle name="Обычный 20 2 2 8 2" xfId="49517"/>
    <cellStyle name="Обычный 20 2 2 9" xfId="49518"/>
    <cellStyle name="Обычный 20 2 3" xfId="49519"/>
    <cellStyle name="Обычный 20 2 3 2" xfId="49520"/>
    <cellStyle name="Обычный 20 2 3 2 2" xfId="49521"/>
    <cellStyle name="Обычный 20 2 3 2 2 2" xfId="49522"/>
    <cellStyle name="Обычный 20 2 3 2 2 2 2" xfId="49523"/>
    <cellStyle name="Обычный 20 2 3 2 2 2 2 2" xfId="49524"/>
    <cellStyle name="Обычный 20 2 3 2 2 2 2 2 2" xfId="49525"/>
    <cellStyle name="Обычный 20 2 3 2 2 2 2 3" xfId="49526"/>
    <cellStyle name="Обычный 20 2 3 2 2 2 3" xfId="49527"/>
    <cellStyle name="Обычный 20 2 3 2 2 2 3 2" xfId="49528"/>
    <cellStyle name="Обычный 20 2 3 2 2 2 4" xfId="49529"/>
    <cellStyle name="Обычный 20 2 3 2 2 3" xfId="49530"/>
    <cellStyle name="Обычный 20 2 3 2 2 3 2" xfId="49531"/>
    <cellStyle name="Обычный 20 2 3 2 2 3 2 2" xfId="49532"/>
    <cellStyle name="Обычный 20 2 3 2 2 3 2 2 2" xfId="49533"/>
    <cellStyle name="Обычный 20 2 3 2 2 3 2 3" xfId="49534"/>
    <cellStyle name="Обычный 20 2 3 2 2 3 3" xfId="49535"/>
    <cellStyle name="Обычный 20 2 3 2 2 3 3 2" xfId="49536"/>
    <cellStyle name="Обычный 20 2 3 2 2 3 4" xfId="49537"/>
    <cellStyle name="Обычный 20 2 3 2 2 4" xfId="49538"/>
    <cellStyle name="Обычный 20 2 3 2 2 4 2" xfId="49539"/>
    <cellStyle name="Обычный 20 2 3 2 2 4 2 2" xfId="49540"/>
    <cellStyle name="Обычный 20 2 3 2 2 4 3" xfId="49541"/>
    <cellStyle name="Обычный 20 2 3 2 2 5" xfId="49542"/>
    <cellStyle name="Обычный 20 2 3 2 2 5 2" xfId="49543"/>
    <cellStyle name="Обычный 20 2 3 2 2 6" xfId="49544"/>
    <cellStyle name="Обычный 20 2 3 2 3" xfId="49545"/>
    <cellStyle name="Обычный 20 2 3 2 3 2" xfId="49546"/>
    <cellStyle name="Обычный 20 2 3 2 3 2 2" xfId="49547"/>
    <cellStyle name="Обычный 20 2 3 2 3 2 2 2" xfId="49548"/>
    <cellStyle name="Обычный 20 2 3 2 3 2 3" xfId="49549"/>
    <cellStyle name="Обычный 20 2 3 2 3 3" xfId="49550"/>
    <cellStyle name="Обычный 20 2 3 2 3 3 2" xfId="49551"/>
    <cellStyle name="Обычный 20 2 3 2 3 4" xfId="49552"/>
    <cellStyle name="Обычный 20 2 3 2 4" xfId="49553"/>
    <cellStyle name="Обычный 20 2 3 2 4 2" xfId="49554"/>
    <cellStyle name="Обычный 20 2 3 2 4 2 2" xfId="49555"/>
    <cellStyle name="Обычный 20 2 3 2 4 2 2 2" xfId="49556"/>
    <cellStyle name="Обычный 20 2 3 2 4 2 3" xfId="49557"/>
    <cellStyle name="Обычный 20 2 3 2 4 3" xfId="49558"/>
    <cellStyle name="Обычный 20 2 3 2 4 3 2" xfId="49559"/>
    <cellStyle name="Обычный 20 2 3 2 4 4" xfId="49560"/>
    <cellStyle name="Обычный 20 2 3 2 5" xfId="49561"/>
    <cellStyle name="Обычный 20 2 3 2 5 2" xfId="49562"/>
    <cellStyle name="Обычный 20 2 3 2 5 2 2" xfId="49563"/>
    <cellStyle name="Обычный 20 2 3 2 5 3" xfId="49564"/>
    <cellStyle name="Обычный 20 2 3 2 6" xfId="49565"/>
    <cellStyle name="Обычный 20 2 3 2 6 2" xfId="49566"/>
    <cellStyle name="Обычный 20 2 3 2 7" xfId="49567"/>
    <cellStyle name="Обычный 20 2 3 3" xfId="49568"/>
    <cellStyle name="Обычный 20 2 3 3 2" xfId="49569"/>
    <cellStyle name="Обычный 20 2 3 3 2 2" xfId="49570"/>
    <cellStyle name="Обычный 20 2 3 3 2 2 2" xfId="49571"/>
    <cellStyle name="Обычный 20 2 3 3 2 2 2 2" xfId="49572"/>
    <cellStyle name="Обычный 20 2 3 3 2 2 3" xfId="49573"/>
    <cellStyle name="Обычный 20 2 3 3 2 3" xfId="49574"/>
    <cellStyle name="Обычный 20 2 3 3 2 3 2" xfId="49575"/>
    <cellStyle name="Обычный 20 2 3 3 2 4" xfId="49576"/>
    <cellStyle name="Обычный 20 2 3 3 3" xfId="49577"/>
    <cellStyle name="Обычный 20 2 3 3 3 2" xfId="49578"/>
    <cellStyle name="Обычный 20 2 3 3 3 2 2" xfId="49579"/>
    <cellStyle name="Обычный 20 2 3 3 3 2 2 2" xfId="49580"/>
    <cellStyle name="Обычный 20 2 3 3 3 2 3" xfId="49581"/>
    <cellStyle name="Обычный 20 2 3 3 3 3" xfId="49582"/>
    <cellStyle name="Обычный 20 2 3 3 3 3 2" xfId="49583"/>
    <cellStyle name="Обычный 20 2 3 3 3 4" xfId="49584"/>
    <cellStyle name="Обычный 20 2 3 3 4" xfId="49585"/>
    <cellStyle name="Обычный 20 2 3 3 4 2" xfId="49586"/>
    <cellStyle name="Обычный 20 2 3 3 4 2 2" xfId="49587"/>
    <cellStyle name="Обычный 20 2 3 3 4 3" xfId="49588"/>
    <cellStyle name="Обычный 20 2 3 3 5" xfId="49589"/>
    <cellStyle name="Обычный 20 2 3 3 5 2" xfId="49590"/>
    <cellStyle name="Обычный 20 2 3 3 6" xfId="49591"/>
    <cellStyle name="Обычный 20 2 3 4" xfId="49592"/>
    <cellStyle name="Обычный 20 2 3 4 2" xfId="49593"/>
    <cellStyle name="Обычный 20 2 3 4 2 2" xfId="49594"/>
    <cellStyle name="Обычный 20 2 3 4 2 2 2" xfId="49595"/>
    <cellStyle name="Обычный 20 2 3 4 2 3" xfId="49596"/>
    <cellStyle name="Обычный 20 2 3 4 3" xfId="49597"/>
    <cellStyle name="Обычный 20 2 3 4 3 2" xfId="49598"/>
    <cellStyle name="Обычный 20 2 3 4 4" xfId="49599"/>
    <cellStyle name="Обычный 20 2 3 5" xfId="49600"/>
    <cellStyle name="Обычный 20 2 3 5 2" xfId="49601"/>
    <cellStyle name="Обычный 20 2 3 5 2 2" xfId="49602"/>
    <cellStyle name="Обычный 20 2 3 5 2 2 2" xfId="49603"/>
    <cellStyle name="Обычный 20 2 3 5 2 3" xfId="49604"/>
    <cellStyle name="Обычный 20 2 3 5 3" xfId="49605"/>
    <cellStyle name="Обычный 20 2 3 5 3 2" xfId="49606"/>
    <cellStyle name="Обычный 20 2 3 5 4" xfId="49607"/>
    <cellStyle name="Обычный 20 2 3 6" xfId="49608"/>
    <cellStyle name="Обычный 20 2 3 6 2" xfId="49609"/>
    <cellStyle name="Обычный 20 2 3 6 2 2" xfId="49610"/>
    <cellStyle name="Обычный 20 2 3 6 3" xfId="49611"/>
    <cellStyle name="Обычный 20 2 3 7" xfId="49612"/>
    <cellStyle name="Обычный 20 2 3 7 2" xfId="49613"/>
    <cellStyle name="Обычный 20 2 3 8" xfId="49614"/>
    <cellStyle name="Обычный 20 2 4" xfId="49615"/>
    <cellStyle name="Обычный 20 2 4 2" xfId="49616"/>
    <cellStyle name="Обычный 20 2 4 2 2" xfId="49617"/>
    <cellStyle name="Обычный 20 2 4 2 2 2" xfId="49618"/>
    <cellStyle name="Обычный 20 2 4 2 2 2 2" xfId="49619"/>
    <cellStyle name="Обычный 20 2 4 2 2 2 2 2" xfId="49620"/>
    <cellStyle name="Обычный 20 2 4 2 2 2 3" xfId="49621"/>
    <cellStyle name="Обычный 20 2 4 2 2 3" xfId="49622"/>
    <cellStyle name="Обычный 20 2 4 2 2 3 2" xfId="49623"/>
    <cellStyle name="Обычный 20 2 4 2 2 4" xfId="49624"/>
    <cellStyle name="Обычный 20 2 4 2 3" xfId="49625"/>
    <cellStyle name="Обычный 20 2 4 2 3 2" xfId="49626"/>
    <cellStyle name="Обычный 20 2 4 2 3 2 2" xfId="49627"/>
    <cellStyle name="Обычный 20 2 4 2 3 2 2 2" xfId="49628"/>
    <cellStyle name="Обычный 20 2 4 2 3 2 3" xfId="49629"/>
    <cellStyle name="Обычный 20 2 4 2 3 3" xfId="49630"/>
    <cellStyle name="Обычный 20 2 4 2 3 3 2" xfId="49631"/>
    <cellStyle name="Обычный 20 2 4 2 3 4" xfId="49632"/>
    <cellStyle name="Обычный 20 2 4 2 4" xfId="49633"/>
    <cellStyle name="Обычный 20 2 4 2 4 2" xfId="49634"/>
    <cellStyle name="Обычный 20 2 4 2 4 2 2" xfId="49635"/>
    <cellStyle name="Обычный 20 2 4 2 4 3" xfId="49636"/>
    <cellStyle name="Обычный 20 2 4 2 5" xfId="49637"/>
    <cellStyle name="Обычный 20 2 4 2 5 2" xfId="49638"/>
    <cellStyle name="Обычный 20 2 4 2 6" xfId="49639"/>
    <cellStyle name="Обычный 20 2 4 3" xfId="49640"/>
    <cellStyle name="Обычный 20 2 4 3 2" xfId="49641"/>
    <cellStyle name="Обычный 20 2 4 3 2 2" xfId="49642"/>
    <cellStyle name="Обычный 20 2 4 3 2 2 2" xfId="49643"/>
    <cellStyle name="Обычный 20 2 4 3 2 3" xfId="49644"/>
    <cellStyle name="Обычный 20 2 4 3 3" xfId="49645"/>
    <cellStyle name="Обычный 20 2 4 3 3 2" xfId="49646"/>
    <cellStyle name="Обычный 20 2 4 3 4" xfId="49647"/>
    <cellStyle name="Обычный 20 2 4 4" xfId="49648"/>
    <cellStyle name="Обычный 20 2 4 4 2" xfId="49649"/>
    <cellStyle name="Обычный 20 2 4 4 2 2" xfId="49650"/>
    <cellStyle name="Обычный 20 2 4 4 2 2 2" xfId="49651"/>
    <cellStyle name="Обычный 20 2 4 4 2 3" xfId="49652"/>
    <cellStyle name="Обычный 20 2 4 4 3" xfId="49653"/>
    <cellStyle name="Обычный 20 2 4 4 3 2" xfId="49654"/>
    <cellStyle name="Обычный 20 2 4 4 4" xfId="49655"/>
    <cellStyle name="Обычный 20 2 4 5" xfId="49656"/>
    <cellStyle name="Обычный 20 2 4 5 2" xfId="49657"/>
    <cellStyle name="Обычный 20 2 4 5 2 2" xfId="49658"/>
    <cellStyle name="Обычный 20 2 4 5 3" xfId="49659"/>
    <cellStyle name="Обычный 20 2 4 6" xfId="49660"/>
    <cellStyle name="Обычный 20 2 4 6 2" xfId="49661"/>
    <cellStyle name="Обычный 20 2 4 7" xfId="49662"/>
    <cellStyle name="Обычный 20 2 5" xfId="49663"/>
    <cellStyle name="Обычный 20 2 5 2" xfId="49664"/>
    <cellStyle name="Обычный 20 2 5 2 2" xfId="49665"/>
    <cellStyle name="Обычный 20 2 5 2 2 2" xfId="49666"/>
    <cellStyle name="Обычный 20 2 5 2 2 2 2" xfId="49667"/>
    <cellStyle name="Обычный 20 2 5 2 2 3" xfId="49668"/>
    <cellStyle name="Обычный 20 2 5 2 3" xfId="49669"/>
    <cellStyle name="Обычный 20 2 5 2 3 2" xfId="49670"/>
    <cellStyle name="Обычный 20 2 5 2 4" xfId="49671"/>
    <cellStyle name="Обычный 20 2 5 3" xfId="49672"/>
    <cellStyle name="Обычный 20 2 5 3 2" xfId="49673"/>
    <cellStyle name="Обычный 20 2 5 3 2 2" xfId="49674"/>
    <cellStyle name="Обычный 20 2 5 3 2 2 2" xfId="49675"/>
    <cellStyle name="Обычный 20 2 5 3 2 3" xfId="49676"/>
    <cellStyle name="Обычный 20 2 5 3 3" xfId="49677"/>
    <cellStyle name="Обычный 20 2 5 3 3 2" xfId="49678"/>
    <cellStyle name="Обычный 20 2 5 3 4" xfId="49679"/>
    <cellStyle name="Обычный 20 2 5 4" xfId="49680"/>
    <cellStyle name="Обычный 20 2 5 4 2" xfId="49681"/>
    <cellStyle name="Обычный 20 2 5 4 2 2" xfId="49682"/>
    <cellStyle name="Обычный 20 2 5 4 3" xfId="49683"/>
    <cellStyle name="Обычный 20 2 5 5" xfId="49684"/>
    <cellStyle name="Обычный 20 2 5 5 2" xfId="49685"/>
    <cellStyle name="Обычный 20 2 5 6" xfId="49686"/>
    <cellStyle name="Обычный 20 2 6" xfId="49687"/>
    <cellStyle name="Обычный 20 2 6 2" xfId="49688"/>
    <cellStyle name="Обычный 20 2 6 2 2" xfId="49689"/>
    <cellStyle name="Обычный 20 2 6 2 2 2" xfId="49690"/>
    <cellStyle name="Обычный 20 2 6 2 3" xfId="49691"/>
    <cellStyle name="Обычный 20 2 6 3" xfId="49692"/>
    <cellStyle name="Обычный 20 2 6 3 2" xfId="49693"/>
    <cellStyle name="Обычный 20 2 6 4" xfId="49694"/>
    <cellStyle name="Обычный 20 2 7" xfId="49695"/>
    <cellStyle name="Обычный 20 2 7 2" xfId="49696"/>
    <cellStyle name="Обычный 20 2 7 2 2" xfId="49697"/>
    <cellStyle name="Обычный 20 2 7 2 2 2" xfId="49698"/>
    <cellStyle name="Обычный 20 2 7 2 3" xfId="49699"/>
    <cellStyle name="Обычный 20 2 7 3" xfId="49700"/>
    <cellStyle name="Обычный 20 2 7 3 2" xfId="49701"/>
    <cellStyle name="Обычный 20 2 7 4" xfId="49702"/>
    <cellStyle name="Обычный 20 2 8" xfId="49703"/>
    <cellStyle name="Обычный 20 2 8 2" xfId="49704"/>
    <cellStyle name="Обычный 20 2 8 2 2" xfId="49705"/>
    <cellStyle name="Обычный 20 2 8 3" xfId="49706"/>
    <cellStyle name="Обычный 20 2 9" xfId="49707"/>
    <cellStyle name="Обычный 20 2 9 2" xfId="49708"/>
    <cellStyle name="Обычный 20 2_Калмэнерго" xfId="49709"/>
    <cellStyle name="Обычный 20 3" xfId="49710"/>
    <cellStyle name="Обычный 20 3 2" xfId="49711"/>
    <cellStyle name="Обычный 20 3 2 2" xfId="49712"/>
    <cellStyle name="Обычный 20 3 2 2 2" xfId="49713"/>
    <cellStyle name="Обычный 20 3 2 2 2 2" xfId="49714"/>
    <cellStyle name="Обычный 20 3 2 2 2 2 2" xfId="49715"/>
    <cellStyle name="Обычный 20 3 2 2 2 2 2 2" xfId="49716"/>
    <cellStyle name="Обычный 20 3 2 2 2 2 2 2 2" xfId="49717"/>
    <cellStyle name="Обычный 20 3 2 2 2 2 2 3" xfId="49718"/>
    <cellStyle name="Обычный 20 3 2 2 2 2 3" xfId="49719"/>
    <cellStyle name="Обычный 20 3 2 2 2 2 3 2" xfId="49720"/>
    <cellStyle name="Обычный 20 3 2 2 2 2 4" xfId="49721"/>
    <cellStyle name="Обычный 20 3 2 2 2 3" xfId="49722"/>
    <cellStyle name="Обычный 20 3 2 2 2 3 2" xfId="49723"/>
    <cellStyle name="Обычный 20 3 2 2 2 3 2 2" xfId="49724"/>
    <cellStyle name="Обычный 20 3 2 2 2 3 2 2 2" xfId="49725"/>
    <cellStyle name="Обычный 20 3 2 2 2 3 2 3" xfId="49726"/>
    <cellStyle name="Обычный 20 3 2 2 2 3 3" xfId="49727"/>
    <cellStyle name="Обычный 20 3 2 2 2 3 3 2" xfId="49728"/>
    <cellStyle name="Обычный 20 3 2 2 2 3 4" xfId="49729"/>
    <cellStyle name="Обычный 20 3 2 2 2 4" xfId="49730"/>
    <cellStyle name="Обычный 20 3 2 2 2 4 2" xfId="49731"/>
    <cellStyle name="Обычный 20 3 2 2 2 4 2 2" xfId="49732"/>
    <cellStyle name="Обычный 20 3 2 2 2 4 3" xfId="49733"/>
    <cellStyle name="Обычный 20 3 2 2 2 5" xfId="49734"/>
    <cellStyle name="Обычный 20 3 2 2 2 5 2" xfId="49735"/>
    <cellStyle name="Обычный 20 3 2 2 2 6" xfId="49736"/>
    <cellStyle name="Обычный 20 3 2 2 3" xfId="49737"/>
    <cellStyle name="Обычный 20 3 2 2 3 2" xfId="49738"/>
    <cellStyle name="Обычный 20 3 2 2 3 2 2" xfId="49739"/>
    <cellStyle name="Обычный 20 3 2 2 3 2 2 2" xfId="49740"/>
    <cellStyle name="Обычный 20 3 2 2 3 2 3" xfId="49741"/>
    <cellStyle name="Обычный 20 3 2 2 3 3" xfId="49742"/>
    <cellStyle name="Обычный 20 3 2 2 3 3 2" xfId="49743"/>
    <cellStyle name="Обычный 20 3 2 2 3 4" xfId="49744"/>
    <cellStyle name="Обычный 20 3 2 2 4" xfId="49745"/>
    <cellStyle name="Обычный 20 3 2 2 4 2" xfId="49746"/>
    <cellStyle name="Обычный 20 3 2 2 4 2 2" xfId="49747"/>
    <cellStyle name="Обычный 20 3 2 2 4 2 2 2" xfId="49748"/>
    <cellStyle name="Обычный 20 3 2 2 4 2 3" xfId="49749"/>
    <cellStyle name="Обычный 20 3 2 2 4 3" xfId="49750"/>
    <cellStyle name="Обычный 20 3 2 2 4 3 2" xfId="49751"/>
    <cellStyle name="Обычный 20 3 2 2 4 4" xfId="49752"/>
    <cellStyle name="Обычный 20 3 2 2 5" xfId="49753"/>
    <cellStyle name="Обычный 20 3 2 2 5 2" xfId="49754"/>
    <cellStyle name="Обычный 20 3 2 2 5 2 2" xfId="49755"/>
    <cellStyle name="Обычный 20 3 2 2 5 3" xfId="49756"/>
    <cellStyle name="Обычный 20 3 2 2 6" xfId="49757"/>
    <cellStyle name="Обычный 20 3 2 2 6 2" xfId="49758"/>
    <cellStyle name="Обычный 20 3 2 2 7" xfId="49759"/>
    <cellStyle name="Обычный 20 3 2 3" xfId="49760"/>
    <cellStyle name="Обычный 20 3 2 3 2" xfId="49761"/>
    <cellStyle name="Обычный 20 3 2 3 2 2" xfId="49762"/>
    <cellStyle name="Обычный 20 3 2 3 2 2 2" xfId="49763"/>
    <cellStyle name="Обычный 20 3 2 3 2 2 2 2" xfId="49764"/>
    <cellStyle name="Обычный 20 3 2 3 2 2 3" xfId="49765"/>
    <cellStyle name="Обычный 20 3 2 3 2 3" xfId="49766"/>
    <cellStyle name="Обычный 20 3 2 3 2 3 2" xfId="49767"/>
    <cellStyle name="Обычный 20 3 2 3 2 4" xfId="49768"/>
    <cellStyle name="Обычный 20 3 2 3 3" xfId="49769"/>
    <cellStyle name="Обычный 20 3 2 3 3 2" xfId="49770"/>
    <cellStyle name="Обычный 20 3 2 3 3 2 2" xfId="49771"/>
    <cellStyle name="Обычный 20 3 2 3 3 2 2 2" xfId="49772"/>
    <cellStyle name="Обычный 20 3 2 3 3 2 3" xfId="49773"/>
    <cellStyle name="Обычный 20 3 2 3 3 3" xfId="49774"/>
    <cellStyle name="Обычный 20 3 2 3 3 3 2" xfId="49775"/>
    <cellStyle name="Обычный 20 3 2 3 3 4" xfId="49776"/>
    <cellStyle name="Обычный 20 3 2 3 4" xfId="49777"/>
    <cellStyle name="Обычный 20 3 2 3 4 2" xfId="49778"/>
    <cellStyle name="Обычный 20 3 2 3 4 2 2" xfId="49779"/>
    <cellStyle name="Обычный 20 3 2 3 4 3" xfId="49780"/>
    <cellStyle name="Обычный 20 3 2 3 5" xfId="49781"/>
    <cellStyle name="Обычный 20 3 2 3 5 2" xfId="49782"/>
    <cellStyle name="Обычный 20 3 2 3 6" xfId="49783"/>
    <cellStyle name="Обычный 20 3 2 4" xfId="49784"/>
    <cellStyle name="Обычный 20 3 2 4 2" xfId="49785"/>
    <cellStyle name="Обычный 20 3 2 4 2 2" xfId="49786"/>
    <cellStyle name="Обычный 20 3 2 4 2 2 2" xfId="49787"/>
    <cellStyle name="Обычный 20 3 2 4 2 3" xfId="49788"/>
    <cellStyle name="Обычный 20 3 2 4 3" xfId="49789"/>
    <cellStyle name="Обычный 20 3 2 4 3 2" xfId="49790"/>
    <cellStyle name="Обычный 20 3 2 4 4" xfId="49791"/>
    <cellStyle name="Обычный 20 3 2 5" xfId="49792"/>
    <cellStyle name="Обычный 20 3 2 5 2" xfId="49793"/>
    <cellStyle name="Обычный 20 3 2 5 2 2" xfId="49794"/>
    <cellStyle name="Обычный 20 3 2 5 2 2 2" xfId="49795"/>
    <cellStyle name="Обычный 20 3 2 5 2 3" xfId="49796"/>
    <cellStyle name="Обычный 20 3 2 5 3" xfId="49797"/>
    <cellStyle name="Обычный 20 3 2 5 3 2" xfId="49798"/>
    <cellStyle name="Обычный 20 3 2 5 4" xfId="49799"/>
    <cellStyle name="Обычный 20 3 2 6" xfId="49800"/>
    <cellStyle name="Обычный 20 3 2 6 2" xfId="49801"/>
    <cellStyle name="Обычный 20 3 2 6 2 2" xfId="49802"/>
    <cellStyle name="Обычный 20 3 2 6 3" xfId="49803"/>
    <cellStyle name="Обычный 20 3 2 7" xfId="49804"/>
    <cellStyle name="Обычный 20 3 2 7 2" xfId="49805"/>
    <cellStyle name="Обычный 20 3 2 8" xfId="49806"/>
    <cellStyle name="Обычный 20 3 3" xfId="49807"/>
    <cellStyle name="Обычный 20 3 3 2" xfId="49808"/>
    <cellStyle name="Обычный 20 3 3 2 2" xfId="49809"/>
    <cellStyle name="Обычный 20 3 3 2 2 2" xfId="49810"/>
    <cellStyle name="Обычный 20 3 3 2 2 2 2" xfId="49811"/>
    <cellStyle name="Обычный 20 3 3 2 2 2 2 2" xfId="49812"/>
    <cellStyle name="Обычный 20 3 3 2 2 2 3" xfId="49813"/>
    <cellStyle name="Обычный 20 3 3 2 2 3" xfId="49814"/>
    <cellStyle name="Обычный 20 3 3 2 2 3 2" xfId="49815"/>
    <cellStyle name="Обычный 20 3 3 2 2 4" xfId="49816"/>
    <cellStyle name="Обычный 20 3 3 2 3" xfId="49817"/>
    <cellStyle name="Обычный 20 3 3 2 3 2" xfId="49818"/>
    <cellStyle name="Обычный 20 3 3 2 3 2 2" xfId="49819"/>
    <cellStyle name="Обычный 20 3 3 2 3 2 2 2" xfId="49820"/>
    <cellStyle name="Обычный 20 3 3 2 3 2 3" xfId="49821"/>
    <cellStyle name="Обычный 20 3 3 2 3 3" xfId="49822"/>
    <cellStyle name="Обычный 20 3 3 2 3 3 2" xfId="49823"/>
    <cellStyle name="Обычный 20 3 3 2 3 4" xfId="49824"/>
    <cellStyle name="Обычный 20 3 3 2 4" xfId="49825"/>
    <cellStyle name="Обычный 20 3 3 2 4 2" xfId="49826"/>
    <cellStyle name="Обычный 20 3 3 2 4 2 2" xfId="49827"/>
    <cellStyle name="Обычный 20 3 3 2 4 3" xfId="49828"/>
    <cellStyle name="Обычный 20 3 3 2 5" xfId="49829"/>
    <cellStyle name="Обычный 20 3 3 2 5 2" xfId="49830"/>
    <cellStyle name="Обычный 20 3 3 2 6" xfId="49831"/>
    <cellStyle name="Обычный 20 3 3 3" xfId="49832"/>
    <cellStyle name="Обычный 20 3 3 3 2" xfId="49833"/>
    <cellStyle name="Обычный 20 3 3 3 2 2" xfId="49834"/>
    <cellStyle name="Обычный 20 3 3 3 2 2 2" xfId="49835"/>
    <cellStyle name="Обычный 20 3 3 3 2 3" xfId="49836"/>
    <cellStyle name="Обычный 20 3 3 3 3" xfId="49837"/>
    <cellStyle name="Обычный 20 3 3 3 3 2" xfId="49838"/>
    <cellStyle name="Обычный 20 3 3 3 4" xfId="49839"/>
    <cellStyle name="Обычный 20 3 3 4" xfId="49840"/>
    <cellStyle name="Обычный 20 3 3 4 2" xfId="49841"/>
    <cellStyle name="Обычный 20 3 3 4 2 2" xfId="49842"/>
    <cellStyle name="Обычный 20 3 3 4 2 2 2" xfId="49843"/>
    <cellStyle name="Обычный 20 3 3 4 2 3" xfId="49844"/>
    <cellStyle name="Обычный 20 3 3 4 3" xfId="49845"/>
    <cellStyle name="Обычный 20 3 3 4 3 2" xfId="49846"/>
    <cellStyle name="Обычный 20 3 3 4 4" xfId="49847"/>
    <cellStyle name="Обычный 20 3 3 5" xfId="49848"/>
    <cellStyle name="Обычный 20 3 3 5 2" xfId="49849"/>
    <cellStyle name="Обычный 20 3 3 5 2 2" xfId="49850"/>
    <cellStyle name="Обычный 20 3 3 5 3" xfId="49851"/>
    <cellStyle name="Обычный 20 3 3 6" xfId="49852"/>
    <cellStyle name="Обычный 20 3 3 6 2" xfId="49853"/>
    <cellStyle name="Обычный 20 3 3 7" xfId="49854"/>
    <cellStyle name="Обычный 20 3 4" xfId="49855"/>
    <cellStyle name="Обычный 20 3 4 2" xfId="49856"/>
    <cellStyle name="Обычный 20 3 4 2 2" xfId="49857"/>
    <cellStyle name="Обычный 20 3 4 2 2 2" xfId="49858"/>
    <cellStyle name="Обычный 20 3 4 2 2 2 2" xfId="49859"/>
    <cellStyle name="Обычный 20 3 4 2 2 3" xfId="49860"/>
    <cellStyle name="Обычный 20 3 4 2 3" xfId="49861"/>
    <cellStyle name="Обычный 20 3 4 2 3 2" xfId="49862"/>
    <cellStyle name="Обычный 20 3 4 2 4" xfId="49863"/>
    <cellStyle name="Обычный 20 3 4 3" xfId="49864"/>
    <cellStyle name="Обычный 20 3 4 3 2" xfId="49865"/>
    <cellStyle name="Обычный 20 3 4 3 2 2" xfId="49866"/>
    <cellStyle name="Обычный 20 3 4 3 2 2 2" xfId="49867"/>
    <cellStyle name="Обычный 20 3 4 3 2 3" xfId="49868"/>
    <cellStyle name="Обычный 20 3 4 3 3" xfId="49869"/>
    <cellStyle name="Обычный 20 3 4 3 3 2" xfId="49870"/>
    <cellStyle name="Обычный 20 3 4 3 4" xfId="49871"/>
    <cellStyle name="Обычный 20 3 4 4" xfId="49872"/>
    <cellStyle name="Обычный 20 3 4 4 2" xfId="49873"/>
    <cellStyle name="Обычный 20 3 4 4 2 2" xfId="49874"/>
    <cellStyle name="Обычный 20 3 4 4 3" xfId="49875"/>
    <cellStyle name="Обычный 20 3 4 5" xfId="49876"/>
    <cellStyle name="Обычный 20 3 4 5 2" xfId="49877"/>
    <cellStyle name="Обычный 20 3 4 6" xfId="49878"/>
    <cellStyle name="Обычный 20 3 5" xfId="49879"/>
    <cellStyle name="Обычный 20 3 5 2" xfId="49880"/>
    <cellStyle name="Обычный 20 3 5 2 2" xfId="49881"/>
    <cellStyle name="Обычный 20 3 5 2 2 2" xfId="49882"/>
    <cellStyle name="Обычный 20 3 5 2 3" xfId="49883"/>
    <cellStyle name="Обычный 20 3 5 3" xfId="49884"/>
    <cellStyle name="Обычный 20 3 5 3 2" xfId="49885"/>
    <cellStyle name="Обычный 20 3 5 4" xfId="49886"/>
    <cellStyle name="Обычный 20 3 6" xfId="49887"/>
    <cellStyle name="Обычный 20 3 6 2" xfId="49888"/>
    <cellStyle name="Обычный 20 3 6 2 2" xfId="49889"/>
    <cellStyle name="Обычный 20 3 6 2 2 2" xfId="49890"/>
    <cellStyle name="Обычный 20 3 6 2 3" xfId="49891"/>
    <cellStyle name="Обычный 20 3 6 3" xfId="49892"/>
    <cellStyle name="Обычный 20 3 6 3 2" xfId="49893"/>
    <cellStyle name="Обычный 20 3 6 4" xfId="49894"/>
    <cellStyle name="Обычный 20 3 7" xfId="49895"/>
    <cellStyle name="Обычный 20 3 7 2" xfId="49896"/>
    <cellStyle name="Обычный 20 3 7 2 2" xfId="49897"/>
    <cellStyle name="Обычный 20 3 7 3" xfId="49898"/>
    <cellStyle name="Обычный 20 3 8" xfId="49899"/>
    <cellStyle name="Обычный 20 3 8 2" xfId="49900"/>
    <cellStyle name="Обычный 20 3 9" xfId="49901"/>
    <cellStyle name="Обычный 20 4" xfId="49902"/>
    <cellStyle name="Обычный 20 4 2" xfId="49903"/>
    <cellStyle name="Обычный 20 4 2 2" xfId="49904"/>
    <cellStyle name="Обычный 20 4 2 2 2" xfId="49905"/>
    <cellStyle name="Обычный 20 4 2 2 2 2" xfId="49906"/>
    <cellStyle name="Обычный 20 4 2 2 2 2 2" xfId="49907"/>
    <cellStyle name="Обычный 20 4 2 2 2 2 2 2" xfId="49908"/>
    <cellStyle name="Обычный 20 4 2 2 2 2 3" xfId="49909"/>
    <cellStyle name="Обычный 20 4 2 2 2 3" xfId="49910"/>
    <cellStyle name="Обычный 20 4 2 2 2 3 2" xfId="49911"/>
    <cellStyle name="Обычный 20 4 2 2 2 4" xfId="49912"/>
    <cellStyle name="Обычный 20 4 2 2 3" xfId="49913"/>
    <cellStyle name="Обычный 20 4 2 2 3 2" xfId="49914"/>
    <cellStyle name="Обычный 20 4 2 2 3 2 2" xfId="49915"/>
    <cellStyle name="Обычный 20 4 2 2 3 2 2 2" xfId="49916"/>
    <cellStyle name="Обычный 20 4 2 2 3 2 3" xfId="49917"/>
    <cellStyle name="Обычный 20 4 2 2 3 3" xfId="49918"/>
    <cellStyle name="Обычный 20 4 2 2 3 3 2" xfId="49919"/>
    <cellStyle name="Обычный 20 4 2 2 3 4" xfId="49920"/>
    <cellStyle name="Обычный 20 4 2 2 4" xfId="49921"/>
    <cellStyle name="Обычный 20 4 2 2 4 2" xfId="49922"/>
    <cellStyle name="Обычный 20 4 2 2 4 2 2" xfId="49923"/>
    <cellStyle name="Обычный 20 4 2 2 4 3" xfId="49924"/>
    <cellStyle name="Обычный 20 4 2 2 5" xfId="49925"/>
    <cellStyle name="Обычный 20 4 2 2 5 2" xfId="49926"/>
    <cellStyle name="Обычный 20 4 2 2 6" xfId="49927"/>
    <cellStyle name="Обычный 20 4 2 3" xfId="49928"/>
    <cellStyle name="Обычный 20 4 2 3 2" xfId="49929"/>
    <cellStyle name="Обычный 20 4 2 3 2 2" xfId="49930"/>
    <cellStyle name="Обычный 20 4 2 3 2 2 2" xfId="49931"/>
    <cellStyle name="Обычный 20 4 2 3 2 3" xfId="49932"/>
    <cellStyle name="Обычный 20 4 2 3 3" xfId="49933"/>
    <cellStyle name="Обычный 20 4 2 3 3 2" xfId="49934"/>
    <cellStyle name="Обычный 20 4 2 3 4" xfId="49935"/>
    <cellStyle name="Обычный 20 4 2 4" xfId="49936"/>
    <cellStyle name="Обычный 20 4 2 4 2" xfId="49937"/>
    <cellStyle name="Обычный 20 4 2 4 2 2" xfId="49938"/>
    <cellStyle name="Обычный 20 4 2 4 2 2 2" xfId="49939"/>
    <cellStyle name="Обычный 20 4 2 4 2 3" xfId="49940"/>
    <cellStyle name="Обычный 20 4 2 4 3" xfId="49941"/>
    <cellStyle name="Обычный 20 4 2 4 3 2" xfId="49942"/>
    <cellStyle name="Обычный 20 4 2 4 4" xfId="49943"/>
    <cellStyle name="Обычный 20 4 2 5" xfId="49944"/>
    <cellStyle name="Обычный 20 4 2 5 2" xfId="49945"/>
    <cellStyle name="Обычный 20 4 2 5 2 2" xfId="49946"/>
    <cellStyle name="Обычный 20 4 2 5 3" xfId="49947"/>
    <cellStyle name="Обычный 20 4 2 6" xfId="49948"/>
    <cellStyle name="Обычный 20 4 2 6 2" xfId="49949"/>
    <cellStyle name="Обычный 20 4 2 7" xfId="49950"/>
    <cellStyle name="Обычный 20 4 3" xfId="49951"/>
    <cellStyle name="Обычный 20 4 3 2" xfId="49952"/>
    <cellStyle name="Обычный 20 4 3 2 2" xfId="49953"/>
    <cellStyle name="Обычный 20 4 3 2 2 2" xfId="49954"/>
    <cellStyle name="Обычный 20 4 3 2 2 2 2" xfId="49955"/>
    <cellStyle name="Обычный 20 4 3 2 2 3" xfId="49956"/>
    <cellStyle name="Обычный 20 4 3 2 3" xfId="49957"/>
    <cellStyle name="Обычный 20 4 3 2 3 2" xfId="49958"/>
    <cellStyle name="Обычный 20 4 3 2 4" xfId="49959"/>
    <cellStyle name="Обычный 20 4 3 3" xfId="49960"/>
    <cellStyle name="Обычный 20 4 3 3 2" xfId="49961"/>
    <cellStyle name="Обычный 20 4 3 3 2 2" xfId="49962"/>
    <cellStyle name="Обычный 20 4 3 3 2 2 2" xfId="49963"/>
    <cellStyle name="Обычный 20 4 3 3 2 3" xfId="49964"/>
    <cellStyle name="Обычный 20 4 3 3 3" xfId="49965"/>
    <cellStyle name="Обычный 20 4 3 3 3 2" xfId="49966"/>
    <cellStyle name="Обычный 20 4 3 3 4" xfId="49967"/>
    <cellStyle name="Обычный 20 4 3 4" xfId="49968"/>
    <cellStyle name="Обычный 20 4 3 4 2" xfId="49969"/>
    <cellStyle name="Обычный 20 4 3 4 2 2" xfId="49970"/>
    <cellStyle name="Обычный 20 4 3 4 3" xfId="49971"/>
    <cellStyle name="Обычный 20 4 3 5" xfId="49972"/>
    <cellStyle name="Обычный 20 4 3 5 2" xfId="49973"/>
    <cellStyle name="Обычный 20 4 3 6" xfId="49974"/>
    <cellStyle name="Обычный 20 4 4" xfId="49975"/>
    <cellStyle name="Обычный 20 4 4 2" xfId="49976"/>
    <cellStyle name="Обычный 20 4 4 2 2" xfId="49977"/>
    <cellStyle name="Обычный 20 4 4 2 2 2" xfId="49978"/>
    <cellStyle name="Обычный 20 4 4 2 3" xfId="49979"/>
    <cellStyle name="Обычный 20 4 4 3" xfId="49980"/>
    <cellStyle name="Обычный 20 4 4 3 2" xfId="49981"/>
    <cellStyle name="Обычный 20 4 4 4" xfId="49982"/>
    <cellStyle name="Обычный 20 4 5" xfId="49983"/>
    <cellStyle name="Обычный 20 4 5 2" xfId="49984"/>
    <cellStyle name="Обычный 20 4 5 2 2" xfId="49985"/>
    <cellStyle name="Обычный 20 4 5 2 2 2" xfId="49986"/>
    <cellStyle name="Обычный 20 4 5 2 3" xfId="49987"/>
    <cellStyle name="Обычный 20 4 5 3" xfId="49988"/>
    <cellStyle name="Обычный 20 4 5 3 2" xfId="49989"/>
    <cellStyle name="Обычный 20 4 5 4" xfId="49990"/>
    <cellStyle name="Обычный 20 4 6" xfId="49991"/>
    <cellStyle name="Обычный 20 4 6 2" xfId="49992"/>
    <cellStyle name="Обычный 20 4 6 2 2" xfId="49993"/>
    <cellStyle name="Обычный 20 4 6 3" xfId="49994"/>
    <cellStyle name="Обычный 20 4 7" xfId="49995"/>
    <cellStyle name="Обычный 20 4 7 2" xfId="49996"/>
    <cellStyle name="Обычный 20 4 8" xfId="49997"/>
    <cellStyle name="Обычный 20 5" xfId="49998"/>
    <cellStyle name="Обычный 20 5 2" xfId="49999"/>
    <cellStyle name="Обычный 20 5 2 2" xfId="50000"/>
    <cellStyle name="Обычный 20 5 2 2 2" xfId="50001"/>
    <cellStyle name="Обычный 20 5 2 2 2 2" xfId="50002"/>
    <cellStyle name="Обычный 20 5 2 2 2 2 2" xfId="50003"/>
    <cellStyle name="Обычный 20 5 2 2 2 3" xfId="50004"/>
    <cellStyle name="Обычный 20 5 2 2 3" xfId="50005"/>
    <cellStyle name="Обычный 20 5 2 2 3 2" xfId="50006"/>
    <cellStyle name="Обычный 20 5 2 2 4" xfId="50007"/>
    <cellStyle name="Обычный 20 5 2 3" xfId="50008"/>
    <cellStyle name="Обычный 20 5 2 3 2" xfId="50009"/>
    <cellStyle name="Обычный 20 5 2 3 2 2" xfId="50010"/>
    <cellStyle name="Обычный 20 5 2 3 2 2 2" xfId="50011"/>
    <cellStyle name="Обычный 20 5 2 3 2 3" xfId="50012"/>
    <cellStyle name="Обычный 20 5 2 3 3" xfId="50013"/>
    <cellStyle name="Обычный 20 5 2 3 3 2" xfId="50014"/>
    <cellStyle name="Обычный 20 5 2 3 4" xfId="50015"/>
    <cellStyle name="Обычный 20 5 2 4" xfId="50016"/>
    <cellStyle name="Обычный 20 5 2 4 2" xfId="50017"/>
    <cellStyle name="Обычный 20 5 2 4 2 2" xfId="50018"/>
    <cellStyle name="Обычный 20 5 2 4 3" xfId="50019"/>
    <cellStyle name="Обычный 20 5 2 5" xfId="50020"/>
    <cellStyle name="Обычный 20 5 2 5 2" xfId="50021"/>
    <cellStyle name="Обычный 20 5 2 6" xfId="50022"/>
    <cellStyle name="Обычный 20 5 3" xfId="50023"/>
    <cellStyle name="Обычный 20 5 3 2" xfId="50024"/>
    <cellStyle name="Обычный 20 5 3 2 2" xfId="50025"/>
    <cellStyle name="Обычный 20 5 3 2 2 2" xfId="50026"/>
    <cellStyle name="Обычный 20 5 3 2 3" xfId="50027"/>
    <cellStyle name="Обычный 20 5 3 3" xfId="50028"/>
    <cellStyle name="Обычный 20 5 3 3 2" xfId="50029"/>
    <cellStyle name="Обычный 20 5 3 4" xfId="50030"/>
    <cellStyle name="Обычный 20 5 4" xfId="50031"/>
    <cellStyle name="Обычный 20 5 4 2" xfId="50032"/>
    <cellStyle name="Обычный 20 5 4 2 2" xfId="50033"/>
    <cellStyle name="Обычный 20 5 4 2 2 2" xfId="50034"/>
    <cellStyle name="Обычный 20 5 4 2 3" xfId="50035"/>
    <cellStyle name="Обычный 20 5 4 3" xfId="50036"/>
    <cellStyle name="Обычный 20 5 4 3 2" xfId="50037"/>
    <cellStyle name="Обычный 20 5 4 4" xfId="50038"/>
    <cellStyle name="Обычный 20 5 5" xfId="50039"/>
    <cellStyle name="Обычный 20 5 5 2" xfId="50040"/>
    <cellStyle name="Обычный 20 5 5 2 2" xfId="50041"/>
    <cellStyle name="Обычный 20 5 5 3" xfId="50042"/>
    <cellStyle name="Обычный 20 5 6" xfId="50043"/>
    <cellStyle name="Обычный 20 5 6 2" xfId="50044"/>
    <cellStyle name="Обычный 20 5 7" xfId="50045"/>
    <cellStyle name="Обычный 20 6" xfId="50046"/>
    <cellStyle name="Обычный 20 6 2" xfId="50047"/>
    <cellStyle name="Обычный 20 6 2 2" xfId="50048"/>
    <cellStyle name="Обычный 20 6 2 2 2" xfId="50049"/>
    <cellStyle name="Обычный 20 6 2 2 2 2" xfId="50050"/>
    <cellStyle name="Обычный 20 6 2 2 2 2 2" xfId="50051"/>
    <cellStyle name="Обычный 20 6 2 2 2 3" xfId="50052"/>
    <cellStyle name="Обычный 20 6 2 2 3" xfId="50053"/>
    <cellStyle name="Обычный 20 6 2 2 3 2" xfId="50054"/>
    <cellStyle name="Обычный 20 6 2 2 4" xfId="50055"/>
    <cellStyle name="Обычный 20 6 2 3" xfId="50056"/>
    <cellStyle name="Обычный 20 6 2 3 2" xfId="50057"/>
    <cellStyle name="Обычный 20 6 2 3 2 2" xfId="50058"/>
    <cellStyle name="Обычный 20 6 2 3 2 2 2" xfId="50059"/>
    <cellStyle name="Обычный 20 6 2 3 2 3" xfId="50060"/>
    <cellStyle name="Обычный 20 6 2 3 3" xfId="50061"/>
    <cellStyle name="Обычный 20 6 2 3 3 2" xfId="50062"/>
    <cellStyle name="Обычный 20 6 2 3 4" xfId="50063"/>
    <cellStyle name="Обычный 20 6 2 4" xfId="50064"/>
    <cellStyle name="Обычный 20 6 2 4 2" xfId="50065"/>
    <cellStyle name="Обычный 20 6 2 4 2 2" xfId="50066"/>
    <cellStyle name="Обычный 20 6 2 4 3" xfId="50067"/>
    <cellStyle name="Обычный 20 6 2 5" xfId="50068"/>
    <cellStyle name="Обычный 20 6 2 5 2" xfId="50069"/>
    <cellStyle name="Обычный 20 6 2 6" xfId="50070"/>
    <cellStyle name="Обычный 20 6 3" xfId="50071"/>
    <cellStyle name="Обычный 20 6 3 2" xfId="50072"/>
    <cellStyle name="Обычный 20 6 3 2 2" xfId="50073"/>
    <cellStyle name="Обычный 20 6 3 2 2 2" xfId="50074"/>
    <cellStyle name="Обычный 20 6 3 2 3" xfId="50075"/>
    <cellStyle name="Обычный 20 6 3 3" xfId="50076"/>
    <cellStyle name="Обычный 20 6 3 3 2" xfId="50077"/>
    <cellStyle name="Обычный 20 6 3 4" xfId="50078"/>
    <cellStyle name="Обычный 20 6 4" xfId="50079"/>
    <cellStyle name="Обычный 20 6 4 2" xfId="50080"/>
    <cellStyle name="Обычный 20 6 4 2 2" xfId="50081"/>
    <cellStyle name="Обычный 20 6 4 2 2 2" xfId="50082"/>
    <cellStyle name="Обычный 20 6 4 2 3" xfId="50083"/>
    <cellStyle name="Обычный 20 6 4 3" xfId="50084"/>
    <cellStyle name="Обычный 20 6 4 3 2" xfId="50085"/>
    <cellStyle name="Обычный 20 6 4 4" xfId="50086"/>
    <cellStyle name="Обычный 20 6 5" xfId="50087"/>
    <cellStyle name="Обычный 20 6 5 2" xfId="50088"/>
    <cellStyle name="Обычный 20 6 5 2 2" xfId="50089"/>
    <cellStyle name="Обычный 20 6 5 3" xfId="50090"/>
    <cellStyle name="Обычный 20 6 6" xfId="50091"/>
    <cellStyle name="Обычный 20 6 6 2" xfId="50092"/>
    <cellStyle name="Обычный 20 6 7" xfId="50093"/>
    <cellStyle name="Обычный 20 7" xfId="50094"/>
    <cellStyle name="Обычный 20 7 2" xfId="50095"/>
    <cellStyle name="Обычный 20 7 2 2" xfId="50096"/>
    <cellStyle name="Обычный 20 7 2 2 2" xfId="50097"/>
    <cellStyle name="Обычный 20 7 2 2 2 2" xfId="50098"/>
    <cellStyle name="Обычный 20 7 2 2 3" xfId="50099"/>
    <cellStyle name="Обычный 20 7 2 3" xfId="50100"/>
    <cellStyle name="Обычный 20 7 2 3 2" xfId="50101"/>
    <cellStyle name="Обычный 20 7 2 4" xfId="50102"/>
    <cellStyle name="Обычный 20 7 3" xfId="50103"/>
    <cellStyle name="Обычный 20 7 3 2" xfId="50104"/>
    <cellStyle name="Обычный 20 7 3 2 2" xfId="50105"/>
    <cellStyle name="Обычный 20 7 3 2 2 2" xfId="50106"/>
    <cellStyle name="Обычный 20 7 3 2 3" xfId="50107"/>
    <cellStyle name="Обычный 20 7 3 3" xfId="50108"/>
    <cellStyle name="Обычный 20 7 3 3 2" xfId="50109"/>
    <cellStyle name="Обычный 20 7 3 4" xfId="50110"/>
    <cellStyle name="Обычный 20 7 4" xfId="50111"/>
    <cellStyle name="Обычный 20 7 4 2" xfId="50112"/>
    <cellStyle name="Обычный 20 7 4 2 2" xfId="50113"/>
    <cellStyle name="Обычный 20 7 4 3" xfId="50114"/>
    <cellStyle name="Обычный 20 7 5" xfId="50115"/>
    <cellStyle name="Обычный 20 7 5 2" xfId="50116"/>
    <cellStyle name="Обычный 20 7 6" xfId="50117"/>
    <cellStyle name="Обычный 20 8" xfId="50118"/>
    <cellStyle name="Обычный 20 8 2" xfId="50119"/>
    <cellStyle name="Обычный 20 8 2 2" xfId="50120"/>
    <cellStyle name="Обычный 20 8 2 2 2" xfId="50121"/>
    <cellStyle name="Обычный 20 8 2 2 2 2" xfId="50122"/>
    <cellStyle name="Обычный 20 8 2 2 3" xfId="50123"/>
    <cellStyle name="Обычный 20 8 2 3" xfId="50124"/>
    <cellStyle name="Обычный 20 8 2 3 2" xfId="50125"/>
    <cellStyle name="Обычный 20 8 2 4" xfId="50126"/>
    <cellStyle name="Обычный 20 8 3" xfId="50127"/>
    <cellStyle name="Обычный 20 8 3 2" xfId="50128"/>
    <cellStyle name="Обычный 20 8 3 2 2" xfId="50129"/>
    <cellStyle name="Обычный 20 8 3 2 2 2" xfId="50130"/>
    <cellStyle name="Обычный 20 8 3 2 3" xfId="50131"/>
    <cellStyle name="Обычный 20 8 3 3" xfId="50132"/>
    <cellStyle name="Обычный 20 8 3 3 2" xfId="50133"/>
    <cellStyle name="Обычный 20 8 3 4" xfId="50134"/>
    <cellStyle name="Обычный 20 8 4" xfId="50135"/>
    <cellStyle name="Обычный 20 8 4 2" xfId="50136"/>
    <cellStyle name="Обычный 20 8 4 2 2" xfId="50137"/>
    <cellStyle name="Обычный 20 8 4 3" xfId="50138"/>
    <cellStyle name="Обычный 20 8 5" xfId="50139"/>
    <cellStyle name="Обычный 20 8 5 2" xfId="50140"/>
    <cellStyle name="Обычный 20 8 6" xfId="50141"/>
    <cellStyle name="Обычный 20 9" xfId="50142"/>
    <cellStyle name="Обычный 20 9 2" xfId="50143"/>
    <cellStyle name="Обычный 20 9 2 2" xfId="50144"/>
    <cellStyle name="Обычный 20 9 2 2 2" xfId="50145"/>
    <cellStyle name="Обычный 20 9 2 3" xfId="50146"/>
    <cellStyle name="Обычный 20 9 3" xfId="50147"/>
    <cellStyle name="Обычный 20 9 3 2" xfId="50148"/>
    <cellStyle name="Обычный 20 9 4" xfId="50149"/>
    <cellStyle name="Обычный 20_Калмэнерго" xfId="50150"/>
    <cellStyle name="Обычный 200" xfId="50151"/>
    <cellStyle name="Обычный 201" xfId="50152"/>
    <cellStyle name="Обычный 202" xfId="50153"/>
    <cellStyle name="Обычный 203" xfId="50154"/>
    <cellStyle name="Обычный 204" xfId="50155"/>
    <cellStyle name="Обычный 205" xfId="50156"/>
    <cellStyle name="Обычный 206" xfId="50157"/>
    <cellStyle name="Обычный 207" xfId="50158"/>
    <cellStyle name="Обычный 208" xfId="50159"/>
    <cellStyle name="Обычный 209" xfId="50160"/>
    <cellStyle name="Обычный 21" xfId="50161"/>
    <cellStyle name="Обычный 21 10" xfId="50162"/>
    <cellStyle name="Обычный 21 10 2" xfId="50163"/>
    <cellStyle name="Обычный 21 10 2 2" xfId="50164"/>
    <cellStyle name="Обычный 21 10 3" xfId="50165"/>
    <cellStyle name="Обычный 21 11" xfId="50166"/>
    <cellStyle name="Обычный 21 11 2" xfId="50167"/>
    <cellStyle name="Обычный 21 12" xfId="50168"/>
    <cellStyle name="Обычный 21 2" xfId="50169"/>
    <cellStyle name="Обычный 21 2 2" xfId="50170"/>
    <cellStyle name="Обычный 21 2 2 2" xfId="50171"/>
    <cellStyle name="Обычный 21 2 2 2 2" xfId="50172"/>
    <cellStyle name="Обычный 21 2 2 3" xfId="50173"/>
    <cellStyle name="Обычный 21 2 2 4" xfId="50174"/>
    <cellStyle name="Обычный 21 2 3" xfId="50175"/>
    <cellStyle name="Обычный 21 2 3 2" xfId="50176"/>
    <cellStyle name="Обычный 21 2 4" xfId="50177"/>
    <cellStyle name="Обычный 21 2 5" xfId="50178"/>
    <cellStyle name="Обычный 21 3" xfId="50179"/>
    <cellStyle name="Обычный 21 3 2" xfId="50180"/>
    <cellStyle name="Обычный 21 3 2 2" xfId="50181"/>
    <cellStyle name="Обычный 21 3 2 2 2" xfId="50182"/>
    <cellStyle name="Обычный 21 3 2 2 2 2" xfId="50183"/>
    <cellStyle name="Обычный 21 3 2 2 2 2 2" xfId="50184"/>
    <cellStyle name="Обычный 21 3 2 2 2 2 2 2" xfId="50185"/>
    <cellStyle name="Обычный 21 3 2 2 2 2 2 2 2" xfId="50186"/>
    <cellStyle name="Обычный 21 3 2 2 2 2 2 3" xfId="50187"/>
    <cellStyle name="Обычный 21 3 2 2 2 2 3" xfId="50188"/>
    <cellStyle name="Обычный 21 3 2 2 2 2 3 2" xfId="50189"/>
    <cellStyle name="Обычный 21 3 2 2 2 2 4" xfId="50190"/>
    <cellStyle name="Обычный 21 3 2 2 2 3" xfId="50191"/>
    <cellStyle name="Обычный 21 3 2 2 2 3 2" xfId="50192"/>
    <cellStyle name="Обычный 21 3 2 2 2 3 2 2" xfId="50193"/>
    <cellStyle name="Обычный 21 3 2 2 2 3 2 2 2" xfId="50194"/>
    <cellStyle name="Обычный 21 3 2 2 2 3 2 3" xfId="50195"/>
    <cellStyle name="Обычный 21 3 2 2 2 3 3" xfId="50196"/>
    <cellStyle name="Обычный 21 3 2 2 2 3 3 2" xfId="50197"/>
    <cellStyle name="Обычный 21 3 2 2 2 3 4" xfId="50198"/>
    <cellStyle name="Обычный 21 3 2 2 2 4" xfId="50199"/>
    <cellStyle name="Обычный 21 3 2 2 2 4 2" xfId="50200"/>
    <cellStyle name="Обычный 21 3 2 2 2 4 2 2" xfId="50201"/>
    <cellStyle name="Обычный 21 3 2 2 2 4 3" xfId="50202"/>
    <cellStyle name="Обычный 21 3 2 2 2 5" xfId="50203"/>
    <cellStyle name="Обычный 21 3 2 2 2 5 2" xfId="50204"/>
    <cellStyle name="Обычный 21 3 2 2 2 6" xfId="50205"/>
    <cellStyle name="Обычный 21 3 2 2 3" xfId="50206"/>
    <cellStyle name="Обычный 21 3 2 2 3 2" xfId="50207"/>
    <cellStyle name="Обычный 21 3 2 2 3 2 2" xfId="50208"/>
    <cellStyle name="Обычный 21 3 2 2 3 2 2 2" xfId="50209"/>
    <cellStyle name="Обычный 21 3 2 2 3 2 3" xfId="50210"/>
    <cellStyle name="Обычный 21 3 2 2 3 3" xfId="50211"/>
    <cellStyle name="Обычный 21 3 2 2 3 3 2" xfId="50212"/>
    <cellStyle name="Обычный 21 3 2 2 3 4" xfId="50213"/>
    <cellStyle name="Обычный 21 3 2 2 4" xfId="50214"/>
    <cellStyle name="Обычный 21 3 2 2 4 2" xfId="50215"/>
    <cellStyle name="Обычный 21 3 2 2 4 2 2" xfId="50216"/>
    <cellStyle name="Обычный 21 3 2 2 4 2 2 2" xfId="50217"/>
    <cellStyle name="Обычный 21 3 2 2 4 2 3" xfId="50218"/>
    <cellStyle name="Обычный 21 3 2 2 4 3" xfId="50219"/>
    <cellStyle name="Обычный 21 3 2 2 4 3 2" xfId="50220"/>
    <cellStyle name="Обычный 21 3 2 2 4 4" xfId="50221"/>
    <cellStyle name="Обычный 21 3 2 2 5" xfId="50222"/>
    <cellStyle name="Обычный 21 3 2 2 5 2" xfId="50223"/>
    <cellStyle name="Обычный 21 3 2 2 5 2 2" xfId="50224"/>
    <cellStyle name="Обычный 21 3 2 2 5 3" xfId="50225"/>
    <cellStyle name="Обычный 21 3 2 2 6" xfId="50226"/>
    <cellStyle name="Обычный 21 3 2 2 6 2" xfId="50227"/>
    <cellStyle name="Обычный 21 3 2 2 7" xfId="50228"/>
    <cellStyle name="Обычный 21 3 2 3" xfId="50229"/>
    <cellStyle name="Обычный 21 3 2 3 2" xfId="50230"/>
    <cellStyle name="Обычный 21 3 2 3 2 2" xfId="50231"/>
    <cellStyle name="Обычный 21 3 2 3 2 2 2" xfId="50232"/>
    <cellStyle name="Обычный 21 3 2 3 2 2 2 2" xfId="50233"/>
    <cellStyle name="Обычный 21 3 2 3 2 2 3" xfId="50234"/>
    <cellStyle name="Обычный 21 3 2 3 2 3" xfId="50235"/>
    <cellStyle name="Обычный 21 3 2 3 2 3 2" xfId="50236"/>
    <cellStyle name="Обычный 21 3 2 3 2 4" xfId="50237"/>
    <cellStyle name="Обычный 21 3 2 3 3" xfId="50238"/>
    <cellStyle name="Обычный 21 3 2 3 3 2" xfId="50239"/>
    <cellStyle name="Обычный 21 3 2 3 3 2 2" xfId="50240"/>
    <cellStyle name="Обычный 21 3 2 3 3 2 2 2" xfId="50241"/>
    <cellStyle name="Обычный 21 3 2 3 3 2 3" xfId="50242"/>
    <cellStyle name="Обычный 21 3 2 3 3 3" xfId="50243"/>
    <cellStyle name="Обычный 21 3 2 3 3 3 2" xfId="50244"/>
    <cellStyle name="Обычный 21 3 2 3 3 4" xfId="50245"/>
    <cellStyle name="Обычный 21 3 2 3 4" xfId="50246"/>
    <cellStyle name="Обычный 21 3 2 3 4 2" xfId="50247"/>
    <cellStyle name="Обычный 21 3 2 3 4 2 2" xfId="50248"/>
    <cellStyle name="Обычный 21 3 2 3 4 3" xfId="50249"/>
    <cellStyle name="Обычный 21 3 2 3 5" xfId="50250"/>
    <cellStyle name="Обычный 21 3 2 3 5 2" xfId="50251"/>
    <cellStyle name="Обычный 21 3 2 3 6" xfId="50252"/>
    <cellStyle name="Обычный 21 3 2 4" xfId="50253"/>
    <cellStyle name="Обычный 21 3 2 4 2" xfId="50254"/>
    <cellStyle name="Обычный 21 3 2 4 2 2" xfId="50255"/>
    <cellStyle name="Обычный 21 3 2 4 2 2 2" xfId="50256"/>
    <cellStyle name="Обычный 21 3 2 4 2 3" xfId="50257"/>
    <cellStyle name="Обычный 21 3 2 4 3" xfId="50258"/>
    <cellStyle name="Обычный 21 3 2 4 3 2" xfId="50259"/>
    <cellStyle name="Обычный 21 3 2 4 4" xfId="50260"/>
    <cellStyle name="Обычный 21 3 2 5" xfId="50261"/>
    <cellStyle name="Обычный 21 3 2 5 2" xfId="50262"/>
    <cellStyle name="Обычный 21 3 2 5 2 2" xfId="50263"/>
    <cellStyle name="Обычный 21 3 2 5 2 2 2" xfId="50264"/>
    <cellStyle name="Обычный 21 3 2 5 2 3" xfId="50265"/>
    <cellStyle name="Обычный 21 3 2 5 3" xfId="50266"/>
    <cellStyle name="Обычный 21 3 2 5 3 2" xfId="50267"/>
    <cellStyle name="Обычный 21 3 2 5 4" xfId="50268"/>
    <cellStyle name="Обычный 21 3 2 6" xfId="50269"/>
    <cellStyle name="Обычный 21 3 2 6 2" xfId="50270"/>
    <cellStyle name="Обычный 21 3 2 6 2 2" xfId="50271"/>
    <cellStyle name="Обычный 21 3 2 6 3" xfId="50272"/>
    <cellStyle name="Обычный 21 3 2 7" xfId="50273"/>
    <cellStyle name="Обычный 21 3 2 7 2" xfId="50274"/>
    <cellStyle name="Обычный 21 3 2 8" xfId="50275"/>
    <cellStyle name="Обычный 21 3 3" xfId="50276"/>
    <cellStyle name="Обычный 21 3 3 2" xfId="50277"/>
    <cellStyle name="Обычный 21 3 3 2 2" xfId="50278"/>
    <cellStyle name="Обычный 21 3 3 2 2 2" xfId="50279"/>
    <cellStyle name="Обычный 21 3 3 2 2 2 2" xfId="50280"/>
    <cellStyle name="Обычный 21 3 3 2 2 2 2 2" xfId="50281"/>
    <cellStyle name="Обычный 21 3 3 2 2 2 3" xfId="50282"/>
    <cellStyle name="Обычный 21 3 3 2 2 3" xfId="50283"/>
    <cellStyle name="Обычный 21 3 3 2 2 3 2" xfId="50284"/>
    <cellStyle name="Обычный 21 3 3 2 2 4" xfId="50285"/>
    <cellStyle name="Обычный 21 3 3 2 3" xfId="50286"/>
    <cellStyle name="Обычный 21 3 3 2 3 2" xfId="50287"/>
    <cellStyle name="Обычный 21 3 3 2 3 2 2" xfId="50288"/>
    <cellStyle name="Обычный 21 3 3 2 3 2 2 2" xfId="50289"/>
    <cellStyle name="Обычный 21 3 3 2 3 2 3" xfId="50290"/>
    <cellStyle name="Обычный 21 3 3 2 3 3" xfId="50291"/>
    <cellStyle name="Обычный 21 3 3 2 3 3 2" xfId="50292"/>
    <cellStyle name="Обычный 21 3 3 2 3 4" xfId="50293"/>
    <cellStyle name="Обычный 21 3 3 2 4" xfId="50294"/>
    <cellStyle name="Обычный 21 3 3 2 4 2" xfId="50295"/>
    <cellStyle name="Обычный 21 3 3 2 4 2 2" xfId="50296"/>
    <cellStyle name="Обычный 21 3 3 2 4 3" xfId="50297"/>
    <cellStyle name="Обычный 21 3 3 2 5" xfId="50298"/>
    <cellStyle name="Обычный 21 3 3 2 5 2" xfId="50299"/>
    <cellStyle name="Обычный 21 3 3 2 6" xfId="50300"/>
    <cellStyle name="Обычный 21 3 3 3" xfId="50301"/>
    <cellStyle name="Обычный 21 3 3 3 2" xfId="50302"/>
    <cellStyle name="Обычный 21 3 3 3 2 2" xfId="50303"/>
    <cellStyle name="Обычный 21 3 3 3 2 2 2" xfId="50304"/>
    <cellStyle name="Обычный 21 3 3 3 2 3" xfId="50305"/>
    <cellStyle name="Обычный 21 3 3 3 3" xfId="50306"/>
    <cellStyle name="Обычный 21 3 3 3 3 2" xfId="50307"/>
    <cellStyle name="Обычный 21 3 3 3 4" xfId="50308"/>
    <cellStyle name="Обычный 21 3 3 4" xfId="50309"/>
    <cellStyle name="Обычный 21 3 3 4 2" xfId="50310"/>
    <cellStyle name="Обычный 21 3 3 4 2 2" xfId="50311"/>
    <cellStyle name="Обычный 21 3 3 4 2 2 2" xfId="50312"/>
    <cellStyle name="Обычный 21 3 3 4 2 3" xfId="50313"/>
    <cellStyle name="Обычный 21 3 3 4 3" xfId="50314"/>
    <cellStyle name="Обычный 21 3 3 4 3 2" xfId="50315"/>
    <cellStyle name="Обычный 21 3 3 4 4" xfId="50316"/>
    <cellStyle name="Обычный 21 3 3 5" xfId="50317"/>
    <cellStyle name="Обычный 21 3 3 5 2" xfId="50318"/>
    <cellStyle name="Обычный 21 3 3 5 2 2" xfId="50319"/>
    <cellStyle name="Обычный 21 3 3 5 3" xfId="50320"/>
    <cellStyle name="Обычный 21 3 3 6" xfId="50321"/>
    <cellStyle name="Обычный 21 3 3 6 2" xfId="50322"/>
    <cellStyle name="Обычный 21 3 3 7" xfId="50323"/>
    <cellStyle name="Обычный 21 3 4" xfId="50324"/>
    <cellStyle name="Обычный 21 3 4 2" xfId="50325"/>
    <cellStyle name="Обычный 21 3 4 2 2" xfId="50326"/>
    <cellStyle name="Обычный 21 3 4 2 2 2" xfId="50327"/>
    <cellStyle name="Обычный 21 3 4 2 2 2 2" xfId="50328"/>
    <cellStyle name="Обычный 21 3 4 2 2 3" xfId="50329"/>
    <cellStyle name="Обычный 21 3 4 2 3" xfId="50330"/>
    <cellStyle name="Обычный 21 3 4 2 3 2" xfId="50331"/>
    <cellStyle name="Обычный 21 3 4 2 4" xfId="50332"/>
    <cellStyle name="Обычный 21 3 4 3" xfId="50333"/>
    <cellStyle name="Обычный 21 3 4 3 2" xfId="50334"/>
    <cellStyle name="Обычный 21 3 4 3 2 2" xfId="50335"/>
    <cellStyle name="Обычный 21 3 4 3 2 2 2" xfId="50336"/>
    <cellStyle name="Обычный 21 3 4 3 2 3" xfId="50337"/>
    <cellStyle name="Обычный 21 3 4 3 3" xfId="50338"/>
    <cellStyle name="Обычный 21 3 4 3 3 2" xfId="50339"/>
    <cellStyle name="Обычный 21 3 4 3 4" xfId="50340"/>
    <cellStyle name="Обычный 21 3 4 4" xfId="50341"/>
    <cellStyle name="Обычный 21 3 4 4 2" xfId="50342"/>
    <cellStyle name="Обычный 21 3 4 4 2 2" xfId="50343"/>
    <cellStyle name="Обычный 21 3 4 4 3" xfId="50344"/>
    <cellStyle name="Обычный 21 3 4 5" xfId="50345"/>
    <cellStyle name="Обычный 21 3 4 5 2" xfId="50346"/>
    <cellStyle name="Обычный 21 3 4 6" xfId="50347"/>
    <cellStyle name="Обычный 21 3 5" xfId="50348"/>
    <cellStyle name="Обычный 21 3 5 2" xfId="50349"/>
    <cellStyle name="Обычный 21 3 5 2 2" xfId="50350"/>
    <cellStyle name="Обычный 21 3 5 2 2 2" xfId="50351"/>
    <cellStyle name="Обычный 21 3 5 2 3" xfId="50352"/>
    <cellStyle name="Обычный 21 3 5 3" xfId="50353"/>
    <cellStyle name="Обычный 21 3 5 3 2" xfId="50354"/>
    <cellStyle name="Обычный 21 3 5 4" xfId="50355"/>
    <cellStyle name="Обычный 21 3 6" xfId="50356"/>
    <cellStyle name="Обычный 21 3 6 2" xfId="50357"/>
    <cellStyle name="Обычный 21 3 6 2 2" xfId="50358"/>
    <cellStyle name="Обычный 21 3 6 2 2 2" xfId="50359"/>
    <cellStyle name="Обычный 21 3 6 2 3" xfId="50360"/>
    <cellStyle name="Обычный 21 3 6 3" xfId="50361"/>
    <cellStyle name="Обычный 21 3 6 3 2" xfId="50362"/>
    <cellStyle name="Обычный 21 3 6 4" xfId="50363"/>
    <cellStyle name="Обычный 21 3 7" xfId="50364"/>
    <cellStyle name="Обычный 21 3 7 2" xfId="50365"/>
    <cellStyle name="Обычный 21 3 7 2 2" xfId="50366"/>
    <cellStyle name="Обычный 21 3 7 3" xfId="50367"/>
    <cellStyle name="Обычный 21 3 8" xfId="50368"/>
    <cellStyle name="Обычный 21 3 8 2" xfId="50369"/>
    <cellStyle name="Обычный 21 3 9" xfId="50370"/>
    <cellStyle name="Обычный 21 4" xfId="50371"/>
    <cellStyle name="Обычный 21 4 2" xfId="50372"/>
    <cellStyle name="Обычный 21 4 2 2" xfId="50373"/>
    <cellStyle name="Обычный 21 4 2 2 2" xfId="50374"/>
    <cellStyle name="Обычный 21 4 2 2 2 2" xfId="50375"/>
    <cellStyle name="Обычный 21 4 2 2 2 2 2" xfId="50376"/>
    <cellStyle name="Обычный 21 4 2 2 2 2 2 2" xfId="50377"/>
    <cellStyle name="Обычный 21 4 2 2 2 2 3" xfId="50378"/>
    <cellStyle name="Обычный 21 4 2 2 2 3" xfId="50379"/>
    <cellStyle name="Обычный 21 4 2 2 2 3 2" xfId="50380"/>
    <cellStyle name="Обычный 21 4 2 2 2 4" xfId="50381"/>
    <cellStyle name="Обычный 21 4 2 2 3" xfId="50382"/>
    <cellStyle name="Обычный 21 4 2 2 3 2" xfId="50383"/>
    <cellStyle name="Обычный 21 4 2 2 3 2 2" xfId="50384"/>
    <cellStyle name="Обычный 21 4 2 2 3 2 2 2" xfId="50385"/>
    <cellStyle name="Обычный 21 4 2 2 3 2 3" xfId="50386"/>
    <cellStyle name="Обычный 21 4 2 2 3 3" xfId="50387"/>
    <cellStyle name="Обычный 21 4 2 2 3 3 2" xfId="50388"/>
    <cellStyle name="Обычный 21 4 2 2 3 4" xfId="50389"/>
    <cellStyle name="Обычный 21 4 2 2 4" xfId="50390"/>
    <cellStyle name="Обычный 21 4 2 2 4 2" xfId="50391"/>
    <cellStyle name="Обычный 21 4 2 2 4 2 2" xfId="50392"/>
    <cellStyle name="Обычный 21 4 2 2 4 3" xfId="50393"/>
    <cellStyle name="Обычный 21 4 2 2 5" xfId="50394"/>
    <cellStyle name="Обычный 21 4 2 2 5 2" xfId="50395"/>
    <cellStyle name="Обычный 21 4 2 2 6" xfId="50396"/>
    <cellStyle name="Обычный 21 4 2 3" xfId="50397"/>
    <cellStyle name="Обычный 21 4 2 3 2" xfId="50398"/>
    <cellStyle name="Обычный 21 4 2 3 2 2" xfId="50399"/>
    <cellStyle name="Обычный 21 4 2 3 2 2 2" xfId="50400"/>
    <cellStyle name="Обычный 21 4 2 3 2 3" xfId="50401"/>
    <cellStyle name="Обычный 21 4 2 3 3" xfId="50402"/>
    <cellStyle name="Обычный 21 4 2 3 3 2" xfId="50403"/>
    <cellStyle name="Обычный 21 4 2 3 4" xfId="50404"/>
    <cellStyle name="Обычный 21 4 2 4" xfId="50405"/>
    <cellStyle name="Обычный 21 4 2 4 2" xfId="50406"/>
    <cellStyle name="Обычный 21 4 2 4 2 2" xfId="50407"/>
    <cellStyle name="Обычный 21 4 2 4 2 2 2" xfId="50408"/>
    <cellStyle name="Обычный 21 4 2 4 2 3" xfId="50409"/>
    <cellStyle name="Обычный 21 4 2 4 3" xfId="50410"/>
    <cellStyle name="Обычный 21 4 2 4 3 2" xfId="50411"/>
    <cellStyle name="Обычный 21 4 2 4 4" xfId="50412"/>
    <cellStyle name="Обычный 21 4 2 5" xfId="50413"/>
    <cellStyle name="Обычный 21 4 2 5 2" xfId="50414"/>
    <cellStyle name="Обычный 21 4 2 5 2 2" xfId="50415"/>
    <cellStyle name="Обычный 21 4 2 5 3" xfId="50416"/>
    <cellStyle name="Обычный 21 4 2 6" xfId="50417"/>
    <cellStyle name="Обычный 21 4 2 6 2" xfId="50418"/>
    <cellStyle name="Обычный 21 4 2 7" xfId="50419"/>
    <cellStyle name="Обычный 21 4 3" xfId="50420"/>
    <cellStyle name="Обычный 21 4 3 2" xfId="50421"/>
    <cellStyle name="Обычный 21 4 3 2 2" xfId="50422"/>
    <cellStyle name="Обычный 21 4 3 2 2 2" xfId="50423"/>
    <cellStyle name="Обычный 21 4 3 2 2 2 2" xfId="50424"/>
    <cellStyle name="Обычный 21 4 3 2 2 3" xfId="50425"/>
    <cellStyle name="Обычный 21 4 3 2 3" xfId="50426"/>
    <cellStyle name="Обычный 21 4 3 2 3 2" xfId="50427"/>
    <cellStyle name="Обычный 21 4 3 2 4" xfId="50428"/>
    <cellStyle name="Обычный 21 4 3 3" xfId="50429"/>
    <cellStyle name="Обычный 21 4 3 3 2" xfId="50430"/>
    <cellStyle name="Обычный 21 4 3 3 2 2" xfId="50431"/>
    <cellStyle name="Обычный 21 4 3 3 2 2 2" xfId="50432"/>
    <cellStyle name="Обычный 21 4 3 3 2 3" xfId="50433"/>
    <cellStyle name="Обычный 21 4 3 3 3" xfId="50434"/>
    <cellStyle name="Обычный 21 4 3 3 3 2" xfId="50435"/>
    <cellStyle name="Обычный 21 4 3 3 4" xfId="50436"/>
    <cellStyle name="Обычный 21 4 3 4" xfId="50437"/>
    <cellStyle name="Обычный 21 4 3 4 2" xfId="50438"/>
    <cellStyle name="Обычный 21 4 3 4 2 2" xfId="50439"/>
    <cellStyle name="Обычный 21 4 3 4 3" xfId="50440"/>
    <cellStyle name="Обычный 21 4 3 5" xfId="50441"/>
    <cellStyle name="Обычный 21 4 3 5 2" xfId="50442"/>
    <cellStyle name="Обычный 21 4 3 6" xfId="50443"/>
    <cellStyle name="Обычный 21 4 4" xfId="50444"/>
    <cellStyle name="Обычный 21 4 4 2" xfId="50445"/>
    <cellStyle name="Обычный 21 4 4 2 2" xfId="50446"/>
    <cellStyle name="Обычный 21 4 4 2 2 2" xfId="50447"/>
    <cellStyle name="Обычный 21 4 4 2 3" xfId="50448"/>
    <cellStyle name="Обычный 21 4 4 3" xfId="50449"/>
    <cellStyle name="Обычный 21 4 4 3 2" xfId="50450"/>
    <cellStyle name="Обычный 21 4 4 4" xfId="50451"/>
    <cellStyle name="Обычный 21 4 5" xfId="50452"/>
    <cellStyle name="Обычный 21 4 5 2" xfId="50453"/>
    <cellStyle name="Обычный 21 4 5 2 2" xfId="50454"/>
    <cellStyle name="Обычный 21 4 5 2 2 2" xfId="50455"/>
    <cellStyle name="Обычный 21 4 5 2 3" xfId="50456"/>
    <cellStyle name="Обычный 21 4 5 3" xfId="50457"/>
    <cellStyle name="Обычный 21 4 5 3 2" xfId="50458"/>
    <cellStyle name="Обычный 21 4 5 4" xfId="50459"/>
    <cellStyle name="Обычный 21 4 6" xfId="50460"/>
    <cellStyle name="Обычный 21 4 6 2" xfId="50461"/>
    <cellStyle name="Обычный 21 4 6 2 2" xfId="50462"/>
    <cellStyle name="Обычный 21 4 6 3" xfId="50463"/>
    <cellStyle name="Обычный 21 4 7" xfId="50464"/>
    <cellStyle name="Обычный 21 4 7 2" xfId="50465"/>
    <cellStyle name="Обычный 21 4 8" xfId="50466"/>
    <cellStyle name="Обычный 21 5" xfId="50467"/>
    <cellStyle name="Обычный 21 5 2" xfId="50468"/>
    <cellStyle name="Обычный 21 5 2 2" xfId="50469"/>
    <cellStyle name="Обычный 21 5 2 2 2" xfId="50470"/>
    <cellStyle name="Обычный 21 5 2 2 2 2" xfId="50471"/>
    <cellStyle name="Обычный 21 5 2 2 2 2 2" xfId="50472"/>
    <cellStyle name="Обычный 21 5 2 2 2 3" xfId="50473"/>
    <cellStyle name="Обычный 21 5 2 2 3" xfId="50474"/>
    <cellStyle name="Обычный 21 5 2 2 3 2" xfId="50475"/>
    <cellStyle name="Обычный 21 5 2 2 4" xfId="50476"/>
    <cellStyle name="Обычный 21 5 2 3" xfId="50477"/>
    <cellStyle name="Обычный 21 5 2 3 2" xfId="50478"/>
    <cellStyle name="Обычный 21 5 2 3 2 2" xfId="50479"/>
    <cellStyle name="Обычный 21 5 2 3 2 2 2" xfId="50480"/>
    <cellStyle name="Обычный 21 5 2 3 2 3" xfId="50481"/>
    <cellStyle name="Обычный 21 5 2 3 3" xfId="50482"/>
    <cellStyle name="Обычный 21 5 2 3 3 2" xfId="50483"/>
    <cellStyle name="Обычный 21 5 2 3 4" xfId="50484"/>
    <cellStyle name="Обычный 21 5 2 4" xfId="50485"/>
    <cellStyle name="Обычный 21 5 2 4 2" xfId="50486"/>
    <cellStyle name="Обычный 21 5 2 4 2 2" xfId="50487"/>
    <cellStyle name="Обычный 21 5 2 4 3" xfId="50488"/>
    <cellStyle name="Обычный 21 5 2 5" xfId="50489"/>
    <cellStyle name="Обычный 21 5 2 5 2" xfId="50490"/>
    <cellStyle name="Обычный 21 5 2 6" xfId="50491"/>
    <cellStyle name="Обычный 21 5 3" xfId="50492"/>
    <cellStyle name="Обычный 21 5 3 2" xfId="50493"/>
    <cellStyle name="Обычный 21 5 3 2 2" xfId="50494"/>
    <cellStyle name="Обычный 21 5 3 2 2 2" xfId="50495"/>
    <cellStyle name="Обычный 21 5 3 2 3" xfId="50496"/>
    <cellStyle name="Обычный 21 5 3 3" xfId="50497"/>
    <cellStyle name="Обычный 21 5 3 3 2" xfId="50498"/>
    <cellStyle name="Обычный 21 5 3 4" xfId="50499"/>
    <cellStyle name="Обычный 21 5 4" xfId="50500"/>
    <cellStyle name="Обычный 21 5 4 2" xfId="50501"/>
    <cellStyle name="Обычный 21 5 4 2 2" xfId="50502"/>
    <cellStyle name="Обычный 21 5 4 2 2 2" xfId="50503"/>
    <cellStyle name="Обычный 21 5 4 2 3" xfId="50504"/>
    <cellStyle name="Обычный 21 5 4 3" xfId="50505"/>
    <cellStyle name="Обычный 21 5 4 3 2" xfId="50506"/>
    <cellStyle name="Обычный 21 5 4 4" xfId="50507"/>
    <cellStyle name="Обычный 21 5 5" xfId="50508"/>
    <cellStyle name="Обычный 21 5 5 2" xfId="50509"/>
    <cellStyle name="Обычный 21 5 5 2 2" xfId="50510"/>
    <cellStyle name="Обычный 21 5 5 3" xfId="50511"/>
    <cellStyle name="Обычный 21 5 6" xfId="50512"/>
    <cellStyle name="Обычный 21 5 6 2" xfId="50513"/>
    <cellStyle name="Обычный 21 5 7" xfId="50514"/>
    <cellStyle name="Обычный 21 6" xfId="50515"/>
    <cellStyle name="Обычный 21 6 2" xfId="50516"/>
    <cellStyle name="Обычный 21 6 2 2" xfId="50517"/>
    <cellStyle name="Обычный 21 6 2 2 2" xfId="50518"/>
    <cellStyle name="Обычный 21 6 2 2 2 2" xfId="50519"/>
    <cellStyle name="Обычный 21 6 2 2 3" xfId="50520"/>
    <cellStyle name="Обычный 21 6 2 3" xfId="50521"/>
    <cellStyle name="Обычный 21 6 2 3 2" xfId="50522"/>
    <cellStyle name="Обычный 21 6 2 4" xfId="50523"/>
    <cellStyle name="Обычный 21 6 3" xfId="50524"/>
    <cellStyle name="Обычный 21 6 3 2" xfId="50525"/>
    <cellStyle name="Обычный 21 6 3 2 2" xfId="50526"/>
    <cellStyle name="Обычный 21 6 3 2 2 2" xfId="50527"/>
    <cellStyle name="Обычный 21 6 3 2 3" xfId="50528"/>
    <cellStyle name="Обычный 21 6 3 3" xfId="50529"/>
    <cellStyle name="Обычный 21 6 3 3 2" xfId="50530"/>
    <cellStyle name="Обычный 21 6 3 4" xfId="50531"/>
    <cellStyle name="Обычный 21 6 4" xfId="50532"/>
    <cellStyle name="Обычный 21 6 4 2" xfId="50533"/>
    <cellStyle name="Обычный 21 6 4 2 2" xfId="50534"/>
    <cellStyle name="Обычный 21 6 4 3" xfId="50535"/>
    <cellStyle name="Обычный 21 6 5" xfId="50536"/>
    <cellStyle name="Обычный 21 6 5 2" xfId="50537"/>
    <cellStyle name="Обычный 21 6 6" xfId="50538"/>
    <cellStyle name="Обычный 21 7" xfId="50539"/>
    <cellStyle name="Обычный 21 7 2" xfId="50540"/>
    <cellStyle name="Обычный 21 8" xfId="50541"/>
    <cellStyle name="Обычный 21 8 2" xfId="50542"/>
    <cellStyle name="Обычный 21 8 2 2" xfId="50543"/>
    <cellStyle name="Обычный 21 8 2 2 2" xfId="50544"/>
    <cellStyle name="Обычный 21 8 2 3" xfId="50545"/>
    <cellStyle name="Обычный 21 8 3" xfId="50546"/>
    <cellStyle name="Обычный 21 8 3 2" xfId="50547"/>
    <cellStyle name="Обычный 21 8 4" xfId="50548"/>
    <cellStyle name="Обычный 21 9" xfId="50549"/>
    <cellStyle name="Обычный 21 9 2" xfId="50550"/>
    <cellStyle name="Обычный 21 9 2 2" xfId="50551"/>
    <cellStyle name="Обычный 21 9 2 2 2" xfId="50552"/>
    <cellStyle name="Обычный 21 9 2 3" xfId="50553"/>
    <cellStyle name="Обычный 21 9 3" xfId="50554"/>
    <cellStyle name="Обычный 21 9 3 2" xfId="50555"/>
    <cellStyle name="Обычный 21 9 4" xfId="50556"/>
    <cellStyle name="Обычный 210" xfId="50557"/>
    <cellStyle name="Обычный 210 2" xfId="50558"/>
    <cellStyle name="Обычный 211" xfId="50559"/>
    <cellStyle name="Обычный 212" xfId="50560"/>
    <cellStyle name="Обычный 213" xfId="50561"/>
    <cellStyle name="Обычный 214" xfId="50562"/>
    <cellStyle name="Обычный 215" xfId="50563"/>
    <cellStyle name="Обычный 216" xfId="50564"/>
    <cellStyle name="Обычный 217" xfId="50565"/>
    <cellStyle name="Обычный 218" xfId="50566"/>
    <cellStyle name="Обычный 219" xfId="50567"/>
    <cellStyle name="Обычный 22" xfId="50568"/>
    <cellStyle name="Обычный 22 10" xfId="50569"/>
    <cellStyle name="Обычный 22 10 2" xfId="50570"/>
    <cellStyle name="Обычный 22 10 2 2" xfId="50571"/>
    <cellStyle name="Обычный 22 10 3" xfId="50572"/>
    <cellStyle name="Обычный 22 11" xfId="50573"/>
    <cellStyle name="Обычный 22 11 2" xfId="50574"/>
    <cellStyle name="Обычный 22 12" xfId="50575"/>
    <cellStyle name="Обычный 22 2" xfId="50576"/>
    <cellStyle name="Обычный 22 2 10" xfId="50577"/>
    <cellStyle name="Обычный 22 2 2" xfId="50578"/>
    <cellStyle name="Обычный 22 2 2 2" xfId="50579"/>
    <cellStyle name="Обычный 22 2 2 2 2" xfId="50580"/>
    <cellStyle name="Обычный 22 2 2 2 2 2" xfId="50581"/>
    <cellStyle name="Обычный 22 2 2 2 2 2 2" xfId="50582"/>
    <cellStyle name="Обычный 22 2 2 2 2 2 2 2" xfId="50583"/>
    <cellStyle name="Обычный 22 2 2 2 2 2 2 2 2" xfId="50584"/>
    <cellStyle name="Обычный 22 2 2 2 2 2 2 2 2 2" xfId="50585"/>
    <cellStyle name="Обычный 22 2 2 2 2 2 2 2 3" xfId="50586"/>
    <cellStyle name="Обычный 22 2 2 2 2 2 2 3" xfId="50587"/>
    <cellStyle name="Обычный 22 2 2 2 2 2 2 3 2" xfId="50588"/>
    <cellStyle name="Обычный 22 2 2 2 2 2 2 4" xfId="50589"/>
    <cellStyle name="Обычный 22 2 2 2 2 2 3" xfId="50590"/>
    <cellStyle name="Обычный 22 2 2 2 2 2 3 2" xfId="50591"/>
    <cellStyle name="Обычный 22 2 2 2 2 2 3 2 2" xfId="50592"/>
    <cellStyle name="Обычный 22 2 2 2 2 2 3 2 2 2" xfId="50593"/>
    <cellStyle name="Обычный 22 2 2 2 2 2 3 2 3" xfId="50594"/>
    <cellStyle name="Обычный 22 2 2 2 2 2 3 3" xfId="50595"/>
    <cellStyle name="Обычный 22 2 2 2 2 2 3 3 2" xfId="50596"/>
    <cellStyle name="Обычный 22 2 2 2 2 2 3 4" xfId="50597"/>
    <cellStyle name="Обычный 22 2 2 2 2 2 4" xfId="50598"/>
    <cellStyle name="Обычный 22 2 2 2 2 2 4 2" xfId="50599"/>
    <cellStyle name="Обычный 22 2 2 2 2 2 4 2 2" xfId="50600"/>
    <cellStyle name="Обычный 22 2 2 2 2 2 4 3" xfId="50601"/>
    <cellStyle name="Обычный 22 2 2 2 2 2 5" xfId="50602"/>
    <cellStyle name="Обычный 22 2 2 2 2 2 5 2" xfId="50603"/>
    <cellStyle name="Обычный 22 2 2 2 2 2 6" xfId="50604"/>
    <cellStyle name="Обычный 22 2 2 2 2 3" xfId="50605"/>
    <cellStyle name="Обычный 22 2 2 2 2 3 2" xfId="50606"/>
    <cellStyle name="Обычный 22 2 2 2 2 3 2 2" xfId="50607"/>
    <cellStyle name="Обычный 22 2 2 2 2 3 2 2 2" xfId="50608"/>
    <cellStyle name="Обычный 22 2 2 2 2 3 2 3" xfId="50609"/>
    <cellStyle name="Обычный 22 2 2 2 2 3 3" xfId="50610"/>
    <cellStyle name="Обычный 22 2 2 2 2 3 3 2" xfId="50611"/>
    <cellStyle name="Обычный 22 2 2 2 2 3 4" xfId="50612"/>
    <cellStyle name="Обычный 22 2 2 2 2 4" xfId="50613"/>
    <cellStyle name="Обычный 22 2 2 2 2 4 2" xfId="50614"/>
    <cellStyle name="Обычный 22 2 2 2 2 4 2 2" xfId="50615"/>
    <cellStyle name="Обычный 22 2 2 2 2 4 2 2 2" xfId="50616"/>
    <cellStyle name="Обычный 22 2 2 2 2 4 2 3" xfId="50617"/>
    <cellStyle name="Обычный 22 2 2 2 2 4 3" xfId="50618"/>
    <cellStyle name="Обычный 22 2 2 2 2 4 3 2" xfId="50619"/>
    <cellStyle name="Обычный 22 2 2 2 2 4 4" xfId="50620"/>
    <cellStyle name="Обычный 22 2 2 2 2 5" xfId="50621"/>
    <cellStyle name="Обычный 22 2 2 2 2 5 2" xfId="50622"/>
    <cellStyle name="Обычный 22 2 2 2 2 5 2 2" xfId="50623"/>
    <cellStyle name="Обычный 22 2 2 2 2 5 3" xfId="50624"/>
    <cellStyle name="Обычный 22 2 2 2 2 6" xfId="50625"/>
    <cellStyle name="Обычный 22 2 2 2 2 6 2" xfId="50626"/>
    <cellStyle name="Обычный 22 2 2 2 2 7" xfId="50627"/>
    <cellStyle name="Обычный 22 2 2 2 3" xfId="50628"/>
    <cellStyle name="Обычный 22 2 2 2 3 2" xfId="50629"/>
    <cellStyle name="Обычный 22 2 2 2 3 2 2" xfId="50630"/>
    <cellStyle name="Обычный 22 2 2 2 3 2 2 2" xfId="50631"/>
    <cellStyle name="Обычный 22 2 2 2 3 2 2 2 2" xfId="50632"/>
    <cellStyle name="Обычный 22 2 2 2 3 2 2 3" xfId="50633"/>
    <cellStyle name="Обычный 22 2 2 2 3 2 3" xfId="50634"/>
    <cellStyle name="Обычный 22 2 2 2 3 2 3 2" xfId="50635"/>
    <cellStyle name="Обычный 22 2 2 2 3 2 4" xfId="50636"/>
    <cellStyle name="Обычный 22 2 2 2 3 3" xfId="50637"/>
    <cellStyle name="Обычный 22 2 2 2 3 3 2" xfId="50638"/>
    <cellStyle name="Обычный 22 2 2 2 3 3 2 2" xfId="50639"/>
    <cellStyle name="Обычный 22 2 2 2 3 3 2 2 2" xfId="50640"/>
    <cellStyle name="Обычный 22 2 2 2 3 3 2 3" xfId="50641"/>
    <cellStyle name="Обычный 22 2 2 2 3 3 3" xfId="50642"/>
    <cellStyle name="Обычный 22 2 2 2 3 3 3 2" xfId="50643"/>
    <cellStyle name="Обычный 22 2 2 2 3 3 4" xfId="50644"/>
    <cellStyle name="Обычный 22 2 2 2 3 4" xfId="50645"/>
    <cellStyle name="Обычный 22 2 2 2 3 4 2" xfId="50646"/>
    <cellStyle name="Обычный 22 2 2 2 3 4 2 2" xfId="50647"/>
    <cellStyle name="Обычный 22 2 2 2 3 4 3" xfId="50648"/>
    <cellStyle name="Обычный 22 2 2 2 3 5" xfId="50649"/>
    <cellStyle name="Обычный 22 2 2 2 3 5 2" xfId="50650"/>
    <cellStyle name="Обычный 22 2 2 2 3 6" xfId="50651"/>
    <cellStyle name="Обычный 22 2 2 2 4" xfId="50652"/>
    <cellStyle name="Обычный 22 2 2 2 4 2" xfId="50653"/>
    <cellStyle name="Обычный 22 2 2 2 4 2 2" xfId="50654"/>
    <cellStyle name="Обычный 22 2 2 2 4 2 2 2" xfId="50655"/>
    <cellStyle name="Обычный 22 2 2 2 4 2 3" xfId="50656"/>
    <cellStyle name="Обычный 22 2 2 2 4 3" xfId="50657"/>
    <cellStyle name="Обычный 22 2 2 2 4 3 2" xfId="50658"/>
    <cellStyle name="Обычный 22 2 2 2 4 4" xfId="50659"/>
    <cellStyle name="Обычный 22 2 2 2 5" xfId="50660"/>
    <cellStyle name="Обычный 22 2 2 2 5 2" xfId="50661"/>
    <cellStyle name="Обычный 22 2 2 2 5 2 2" xfId="50662"/>
    <cellStyle name="Обычный 22 2 2 2 5 2 2 2" xfId="50663"/>
    <cellStyle name="Обычный 22 2 2 2 5 2 3" xfId="50664"/>
    <cellStyle name="Обычный 22 2 2 2 5 3" xfId="50665"/>
    <cellStyle name="Обычный 22 2 2 2 5 3 2" xfId="50666"/>
    <cellStyle name="Обычный 22 2 2 2 5 4" xfId="50667"/>
    <cellStyle name="Обычный 22 2 2 2 6" xfId="50668"/>
    <cellStyle name="Обычный 22 2 2 2 6 2" xfId="50669"/>
    <cellStyle name="Обычный 22 2 2 2 6 2 2" xfId="50670"/>
    <cellStyle name="Обычный 22 2 2 2 6 3" xfId="50671"/>
    <cellStyle name="Обычный 22 2 2 2 7" xfId="50672"/>
    <cellStyle name="Обычный 22 2 2 2 7 2" xfId="50673"/>
    <cellStyle name="Обычный 22 2 2 2 8" xfId="50674"/>
    <cellStyle name="Обычный 22 2 2 3" xfId="50675"/>
    <cellStyle name="Обычный 22 2 2 3 2" xfId="50676"/>
    <cellStyle name="Обычный 22 2 2 3 2 2" xfId="50677"/>
    <cellStyle name="Обычный 22 2 2 3 2 2 2" xfId="50678"/>
    <cellStyle name="Обычный 22 2 2 3 2 2 2 2" xfId="50679"/>
    <cellStyle name="Обычный 22 2 2 3 2 2 2 2 2" xfId="50680"/>
    <cellStyle name="Обычный 22 2 2 3 2 2 2 3" xfId="50681"/>
    <cellStyle name="Обычный 22 2 2 3 2 2 3" xfId="50682"/>
    <cellStyle name="Обычный 22 2 2 3 2 2 3 2" xfId="50683"/>
    <cellStyle name="Обычный 22 2 2 3 2 2 4" xfId="50684"/>
    <cellStyle name="Обычный 22 2 2 3 2 3" xfId="50685"/>
    <cellStyle name="Обычный 22 2 2 3 2 3 2" xfId="50686"/>
    <cellStyle name="Обычный 22 2 2 3 2 3 2 2" xfId="50687"/>
    <cellStyle name="Обычный 22 2 2 3 2 3 2 2 2" xfId="50688"/>
    <cellStyle name="Обычный 22 2 2 3 2 3 2 3" xfId="50689"/>
    <cellStyle name="Обычный 22 2 2 3 2 3 3" xfId="50690"/>
    <cellStyle name="Обычный 22 2 2 3 2 3 3 2" xfId="50691"/>
    <cellStyle name="Обычный 22 2 2 3 2 3 4" xfId="50692"/>
    <cellStyle name="Обычный 22 2 2 3 2 4" xfId="50693"/>
    <cellStyle name="Обычный 22 2 2 3 2 4 2" xfId="50694"/>
    <cellStyle name="Обычный 22 2 2 3 2 4 2 2" xfId="50695"/>
    <cellStyle name="Обычный 22 2 2 3 2 4 3" xfId="50696"/>
    <cellStyle name="Обычный 22 2 2 3 2 5" xfId="50697"/>
    <cellStyle name="Обычный 22 2 2 3 2 5 2" xfId="50698"/>
    <cellStyle name="Обычный 22 2 2 3 2 6" xfId="50699"/>
    <cellStyle name="Обычный 22 2 2 3 3" xfId="50700"/>
    <cellStyle name="Обычный 22 2 2 3 3 2" xfId="50701"/>
    <cellStyle name="Обычный 22 2 2 3 3 2 2" xfId="50702"/>
    <cellStyle name="Обычный 22 2 2 3 3 2 2 2" xfId="50703"/>
    <cellStyle name="Обычный 22 2 2 3 3 2 3" xfId="50704"/>
    <cellStyle name="Обычный 22 2 2 3 3 3" xfId="50705"/>
    <cellStyle name="Обычный 22 2 2 3 3 3 2" xfId="50706"/>
    <cellStyle name="Обычный 22 2 2 3 3 4" xfId="50707"/>
    <cellStyle name="Обычный 22 2 2 3 4" xfId="50708"/>
    <cellStyle name="Обычный 22 2 2 3 4 2" xfId="50709"/>
    <cellStyle name="Обычный 22 2 2 3 4 2 2" xfId="50710"/>
    <cellStyle name="Обычный 22 2 2 3 4 2 2 2" xfId="50711"/>
    <cellStyle name="Обычный 22 2 2 3 4 2 3" xfId="50712"/>
    <cellStyle name="Обычный 22 2 2 3 4 3" xfId="50713"/>
    <cellStyle name="Обычный 22 2 2 3 4 3 2" xfId="50714"/>
    <cellStyle name="Обычный 22 2 2 3 4 4" xfId="50715"/>
    <cellStyle name="Обычный 22 2 2 3 5" xfId="50716"/>
    <cellStyle name="Обычный 22 2 2 3 5 2" xfId="50717"/>
    <cellStyle name="Обычный 22 2 2 3 5 2 2" xfId="50718"/>
    <cellStyle name="Обычный 22 2 2 3 5 3" xfId="50719"/>
    <cellStyle name="Обычный 22 2 2 3 6" xfId="50720"/>
    <cellStyle name="Обычный 22 2 2 3 6 2" xfId="50721"/>
    <cellStyle name="Обычный 22 2 2 3 7" xfId="50722"/>
    <cellStyle name="Обычный 22 2 2 4" xfId="50723"/>
    <cellStyle name="Обычный 22 2 2 4 2" xfId="50724"/>
    <cellStyle name="Обычный 22 2 2 4 2 2" xfId="50725"/>
    <cellStyle name="Обычный 22 2 2 4 2 2 2" xfId="50726"/>
    <cellStyle name="Обычный 22 2 2 4 2 2 2 2" xfId="50727"/>
    <cellStyle name="Обычный 22 2 2 4 2 2 3" xfId="50728"/>
    <cellStyle name="Обычный 22 2 2 4 2 3" xfId="50729"/>
    <cellStyle name="Обычный 22 2 2 4 2 3 2" xfId="50730"/>
    <cellStyle name="Обычный 22 2 2 4 2 4" xfId="50731"/>
    <cellStyle name="Обычный 22 2 2 4 3" xfId="50732"/>
    <cellStyle name="Обычный 22 2 2 4 3 2" xfId="50733"/>
    <cellStyle name="Обычный 22 2 2 4 3 2 2" xfId="50734"/>
    <cellStyle name="Обычный 22 2 2 4 3 2 2 2" xfId="50735"/>
    <cellStyle name="Обычный 22 2 2 4 3 2 3" xfId="50736"/>
    <cellStyle name="Обычный 22 2 2 4 3 3" xfId="50737"/>
    <cellStyle name="Обычный 22 2 2 4 3 3 2" xfId="50738"/>
    <cellStyle name="Обычный 22 2 2 4 3 4" xfId="50739"/>
    <cellStyle name="Обычный 22 2 2 4 4" xfId="50740"/>
    <cellStyle name="Обычный 22 2 2 4 4 2" xfId="50741"/>
    <cellStyle name="Обычный 22 2 2 4 4 2 2" xfId="50742"/>
    <cellStyle name="Обычный 22 2 2 4 4 3" xfId="50743"/>
    <cellStyle name="Обычный 22 2 2 4 5" xfId="50744"/>
    <cellStyle name="Обычный 22 2 2 4 5 2" xfId="50745"/>
    <cellStyle name="Обычный 22 2 2 4 6" xfId="50746"/>
    <cellStyle name="Обычный 22 2 2 5" xfId="50747"/>
    <cellStyle name="Обычный 22 2 2 5 2" xfId="50748"/>
    <cellStyle name="Обычный 22 2 2 5 2 2" xfId="50749"/>
    <cellStyle name="Обычный 22 2 2 5 2 2 2" xfId="50750"/>
    <cellStyle name="Обычный 22 2 2 5 2 3" xfId="50751"/>
    <cellStyle name="Обычный 22 2 2 5 3" xfId="50752"/>
    <cellStyle name="Обычный 22 2 2 5 3 2" xfId="50753"/>
    <cellStyle name="Обычный 22 2 2 5 4" xfId="50754"/>
    <cellStyle name="Обычный 22 2 2 6" xfId="50755"/>
    <cellStyle name="Обычный 22 2 2 6 2" xfId="50756"/>
    <cellStyle name="Обычный 22 2 2 6 2 2" xfId="50757"/>
    <cellStyle name="Обычный 22 2 2 6 2 2 2" xfId="50758"/>
    <cellStyle name="Обычный 22 2 2 6 2 3" xfId="50759"/>
    <cellStyle name="Обычный 22 2 2 6 3" xfId="50760"/>
    <cellStyle name="Обычный 22 2 2 6 3 2" xfId="50761"/>
    <cellStyle name="Обычный 22 2 2 6 4" xfId="50762"/>
    <cellStyle name="Обычный 22 2 2 7" xfId="50763"/>
    <cellStyle name="Обычный 22 2 2 7 2" xfId="50764"/>
    <cellStyle name="Обычный 22 2 2 7 2 2" xfId="50765"/>
    <cellStyle name="Обычный 22 2 2 7 3" xfId="50766"/>
    <cellStyle name="Обычный 22 2 2 8" xfId="50767"/>
    <cellStyle name="Обычный 22 2 2 8 2" xfId="50768"/>
    <cellStyle name="Обычный 22 2 2 9" xfId="50769"/>
    <cellStyle name="Обычный 22 2 3" xfId="50770"/>
    <cellStyle name="Обычный 22 2 3 2" xfId="50771"/>
    <cellStyle name="Обычный 22 2 3 2 2" xfId="50772"/>
    <cellStyle name="Обычный 22 2 3 2 2 2" xfId="50773"/>
    <cellStyle name="Обычный 22 2 3 2 2 2 2" xfId="50774"/>
    <cellStyle name="Обычный 22 2 3 2 2 2 2 2" xfId="50775"/>
    <cellStyle name="Обычный 22 2 3 2 2 2 2 2 2" xfId="50776"/>
    <cellStyle name="Обычный 22 2 3 2 2 2 2 3" xfId="50777"/>
    <cellStyle name="Обычный 22 2 3 2 2 2 3" xfId="50778"/>
    <cellStyle name="Обычный 22 2 3 2 2 2 3 2" xfId="50779"/>
    <cellStyle name="Обычный 22 2 3 2 2 2 4" xfId="50780"/>
    <cellStyle name="Обычный 22 2 3 2 2 3" xfId="50781"/>
    <cellStyle name="Обычный 22 2 3 2 2 3 2" xfId="50782"/>
    <cellStyle name="Обычный 22 2 3 2 2 3 2 2" xfId="50783"/>
    <cellStyle name="Обычный 22 2 3 2 2 3 2 2 2" xfId="50784"/>
    <cellStyle name="Обычный 22 2 3 2 2 3 2 3" xfId="50785"/>
    <cellStyle name="Обычный 22 2 3 2 2 3 3" xfId="50786"/>
    <cellStyle name="Обычный 22 2 3 2 2 3 3 2" xfId="50787"/>
    <cellStyle name="Обычный 22 2 3 2 2 3 4" xfId="50788"/>
    <cellStyle name="Обычный 22 2 3 2 2 4" xfId="50789"/>
    <cellStyle name="Обычный 22 2 3 2 2 4 2" xfId="50790"/>
    <cellStyle name="Обычный 22 2 3 2 2 4 2 2" xfId="50791"/>
    <cellStyle name="Обычный 22 2 3 2 2 4 3" xfId="50792"/>
    <cellStyle name="Обычный 22 2 3 2 2 5" xfId="50793"/>
    <cellStyle name="Обычный 22 2 3 2 2 5 2" xfId="50794"/>
    <cellStyle name="Обычный 22 2 3 2 2 6" xfId="50795"/>
    <cellStyle name="Обычный 22 2 3 2 3" xfId="50796"/>
    <cellStyle name="Обычный 22 2 3 2 3 2" xfId="50797"/>
    <cellStyle name="Обычный 22 2 3 2 3 2 2" xfId="50798"/>
    <cellStyle name="Обычный 22 2 3 2 3 2 2 2" xfId="50799"/>
    <cellStyle name="Обычный 22 2 3 2 3 2 3" xfId="50800"/>
    <cellStyle name="Обычный 22 2 3 2 3 3" xfId="50801"/>
    <cellStyle name="Обычный 22 2 3 2 3 3 2" xfId="50802"/>
    <cellStyle name="Обычный 22 2 3 2 3 4" xfId="50803"/>
    <cellStyle name="Обычный 22 2 3 2 4" xfId="50804"/>
    <cellStyle name="Обычный 22 2 3 2 4 2" xfId="50805"/>
    <cellStyle name="Обычный 22 2 3 2 4 2 2" xfId="50806"/>
    <cellStyle name="Обычный 22 2 3 2 4 2 2 2" xfId="50807"/>
    <cellStyle name="Обычный 22 2 3 2 4 2 3" xfId="50808"/>
    <cellStyle name="Обычный 22 2 3 2 4 3" xfId="50809"/>
    <cellStyle name="Обычный 22 2 3 2 4 3 2" xfId="50810"/>
    <cellStyle name="Обычный 22 2 3 2 4 4" xfId="50811"/>
    <cellStyle name="Обычный 22 2 3 2 5" xfId="50812"/>
    <cellStyle name="Обычный 22 2 3 2 5 2" xfId="50813"/>
    <cellStyle name="Обычный 22 2 3 2 5 2 2" xfId="50814"/>
    <cellStyle name="Обычный 22 2 3 2 5 3" xfId="50815"/>
    <cellStyle name="Обычный 22 2 3 2 6" xfId="50816"/>
    <cellStyle name="Обычный 22 2 3 2 6 2" xfId="50817"/>
    <cellStyle name="Обычный 22 2 3 2 7" xfId="50818"/>
    <cellStyle name="Обычный 22 2 3 3" xfId="50819"/>
    <cellStyle name="Обычный 22 2 3 3 2" xfId="50820"/>
    <cellStyle name="Обычный 22 2 3 3 2 2" xfId="50821"/>
    <cellStyle name="Обычный 22 2 3 3 2 2 2" xfId="50822"/>
    <cellStyle name="Обычный 22 2 3 3 2 2 2 2" xfId="50823"/>
    <cellStyle name="Обычный 22 2 3 3 2 2 3" xfId="50824"/>
    <cellStyle name="Обычный 22 2 3 3 2 3" xfId="50825"/>
    <cellStyle name="Обычный 22 2 3 3 2 3 2" xfId="50826"/>
    <cellStyle name="Обычный 22 2 3 3 2 4" xfId="50827"/>
    <cellStyle name="Обычный 22 2 3 3 3" xfId="50828"/>
    <cellStyle name="Обычный 22 2 3 3 3 2" xfId="50829"/>
    <cellStyle name="Обычный 22 2 3 3 3 2 2" xfId="50830"/>
    <cellStyle name="Обычный 22 2 3 3 3 2 2 2" xfId="50831"/>
    <cellStyle name="Обычный 22 2 3 3 3 2 3" xfId="50832"/>
    <cellStyle name="Обычный 22 2 3 3 3 3" xfId="50833"/>
    <cellStyle name="Обычный 22 2 3 3 3 3 2" xfId="50834"/>
    <cellStyle name="Обычный 22 2 3 3 3 4" xfId="50835"/>
    <cellStyle name="Обычный 22 2 3 3 4" xfId="50836"/>
    <cellStyle name="Обычный 22 2 3 3 4 2" xfId="50837"/>
    <cellStyle name="Обычный 22 2 3 3 4 2 2" xfId="50838"/>
    <cellStyle name="Обычный 22 2 3 3 4 3" xfId="50839"/>
    <cellStyle name="Обычный 22 2 3 3 5" xfId="50840"/>
    <cellStyle name="Обычный 22 2 3 3 5 2" xfId="50841"/>
    <cellStyle name="Обычный 22 2 3 3 6" xfId="50842"/>
    <cellStyle name="Обычный 22 2 3 4" xfId="50843"/>
    <cellStyle name="Обычный 22 2 3 4 2" xfId="50844"/>
    <cellStyle name="Обычный 22 2 3 4 2 2" xfId="50845"/>
    <cellStyle name="Обычный 22 2 3 4 2 2 2" xfId="50846"/>
    <cellStyle name="Обычный 22 2 3 4 2 3" xfId="50847"/>
    <cellStyle name="Обычный 22 2 3 4 3" xfId="50848"/>
    <cellStyle name="Обычный 22 2 3 4 3 2" xfId="50849"/>
    <cellStyle name="Обычный 22 2 3 4 4" xfId="50850"/>
    <cellStyle name="Обычный 22 2 3 5" xfId="50851"/>
    <cellStyle name="Обычный 22 2 3 5 2" xfId="50852"/>
    <cellStyle name="Обычный 22 2 3 5 2 2" xfId="50853"/>
    <cellStyle name="Обычный 22 2 3 5 2 2 2" xfId="50854"/>
    <cellStyle name="Обычный 22 2 3 5 2 3" xfId="50855"/>
    <cellStyle name="Обычный 22 2 3 5 3" xfId="50856"/>
    <cellStyle name="Обычный 22 2 3 5 3 2" xfId="50857"/>
    <cellStyle name="Обычный 22 2 3 5 4" xfId="50858"/>
    <cellStyle name="Обычный 22 2 3 6" xfId="50859"/>
    <cellStyle name="Обычный 22 2 3 6 2" xfId="50860"/>
    <cellStyle name="Обычный 22 2 3 6 2 2" xfId="50861"/>
    <cellStyle name="Обычный 22 2 3 6 3" xfId="50862"/>
    <cellStyle name="Обычный 22 2 3 7" xfId="50863"/>
    <cellStyle name="Обычный 22 2 3 7 2" xfId="50864"/>
    <cellStyle name="Обычный 22 2 3 8" xfId="50865"/>
    <cellStyle name="Обычный 22 2 4" xfId="50866"/>
    <cellStyle name="Обычный 22 2 4 2" xfId="50867"/>
    <cellStyle name="Обычный 22 2 4 2 2" xfId="50868"/>
    <cellStyle name="Обычный 22 2 4 2 2 2" xfId="50869"/>
    <cellStyle name="Обычный 22 2 4 2 2 2 2" xfId="50870"/>
    <cellStyle name="Обычный 22 2 4 2 2 2 2 2" xfId="50871"/>
    <cellStyle name="Обычный 22 2 4 2 2 2 3" xfId="50872"/>
    <cellStyle name="Обычный 22 2 4 2 2 3" xfId="50873"/>
    <cellStyle name="Обычный 22 2 4 2 2 3 2" xfId="50874"/>
    <cellStyle name="Обычный 22 2 4 2 2 4" xfId="50875"/>
    <cellStyle name="Обычный 22 2 4 2 3" xfId="50876"/>
    <cellStyle name="Обычный 22 2 4 2 3 2" xfId="50877"/>
    <cellStyle name="Обычный 22 2 4 2 3 2 2" xfId="50878"/>
    <cellStyle name="Обычный 22 2 4 2 3 2 2 2" xfId="50879"/>
    <cellStyle name="Обычный 22 2 4 2 3 2 3" xfId="50880"/>
    <cellStyle name="Обычный 22 2 4 2 3 3" xfId="50881"/>
    <cellStyle name="Обычный 22 2 4 2 3 3 2" xfId="50882"/>
    <cellStyle name="Обычный 22 2 4 2 3 4" xfId="50883"/>
    <cellStyle name="Обычный 22 2 4 2 4" xfId="50884"/>
    <cellStyle name="Обычный 22 2 4 2 4 2" xfId="50885"/>
    <cellStyle name="Обычный 22 2 4 2 4 2 2" xfId="50886"/>
    <cellStyle name="Обычный 22 2 4 2 4 3" xfId="50887"/>
    <cellStyle name="Обычный 22 2 4 2 5" xfId="50888"/>
    <cellStyle name="Обычный 22 2 4 2 5 2" xfId="50889"/>
    <cellStyle name="Обычный 22 2 4 2 6" xfId="50890"/>
    <cellStyle name="Обычный 22 2 4 3" xfId="50891"/>
    <cellStyle name="Обычный 22 2 4 3 2" xfId="50892"/>
    <cellStyle name="Обычный 22 2 4 3 2 2" xfId="50893"/>
    <cellStyle name="Обычный 22 2 4 3 2 2 2" xfId="50894"/>
    <cellStyle name="Обычный 22 2 4 3 2 3" xfId="50895"/>
    <cellStyle name="Обычный 22 2 4 3 3" xfId="50896"/>
    <cellStyle name="Обычный 22 2 4 3 3 2" xfId="50897"/>
    <cellStyle name="Обычный 22 2 4 3 4" xfId="50898"/>
    <cellStyle name="Обычный 22 2 4 4" xfId="50899"/>
    <cellStyle name="Обычный 22 2 4 4 2" xfId="50900"/>
    <cellStyle name="Обычный 22 2 4 4 2 2" xfId="50901"/>
    <cellStyle name="Обычный 22 2 4 4 2 2 2" xfId="50902"/>
    <cellStyle name="Обычный 22 2 4 4 2 3" xfId="50903"/>
    <cellStyle name="Обычный 22 2 4 4 3" xfId="50904"/>
    <cellStyle name="Обычный 22 2 4 4 3 2" xfId="50905"/>
    <cellStyle name="Обычный 22 2 4 4 4" xfId="50906"/>
    <cellStyle name="Обычный 22 2 4 5" xfId="50907"/>
    <cellStyle name="Обычный 22 2 4 5 2" xfId="50908"/>
    <cellStyle name="Обычный 22 2 4 5 2 2" xfId="50909"/>
    <cellStyle name="Обычный 22 2 4 5 3" xfId="50910"/>
    <cellStyle name="Обычный 22 2 4 6" xfId="50911"/>
    <cellStyle name="Обычный 22 2 4 6 2" xfId="50912"/>
    <cellStyle name="Обычный 22 2 4 7" xfId="50913"/>
    <cellStyle name="Обычный 22 2 5" xfId="50914"/>
    <cellStyle name="Обычный 22 2 5 2" xfId="50915"/>
    <cellStyle name="Обычный 22 2 5 2 2" xfId="50916"/>
    <cellStyle name="Обычный 22 2 5 2 2 2" xfId="50917"/>
    <cellStyle name="Обычный 22 2 5 2 2 2 2" xfId="50918"/>
    <cellStyle name="Обычный 22 2 5 2 2 3" xfId="50919"/>
    <cellStyle name="Обычный 22 2 5 2 3" xfId="50920"/>
    <cellStyle name="Обычный 22 2 5 2 3 2" xfId="50921"/>
    <cellStyle name="Обычный 22 2 5 2 4" xfId="50922"/>
    <cellStyle name="Обычный 22 2 5 3" xfId="50923"/>
    <cellStyle name="Обычный 22 2 5 3 2" xfId="50924"/>
    <cellStyle name="Обычный 22 2 5 3 2 2" xfId="50925"/>
    <cellStyle name="Обычный 22 2 5 3 2 2 2" xfId="50926"/>
    <cellStyle name="Обычный 22 2 5 3 2 3" xfId="50927"/>
    <cellStyle name="Обычный 22 2 5 3 3" xfId="50928"/>
    <cellStyle name="Обычный 22 2 5 3 3 2" xfId="50929"/>
    <cellStyle name="Обычный 22 2 5 3 4" xfId="50930"/>
    <cellStyle name="Обычный 22 2 5 4" xfId="50931"/>
    <cellStyle name="Обычный 22 2 5 4 2" xfId="50932"/>
    <cellStyle name="Обычный 22 2 5 4 2 2" xfId="50933"/>
    <cellStyle name="Обычный 22 2 5 4 3" xfId="50934"/>
    <cellStyle name="Обычный 22 2 5 5" xfId="50935"/>
    <cellStyle name="Обычный 22 2 5 5 2" xfId="50936"/>
    <cellStyle name="Обычный 22 2 5 6" xfId="50937"/>
    <cellStyle name="Обычный 22 2 6" xfId="50938"/>
    <cellStyle name="Обычный 22 2 6 2" xfId="50939"/>
    <cellStyle name="Обычный 22 2 6 2 2" xfId="50940"/>
    <cellStyle name="Обычный 22 2 6 2 2 2" xfId="50941"/>
    <cellStyle name="Обычный 22 2 6 2 3" xfId="50942"/>
    <cellStyle name="Обычный 22 2 6 3" xfId="50943"/>
    <cellStyle name="Обычный 22 2 6 3 2" xfId="50944"/>
    <cellStyle name="Обычный 22 2 6 4" xfId="50945"/>
    <cellStyle name="Обычный 22 2 7" xfId="50946"/>
    <cellStyle name="Обычный 22 2 7 2" xfId="50947"/>
    <cellStyle name="Обычный 22 2 7 2 2" xfId="50948"/>
    <cellStyle name="Обычный 22 2 7 2 2 2" xfId="50949"/>
    <cellStyle name="Обычный 22 2 7 2 3" xfId="50950"/>
    <cellStyle name="Обычный 22 2 7 3" xfId="50951"/>
    <cellStyle name="Обычный 22 2 7 3 2" xfId="50952"/>
    <cellStyle name="Обычный 22 2 7 4" xfId="50953"/>
    <cellStyle name="Обычный 22 2 8" xfId="50954"/>
    <cellStyle name="Обычный 22 2 8 2" xfId="50955"/>
    <cellStyle name="Обычный 22 2 8 2 2" xfId="50956"/>
    <cellStyle name="Обычный 22 2 8 3" xfId="50957"/>
    <cellStyle name="Обычный 22 2 9" xfId="50958"/>
    <cellStyle name="Обычный 22 2 9 2" xfId="50959"/>
    <cellStyle name="Обычный 22 3" xfId="50960"/>
    <cellStyle name="Обычный 22 3 2" xfId="50961"/>
    <cellStyle name="Обычный 22 3 2 2" xfId="50962"/>
    <cellStyle name="Обычный 22 3 2 2 2" xfId="50963"/>
    <cellStyle name="Обычный 22 3 2 2 2 2" xfId="50964"/>
    <cellStyle name="Обычный 22 3 2 2 2 2 2" xfId="50965"/>
    <cellStyle name="Обычный 22 3 2 2 2 2 2 2" xfId="50966"/>
    <cellStyle name="Обычный 22 3 2 2 2 2 2 2 2" xfId="50967"/>
    <cellStyle name="Обычный 22 3 2 2 2 2 2 3" xfId="50968"/>
    <cellStyle name="Обычный 22 3 2 2 2 2 3" xfId="50969"/>
    <cellStyle name="Обычный 22 3 2 2 2 2 3 2" xfId="50970"/>
    <cellStyle name="Обычный 22 3 2 2 2 2 4" xfId="50971"/>
    <cellStyle name="Обычный 22 3 2 2 2 3" xfId="50972"/>
    <cellStyle name="Обычный 22 3 2 2 2 3 2" xfId="50973"/>
    <cellStyle name="Обычный 22 3 2 2 2 3 2 2" xfId="50974"/>
    <cellStyle name="Обычный 22 3 2 2 2 3 2 2 2" xfId="50975"/>
    <cellStyle name="Обычный 22 3 2 2 2 3 2 3" xfId="50976"/>
    <cellStyle name="Обычный 22 3 2 2 2 3 3" xfId="50977"/>
    <cellStyle name="Обычный 22 3 2 2 2 3 3 2" xfId="50978"/>
    <cellStyle name="Обычный 22 3 2 2 2 3 4" xfId="50979"/>
    <cellStyle name="Обычный 22 3 2 2 2 4" xfId="50980"/>
    <cellStyle name="Обычный 22 3 2 2 2 4 2" xfId="50981"/>
    <cellStyle name="Обычный 22 3 2 2 2 4 2 2" xfId="50982"/>
    <cellStyle name="Обычный 22 3 2 2 2 4 3" xfId="50983"/>
    <cellStyle name="Обычный 22 3 2 2 2 5" xfId="50984"/>
    <cellStyle name="Обычный 22 3 2 2 2 5 2" xfId="50985"/>
    <cellStyle name="Обычный 22 3 2 2 2 6" xfId="50986"/>
    <cellStyle name="Обычный 22 3 2 2 3" xfId="50987"/>
    <cellStyle name="Обычный 22 3 2 2 3 2" xfId="50988"/>
    <cellStyle name="Обычный 22 3 2 2 3 2 2" xfId="50989"/>
    <cellStyle name="Обычный 22 3 2 2 3 2 2 2" xfId="50990"/>
    <cellStyle name="Обычный 22 3 2 2 3 2 3" xfId="50991"/>
    <cellStyle name="Обычный 22 3 2 2 3 3" xfId="50992"/>
    <cellStyle name="Обычный 22 3 2 2 3 3 2" xfId="50993"/>
    <cellStyle name="Обычный 22 3 2 2 3 4" xfId="50994"/>
    <cellStyle name="Обычный 22 3 2 2 4" xfId="50995"/>
    <cellStyle name="Обычный 22 3 2 2 4 2" xfId="50996"/>
    <cellStyle name="Обычный 22 3 2 2 4 2 2" xfId="50997"/>
    <cellStyle name="Обычный 22 3 2 2 4 2 2 2" xfId="50998"/>
    <cellStyle name="Обычный 22 3 2 2 4 2 3" xfId="50999"/>
    <cellStyle name="Обычный 22 3 2 2 4 3" xfId="51000"/>
    <cellStyle name="Обычный 22 3 2 2 4 3 2" xfId="51001"/>
    <cellStyle name="Обычный 22 3 2 2 4 4" xfId="51002"/>
    <cellStyle name="Обычный 22 3 2 2 5" xfId="51003"/>
    <cellStyle name="Обычный 22 3 2 2 5 2" xfId="51004"/>
    <cellStyle name="Обычный 22 3 2 2 5 2 2" xfId="51005"/>
    <cellStyle name="Обычный 22 3 2 2 5 3" xfId="51006"/>
    <cellStyle name="Обычный 22 3 2 2 6" xfId="51007"/>
    <cellStyle name="Обычный 22 3 2 2 6 2" xfId="51008"/>
    <cellStyle name="Обычный 22 3 2 2 7" xfId="51009"/>
    <cellStyle name="Обычный 22 3 2 3" xfId="51010"/>
    <cellStyle name="Обычный 22 3 2 3 2" xfId="51011"/>
    <cellStyle name="Обычный 22 3 2 3 2 2" xfId="51012"/>
    <cellStyle name="Обычный 22 3 2 3 2 2 2" xfId="51013"/>
    <cellStyle name="Обычный 22 3 2 3 2 2 2 2" xfId="51014"/>
    <cellStyle name="Обычный 22 3 2 3 2 2 3" xfId="51015"/>
    <cellStyle name="Обычный 22 3 2 3 2 3" xfId="51016"/>
    <cellStyle name="Обычный 22 3 2 3 2 3 2" xfId="51017"/>
    <cellStyle name="Обычный 22 3 2 3 2 4" xfId="51018"/>
    <cellStyle name="Обычный 22 3 2 3 3" xfId="51019"/>
    <cellStyle name="Обычный 22 3 2 3 3 2" xfId="51020"/>
    <cellStyle name="Обычный 22 3 2 3 3 2 2" xfId="51021"/>
    <cellStyle name="Обычный 22 3 2 3 3 2 2 2" xfId="51022"/>
    <cellStyle name="Обычный 22 3 2 3 3 2 3" xfId="51023"/>
    <cellStyle name="Обычный 22 3 2 3 3 3" xfId="51024"/>
    <cellStyle name="Обычный 22 3 2 3 3 3 2" xfId="51025"/>
    <cellStyle name="Обычный 22 3 2 3 3 4" xfId="51026"/>
    <cellStyle name="Обычный 22 3 2 3 4" xfId="51027"/>
    <cellStyle name="Обычный 22 3 2 3 4 2" xfId="51028"/>
    <cellStyle name="Обычный 22 3 2 3 4 2 2" xfId="51029"/>
    <cellStyle name="Обычный 22 3 2 3 4 3" xfId="51030"/>
    <cellStyle name="Обычный 22 3 2 3 5" xfId="51031"/>
    <cellStyle name="Обычный 22 3 2 3 5 2" xfId="51032"/>
    <cellStyle name="Обычный 22 3 2 3 6" xfId="51033"/>
    <cellStyle name="Обычный 22 3 2 4" xfId="51034"/>
    <cellStyle name="Обычный 22 3 2 4 2" xfId="51035"/>
    <cellStyle name="Обычный 22 3 2 4 2 2" xfId="51036"/>
    <cellStyle name="Обычный 22 3 2 4 2 2 2" xfId="51037"/>
    <cellStyle name="Обычный 22 3 2 4 2 3" xfId="51038"/>
    <cellStyle name="Обычный 22 3 2 4 3" xfId="51039"/>
    <cellStyle name="Обычный 22 3 2 4 3 2" xfId="51040"/>
    <cellStyle name="Обычный 22 3 2 4 4" xfId="51041"/>
    <cellStyle name="Обычный 22 3 2 5" xfId="51042"/>
    <cellStyle name="Обычный 22 3 2 5 2" xfId="51043"/>
    <cellStyle name="Обычный 22 3 2 5 2 2" xfId="51044"/>
    <cellStyle name="Обычный 22 3 2 5 2 2 2" xfId="51045"/>
    <cellStyle name="Обычный 22 3 2 5 2 3" xfId="51046"/>
    <cellStyle name="Обычный 22 3 2 5 3" xfId="51047"/>
    <cellStyle name="Обычный 22 3 2 5 3 2" xfId="51048"/>
    <cellStyle name="Обычный 22 3 2 5 4" xfId="51049"/>
    <cellStyle name="Обычный 22 3 2 6" xfId="51050"/>
    <cellStyle name="Обычный 22 3 2 6 2" xfId="51051"/>
    <cellStyle name="Обычный 22 3 2 6 2 2" xfId="51052"/>
    <cellStyle name="Обычный 22 3 2 6 3" xfId="51053"/>
    <cellStyle name="Обычный 22 3 2 7" xfId="51054"/>
    <cellStyle name="Обычный 22 3 2 7 2" xfId="51055"/>
    <cellStyle name="Обычный 22 3 2 8" xfId="51056"/>
    <cellStyle name="Обычный 22 3 3" xfId="51057"/>
    <cellStyle name="Обычный 22 3 3 2" xfId="51058"/>
    <cellStyle name="Обычный 22 3 3 2 2" xfId="51059"/>
    <cellStyle name="Обычный 22 3 3 2 2 2" xfId="51060"/>
    <cellStyle name="Обычный 22 3 3 2 2 2 2" xfId="51061"/>
    <cellStyle name="Обычный 22 3 3 2 2 2 2 2" xfId="51062"/>
    <cellStyle name="Обычный 22 3 3 2 2 2 3" xfId="51063"/>
    <cellStyle name="Обычный 22 3 3 2 2 3" xfId="51064"/>
    <cellStyle name="Обычный 22 3 3 2 2 3 2" xfId="51065"/>
    <cellStyle name="Обычный 22 3 3 2 2 4" xfId="51066"/>
    <cellStyle name="Обычный 22 3 3 2 3" xfId="51067"/>
    <cellStyle name="Обычный 22 3 3 2 3 2" xfId="51068"/>
    <cellStyle name="Обычный 22 3 3 2 3 2 2" xfId="51069"/>
    <cellStyle name="Обычный 22 3 3 2 3 2 2 2" xfId="51070"/>
    <cellStyle name="Обычный 22 3 3 2 3 2 3" xfId="51071"/>
    <cellStyle name="Обычный 22 3 3 2 3 3" xfId="51072"/>
    <cellStyle name="Обычный 22 3 3 2 3 3 2" xfId="51073"/>
    <cellStyle name="Обычный 22 3 3 2 3 4" xfId="51074"/>
    <cellStyle name="Обычный 22 3 3 2 4" xfId="51075"/>
    <cellStyle name="Обычный 22 3 3 2 4 2" xfId="51076"/>
    <cellStyle name="Обычный 22 3 3 2 4 2 2" xfId="51077"/>
    <cellStyle name="Обычный 22 3 3 2 4 3" xfId="51078"/>
    <cellStyle name="Обычный 22 3 3 2 5" xfId="51079"/>
    <cellStyle name="Обычный 22 3 3 2 5 2" xfId="51080"/>
    <cellStyle name="Обычный 22 3 3 2 6" xfId="51081"/>
    <cellStyle name="Обычный 22 3 3 3" xfId="51082"/>
    <cellStyle name="Обычный 22 3 3 3 2" xfId="51083"/>
    <cellStyle name="Обычный 22 3 3 3 2 2" xfId="51084"/>
    <cellStyle name="Обычный 22 3 3 3 2 2 2" xfId="51085"/>
    <cellStyle name="Обычный 22 3 3 3 2 3" xfId="51086"/>
    <cellStyle name="Обычный 22 3 3 3 3" xfId="51087"/>
    <cellStyle name="Обычный 22 3 3 3 3 2" xfId="51088"/>
    <cellStyle name="Обычный 22 3 3 3 4" xfId="51089"/>
    <cellStyle name="Обычный 22 3 3 4" xfId="51090"/>
    <cellStyle name="Обычный 22 3 3 4 2" xfId="51091"/>
    <cellStyle name="Обычный 22 3 3 4 2 2" xfId="51092"/>
    <cellStyle name="Обычный 22 3 3 4 2 2 2" xfId="51093"/>
    <cellStyle name="Обычный 22 3 3 4 2 3" xfId="51094"/>
    <cellStyle name="Обычный 22 3 3 4 3" xfId="51095"/>
    <cellStyle name="Обычный 22 3 3 4 3 2" xfId="51096"/>
    <cellStyle name="Обычный 22 3 3 4 4" xfId="51097"/>
    <cellStyle name="Обычный 22 3 3 5" xfId="51098"/>
    <cellStyle name="Обычный 22 3 3 5 2" xfId="51099"/>
    <cellStyle name="Обычный 22 3 3 5 2 2" xfId="51100"/>
    <cellStyle name="Обычный 22 3 3 5 3" xfId="51101"/>
    <cellStyle name="Обычный 22 3 3 6" xfId="51102"/>
    <cellStyle name="Обычный 22 3 3 6 2" xfId="51103"/>
    <cellStyle name="Обычный 22 3 3 7" xfId="51104"/>
    <cellStyle name="Обычный 22 3 4" xfId="51105"/>
    <cellStyle name="Обычный 22 3 4 2" xfId="51106"/>
    <cellStyle name="Обычный 22 3 4 2 2" xfId="51107"/>
    <cellStyle name="Обычный 22 3 4 2 2 2" xfId="51108"/>
    <cellStyle name="Обычный 22 3 4 2 2 2 2" xfId="51109"/>
    <cellStyle name="Обычный 22 3 4 2 2 3" xfId="51110"/>
    <cellStyle name="Обычный 22 3 4 2 3" xfId="51111"/>
    <cellStyle name="Обычный 22 3 4 2 3 2" xfId="51112"/>
    <cellStyle name="Обычный 22 3 4 2 4" xfId="51113"/>
    <cellStyle name="Обычный 22 3 4 3" xfId="51114"/>
    <cellStyle name="Обычный 22 3 4 3 2" xfId="51115"/>
    <cellStyle name="Обычный 22 3 4 3 2 2" xfId="51116"/>
    <cellStyle name="Обычный 22 3 4 3 2 2 2" xfId="51117"/>
    <cellStyle name="Обычный 22 3 4 3 2 3" xfId="51118"/>
    <cellStyle name="Обычный 22 3 4 3 3" xfId="51119"/>
    <cellStyle name="Обычный 22 3 4 3 3 2" xfId="51120"/>
    <cellStyle name="Обычный 22 3 4 3 4" xfId="51121"/>
    <cellStyle name="Обычный 22 3 4 4" xfId="51122"/>
    <cellStyle name="Обычный 22 3 4 4 2" xfId="51123"/>
    <cellStyle name="Обычный 22 3 4 4 2 2" xfId="51124"/>
    <cellStyle name="Обычный 22 3 4 4 3" xfId="51125"/>
    <cellStyle name="Обычный 22 3 4 5" xfId="51126"/>
    <cellStyle name="Обычный 22 3 4 5 2" xfId="51127"/>
    <cellStyle name="Обычный 22 3 4 6" xfId="51128"/>
    <cellStyle name="Обычный 22 3 5" xfId="51129"/>
    <cellStyle name="Обычный 22 3 5 2" xfId="51130"/>
    <cellStyle name="Обычный 22 3 5 2 2" xfId="51131"/>
    <cellStyle name="Обычный 22 3 5 2 2 2" xfId="51132"/>
    <cellStyle name="Обычный 22 3 5 2 3" xfId="51133"/>
    <cellStyle name="Обычный 22 3 5 3" xfId="51134"/>
    <cellStyle name="Обычный 22 3 5 3 2" xfId="51135"/>
    <cellStyle name="Обычный 22 3 5 4" xfId="51136"/>
    <cellStyle name="Обычный 22 3 6" xfId="51137"/>
    <cellStyle name="Обычный 22 3 6 2" xfId="51138"/>
    <cellStyle name="Обычный 22 3 6 2 2" xfId="51139"/>
    <cellStyle name="Обычный 22 3 6 2 2 2" xfId="51140"/>
    <cellStyle name="Обычный 22 3 6 2 3" xfId="51141"/>
    <cellStyle name="Обычный 22 3 6 3" xfId="51142"/>
    <cellStyle name="Обычный 22 3 6 3 2" xfId="51143"/>
    <cellStyle name="Обычный 22 3 6 4" xfId="51144"/>
    <cellStyle name="Обычный 22 3 7" xfId="51145"/>
    <cellStyle name="Обычный 22 3 7 2" xfId="51146"/>
    <cellStyle name="Обычный 22 3 7 2 2" xfId="51147"/>
    <cellStyle name="Обычный 22 3 7 3" xfId="51148"/>
    <cellStyle name="Обычный 22 3 8" xfId="51149"/>
    <cellStyle name="Обычный 22 3 8 2" xfId="51150"/>
    <cellStyle name="Обычный 22 3 9" xfId="51151"/>
    <cellStyle name="Обычный 22 4" xfId="51152"/>
    <cellStyle name="Обычный 22 4 2" xfId="51153"/>
    <cellStyle name="Обычный 22 4 2 2" xfId="51154"/>
    <cellStyle name="Обычный 22 4 2 2 2" xfId="51155"/>
    <cellStyle name="Обычный 22 4 2 2 2 2" xfId="51156"/>
    <cellStyle name="Обычный 22 4 2 2 2 2 2" xfId="51157"/>
    <cellStyle name="Обычный 22 4 2 2 2 2 2 2" xfId="51158"/>
    <cellStyle name="Обычный 22 4 2 2 2 2 3" xfId="51159"/>
    <cellStyle name="Обычный 22 4 2 2 2 3" xfId="51160"/>
    <cellStyle name="Обычный 22 4 2 2 2 3 2" xfId="51161"/>
    <cellStyle name="Обычный 22 4 2 2 2 4" xfId="51162"/>
    <cellStyle name="Обычный 22 4 2 2 3" xfId="51163"/>
    <cellStyle name="Обычный 22 4 2 2 3 2" xfId="51164"/>
    <cellStyle name="Обычный 22 4 2 2 3 2 2" xfId="51165"/>
    <cellStyle name="Обычный 22 4 2 2 3 2 2 2" xfId="51166"/>
    <cellStyle name="Обычный 22 4 2 2 3 2 3" xfId="51167"/>
    <cellStyle name="Обычный 22 4 2 2 3 3" xfId="51168"/>
    <cellStyle name="Обычный 22 4 2 2 3 3 2" xfId="51169"/>
    <cellStyle name="Обычный 22 4 2 2 3 4" xfId="51170"/>
    <cellStyle name="Обычный 22 4 2 2 4" xfId="51171"/>
    <cellStyle name="Обычный 22 4 2 2 4 2" xfId="51172"/>
    <cellStyle name="Обычный 22 4 2 2 4 2 2" xfId="51173"/>
    <cellStyle name="Обычный 22 4 2 2 4 3" xfId="51174"/>
    <cellStyle name="Обычный 22 4 2 2 5" xfId="51175"/>
    <cellStyle name="Обычный 22 4 2 2 5 2" xfId="51176"/>
    <cellStyle name="Обычный 22 4 2 2 6" xfId="51177"/>
    <cellStyle name="Обычный 22 4 2 3" xfId="51178"/>
    <cellStyle name="Обычный 22 4 2 3 2" xfId="51179"/>
    <cellStyle name="Обычный 22 4 2 3 2 2" xfId="51180"/>
    <cellStyle name="Обычный 22 4 2 3 2 2 2" xfId="51181"/>
    <cellStyle name="Обычный 22 4 2 3 2 3" xfId="51182"/>
    <cellStyle name="Обычный 22 4 2 3 3" xfId="51183"/>
    <cellStyle name="Обычный 22 4 2 3 3 2" xfId="51184"/>
    <cellStyle name="Обычный 22 4 2 3 4" xfId="51185"/>
    <cellStyle name="Обычный 22 4 2 4" xfId="51186"/>
    <cellStyle name="Обычный 22 4 2 4 2" xfId="51187"/>
    <cellStyle name="Обычный 22 4 2 4 2 2" xfId="51188"/>
    <cellStyle name="Обычный 22 4 2 4 2 2 2" xfId="51189"/>
    <cellStyle name="Обычный 22 4 2 4 2 3" xfId="51190"/>
    <cellStyle name="Обычный 22 4 2 4 3" xfId="51191"/>
    <cellStyle name="Обычный 22 4 2 4 3 2" xfId="51192"/>
    <cellStyle name="Обычный 22 4 2 4 4" xfId="51193"/>
    <cellStyle name="Обычный 22 4 2 5" xfId="51194"/>
    <cellStyle name="Обычный 22 4 2 5 2" xfId="51195"/>
    <cellStyle name="Обычный 22 4 2 5 2 2" xfId="51196"/>
    <cellStyle name="Обычный 22 4 2 5 3" xfId="51197"/>
    <cellStyle name="Обычный 22 4 2 6" xfId="51198"/>
    <cellStyle name="Обычный 22 4 2 6 2" xfId="51199"/>
    <cellStyle name="Обычный 22 4 2 7" xfId="51200"/>
    <cellStyle name="Обычный 22 4 3" xfId="51201"/>
    <cellStyle name="Обычный 22 4 3 2" xfId="51202"/>
    <cellStyle name="Обычный 22 4 3 2 2" xfId="51203"/>
    <cellStyle name="Обычный 22 4 3 2 2 2" xfId="51204"/>
    <cellStyle name="Обычный 22 4 3 2 2 2 2" xfId="51205"/>
    <cellStyle name="Обычный 22 4 3 2 2 3" xfId="51206"/>
    <cellStyle name="Обычный 22 4 3 2 3" xfId="51207"/>
    <cellStyle name="Обычный 22 4 3 2 3 2" xfId="51208"/>
    <cellStyle name="Обычный 22 4 3 2 4" xfId="51209"/>
    <cellStyle name="Обычный 22 4 3 3" xfId="51210"/>
    <cellStyle name="Обычный 22 4 3 3 2" xfId="51211"/>
    <cellStyle name="Обычный 22 4 3 3 2 2" xfId="51212"/>
    <cellStyle name="Обычный 22 4 3 3 2 2 2" xfId="51213"/>
    <cellStyle name="Обычный 22 4 3 3 2 3" xfId="51214"/>
    <cellStyle name="Обычный 22 4 3 3 3" xfId="51215"/>
    <cellStyle name="Обычный 22 4 3 3 3 2" xfId="51216"/>
    <cellStyle name="Обычный 22 4 3 3 4" xfId="51217"/>
    <cellStyle name="Обычный 22 4 3 4" xfId="51218"/>
    <cellStyle name="Обычный 22 4 3 4 2" xfId="51219"/>
    <cellStyle name="Обычный 22 4 3 4 2 2" xfId="51220"/>
    <cellStyle name="Обычный 22 4 3 4 3" xfId="51221"/>
    <cellStyle name="Обычный 22 4 3 5" xfId="51222"/>
    <cellStyle name="Обычный 22 4 3 5 2" xfId="51223"/>
    <cellStyle name="Обычный 22 4 3 6" xfId="51224"/>
    <cellStyle name="Обычный 22 4 4" xfId="51225"/>
    <cellStyle name="Обычный 22 4 4 2" xfId="51226"/>
    <cellStyle name="Обычный 22 4 4 2 2" xfId="51227"/>
    <cellStyle name="Обычный 22 4 4 2 2 2" xfId="51228"/>
    <cellStyle name="Обычный 22 4 4 2 3" xfId="51229"/>
    <cellStyle name="Обычный 22 4 4 3" xfId="51230"/>
    <cellStyle name="Обычный 22 4 4 3 2" xfId="51231"/>
    <cellStyle name="Обычный 22 4 4 4" xfId="51232"/>
    <cellStyle name="Обычный 22 4 5" xfId="51233"/>
    <cellStyle name="Обычный 22 4 5 2" xfId="51234"/>
    <cellStyle name="Обычный 22 4 5 2 2" xfId="51235"/>
    <cellStyle name="Обычный 22 4 5 2 2 2" xfId="51236"/>
    <cellStyle name="Обычный 22 4 5 2 3" xfId="51237"/>
    <cellStyle name="Обычный 22 4 5 3" xfId="51238"/>
    <cellStyle name="Обычный 22 4 5 3 2" xfId="51239"/>
    <cellStyle name="Обычный 22 4 5 4" xfId="51240"/>
    <cellStyle name="Обычный 22 4 6" xfId="51241"/>
    <cellStyle name="Обычный 22 4 6 2" xfId="51242"/>
    <cellStyle name="Обычный 22 4 6 2 2" xfId="51243"/>
    <cellStyle name="Обычный 22 4 6 3" xfId="51244"/>
    <cellStyle name="Обычный 22 4 7" xfId="51245"/>
    <cellStyle name="Обычный 22 4 7 2" xfId="51246"/>
    <cellStyle name="Обычный 22 4 8" xfId="51247"/>
    <cellStyle name="Обычный 22 5" xfId="51248"/>
    <cellStyle name="Обычный 22 5 2" xfId="51249"/>
    <cellStyle name="Обычный 22 5 2 2" xfId="51250"/>
    <cellStyle name="Обычный 22 5 2 2 2" xfId="51251"/>
    <cellStyle name="Обычный 22 5 2 2 2 2" xfId="51252"/>
    <cellStyle name="Обычный 22 5 2 2 2 2 2" xfId="51253"/>
    <cellStyle name="Обычный 22 5 2 2 2 3" xfId="51254"/>
    <cellStyle name="Обычный 22 5 2 2 3" xfId="51255"/>
    <cellStyle name="Обычный 22 5 2 2 3 2" xfId="51256"/>
    <cellStyle name="Обычный 22 5 2 2 4" xfId="51257"/>
    <cellStyle name="Обычный 22 5 2 3" xfId="51258"/>
    <cellStyle name="Обычный 22 5 2 3 2" xfId="51259"/>
    <cellStyle name="Обычный 22 5 2 3 2 2" xfId="51260"/>
    <cellStyle name="Обычный 22 5 2 3 2 2 2" xfId="51261"/>
    <cellStyle name="Обычный 22 5 2 3 2 3" xfId="51262"/>
    <cellStyle name="Обычный 22 5 2 3 3" xfId="51263"/>
    <cellStyle name="Обычный 22 5 2 3 3 2" xfId="51264"/>
    <cellStyle name="Обычный 22 5 2 3 4" xfId="51265"/>
    <cellStyle name="Обычный 22 5 2 4" xfId="51266"/>
    <cellStyle name="Обычный 22 5 2 4 2" xfId="51267"/>
    <cellStyle name="Обычный 22 5 2 4 2 2" xfId="51268"/>
    <cellStyle name="Обычный 22 5 2 4 3" xfId="51269"/>
    <cellStyle name="Обычный 22 5 2 5" xfId="51270"/>
    <cellStyle name="Обычный 22 5 2 5 2" xfId="51271"/>
    <cellStyle name="Обычный 22 5 2 6" xfId="51272"/>
    <cellStyle name="Обычный 22 5 3" xfId="51273"/>
    <cellStyle name="Обычный 22 5 3 2" xfId="51274"/>
    <cellStyle name="Обычный 22 5 3 2 2" xfId="51275"/>
    <cellStyle name="Обычный 22 5 3 2 2 2" xfId="51276"/>
    <cellStyle name="Обычный 22 5 3 2 3" xfId="51277"/>
    <cellStyle name="Обычный 22 5 3 3" xfId="51278"/>
    <cellStyle name="Обычный 22 5 3 3 2" xfId="51279"/>
    <cellStyle name="Обычный 22 5 3 4" xfId="51280"/>
    <cellStyle name="Обычный 22 5 4" xfId="51281"/>
    <cellStyle name="Обычный 22 5 4 2" xfId="51282"/>
    <cellStyle name="Обычный 22 5 4 2 2" xfId="51283"/>
    <cellStyle name="Обычный 22 5 4 2 2 2" xfId="51284"/>
    <cellStyle name="Обычный 22 5 4 2 3" xfId="51285"/>
    <cellStyle name="Обычный 22 5 4 3" xfId="51286"/>
    <cellStyle name="Обычный 22 5 4 3 2" xfId="51287"/>
    <cellStyle name="Обычный 22 5 4 4" xfId="51288"/>
    <cellStyle name="Обычный 22 5 5" xfId="51289"/>
    <cellStyle name="Обычный 22 5 5 2" xfId="51290"/>
    <cellStyle name="Обычный 22 5 5 2 2" xfId="51291"/>
    <cellStyle name="Обычный 22 5 5 3" xfId="51292"/>
    <cellStyle name="Обычный 22 5 6" xfId="51293"/>
    <cellStyle name="Обычный 22 5 6 2" xfId="51294"/>
    <cellStyle name="Обычный 22 5 7" xfId="51295"/>
    <cellStyle name="Обычный 22 6" xfId="51296"/>
    <cellStyle name="Обычный 22 6 2" xfId="51297"/>
    <cellStyle name="Обычный 22 6 2 2" xfId="51298"/>
    <cellStyle name="Обычный 22 6 2 2 2" xfId="51299"/>
    <cellStyle name="Обычный 22 6 2 2 2 2" xfId="51300"/>
    <cellStyle name="Обычный 22 6 2 2 2 2 2" xfId="51301"/>
    <cellStyle name="Обычный 22 6 2 2 2 3" xfId="51302"/>
    <cellStyle name="Обычный 22 6 2 2 3" xfId="51303"/>
    <cellStyle name="Обычный 22 6 2 2 3 2" xfId="51304"/>
    <cellStyle name="Обычный 22 6 2 2 4" xfId="51305"/>
    <cellStyle name="Обычный 22 6 2 3" xfId="51306"/>
    <cellStyle name="Обычный 22 6 2 3 2" xfId="51307"/>
    <cellStyle name="Обычный 22 6 2 3 2 2" xfId="51308"/>
    <cellStyle name="Обычный 22 6 2 3 2 2 2" xfId="51309"/>
    <cellStyle name="Обычный 22 6 2 3 2 3" xfId="51310"/>
    <cellStyle name="Обычный 22 6 2 3 3" xfId="51311"/>
    <cellStyle name="Обычный 22 6 2 3 3 2" xfId="51312"/>
    <cellStyle name="Обычный 22 6 2 3 4" xfId="51313"/>
    <cellStyle name="Обычный 22 6 2 4" xfId="51314"/>
    <cellStyle name="Обычный 22 6 2 4 2" xfId="51315"/>
    <cellStyle name="Обычный 22 6 2 4 2 2" xfId="51316"/>
    <cellStyle name="Обычный 22 6 2 4 3" xfId="51317"/>
    <cellStyle name="Обычный 22 6 2 5" xfId="51318"/>
    <cellStyle name="Обычный 22 6 2 5 2" xfId="51319"/>
    <cellStyle name="Обычный 22 6 2 6" xfId="51320"/>
    <cellStyle name="Обычный 22 6 3" xfId="51321"/>
    <cellStyle name="Обычный 22 6 3 2" xfId="51322"/>
    <cellStyle name="Обычный 22 6 3 2 2" xfId="51323"/>
    <cellStyle name="Обычный 22 6 3 2 2 2" xfId="51324"/>
    <cellStyle name="Обычный 22 6 3 2 3" xfId="51325"/>
    <cellStyle name="Обычный 22 6 3 3" xfId="51326"/>
    <cellStyle name="Обычный 22 6 3 3 2" xfId="51327"/>
    <cellStyle name="Обычный 22 6 3 4" xfId="51328"/>
    <cellStyle name="Обычный 22 6 4" xfId="51329"/>
    <cellStyle name="Обычный 22 6 4 2" xfId="51330"/>
    <cellStyle name="Обычный 22 6 4 2 2" xfId="51331"/>
    <cellStyle name="Обычный 22 6 4 2 2 2" xfId="51332"/>
    <cellStyle name="Обычный 22 6 4 2 3" xfId="51333"/>
    <cellStyle name="Обычный 22 6 4 3" xfId="51334"/>
    <cellStyle name="Обычный 22 6 4 3 2" xfId="51335"/>
    <cellStyle name="Обычный 22 6 4 4" xfId="51336"/>
    <cellStyle name="Обычный 22 6 5" xfId="51337"/>
    <cellStyle name="Обычный 22 6 5 2" xfId="51338"/>
    <cellStyle name="Обычный 22 6 5 2 2" xfId="51339"/>
    <cellStyle name="Обычный 22 6 5 3" xfId="51340"/>
    <cellStyle name="Обычный 22 6 6" xfId="51341"/>
    <cellStyle name="Обычный 22 6 6 2" xfId="51342"/>
    <cellStyle name="Обычный 22 6 7" xfId="51343"/>
    <cellStyle name="Обычный 22 7" xfId="51344"/>
    <cellStyle name="Обычный 22 7 2" xfId="51345"/>
    <cellStyle name="Обычный 22 7 2 2" xfId="51346"/>
    <cellStyle name="Обычный 22 7 2 2 2" xfId="51347"/>
    <cellStyle name="Обычный 22 7 2 2 2 2" xfId="51348"/>
    <cellStyle name="Обычный 22 7 2 2 3" xfId="51349"/>
    <cellStyle name="Обычный 22 7 2 3" xfId="51350"/>
    <cellStyle name="Обычный 22 7 2 3 2" xfId="51351"/>
    <cellStyle name="Обычный 22 7 2 4" xfId="51352"/>
    <cellStyle name="Обычный 22 7 3" xfId="51353"/>
    <cellStyle name="Обычный 22 7 3 2" xfId="51354"/>
    <cellStyle name="Обычный 22 7 3 2 2" xfId="51355"/>
    <cellStyle name="Обычный 22 7 3 2 2 2" xfId="51356"/>
    <cellStyle name="Обычный 22 7 3 2 3" xfId="51357"/>
    <cellStyle name="Обычный 22 7 3 3" xfId="51358"/>
    <cellStyle name="Обычный 22 7 3 3 2" xfId="51359"/>
    <cellStyle name="Обычный 22 7 3 4" xfId="51360"/>
    <cellStyle name="Обычный 22 7 4" xfId="51361"/>
    <cellStyle name="Обычный 22 7 4 2" xfId="51362"/>
    <cellStyle name="Обычный 22 7 4 2 2" xfId="51363"/>
    <cellStyle name="Обычный 22 7 4 3" xfId="51364"/>
    <cellStyle name="Обычный 22 7 5" xfId="51365"/>
    <cellStyle name="Обычный 22 7 5 2" xfId="51366"/>
    <cellStyle name="Обычный 22 7 6" xfId="51367"/>
    <cellStyle name="Обычный 22 8" xfId="51368"/>
    <cellStyle name="Обычный 22 8 2" xfId="51369"/>
    <cellStyle name="Обычный 22 8 2 2" xfId="51370"/>
    <cellStyle name="Обычный 22 8 2 2 2" xfId="51371"/>
    <cellStyle name="Обычный 22 8 2 3" xfId="51372"/>
    <cellStyle name="Обычный 22 8 3" xfId="51373"/>
    <cellStyle name="Обычный 22 8 3 2" xfId="51374"/>
    <cellStyle name="Обычный 22 8 4" xfId="51375"/>
    <cellStyle name="Обычный 22 9" xfId="51376"/>
    <cellStyle name="Обычный 22 9 2" xfId="51377"/>
    <cellStyle name="Обычный 22 9 2 2" xfId="51378"/>
    <cellStyle name="Обычный 22 9 2 2 2" xfId="51379"/>
    <cellStyle name="Обычный 22 9 2 3" xfId="51380"/>
    <cellStyle name="Обычный 22 9 3" xfId="51381"/>
    <cellStyle name="Обычный 22 9 3 2" xfId="51382"/>
    <cellStyle name="Обычный 22 9 4" xfId="51383"/>
    <cellStyle name="Обычный 220" xfId="51384"/>
    <cellStyle name="Обычный 221" xfId="51385"/>
    <cellStyle name="Обычный 221 2" xfId="51386"/>
    <cellStyle name="Обычный 222" xfId="51387"/>
    <cellStyle name="Обычный 223" xfId="51388"/>
    <cellStyle name="Обычный 223 2" xfId="51389"/>
    <cellStyle name="Обычный 224" xfId="51390"/>
    <cellStyle name="Обычный 225" xfId="51391"/>
    <cellStyle name="Обычный 226" xfId="51392"/>
    <cellStyle name="Обычный 227" xfId="51393"/>
    <cellStyle name="Обычный 228" xfId="51394"/>
    <cellStyle name="Обычный 23" xfId="51395"/>
    <cellStyle name="Обычный 23 2" xfId="51396"/>
    <cellStyle name="Обычный 23 2 2" xfId="51397"/>
    <cellStyle name="Обычный 23 2 2 2" xfId="51398"/>
    <cellStyle name="Обычный 23 2 2 2 2" xfId="51399"/>
    <cellStyle name="Обычный 23 2 2 2 2 2" xfId="51400"/>
    <cellStyle name="Обычный 23 2 2 2 3" xfId="51401"/>
    <cellStyle name="Обычный 23 2 2 2 4" xfId="51402"/>
    <cellStyle name="Обычный 23 2 2 3" xfId="51403"/>
    <cellStyle name="Обычный 23 2 2 3 2" xfId="51404"/>
    <cellStyle name="Обычный 23 2 2 4" xfId="51405"/>
    <cellStyle name="Обычный 23 2 2 5" xfId="51406"/>
    <cellStyle name="Обычный 23 2 3" xfId="51407"/>
    <cellStyle name="Обычный 23 2 3 2" xfId="51408"/>
    <cellStyle name="Обычный 23 2 3 2 2" xfId="51409"/>
    <cellStyle name="Обычный 23 2 3 3" xfId="51410"/>
    <cellStyle name="Обычный 23 2 3 4" xfId="51411"/>
    <cellStyle name="Обычный 23 2 4" xfId="51412"/>
    <cellStyle name="Обычный 23 2 4 2" xfId="51413"/>
    <cellStyle name="Обычный 23 2 5" xfId="51414"/>
    <cellStyle name="Обычный 23 2 6" xfId="51415"/>
    <cellStyle name="Обычный 23 3" xfId="51416"/>
    <cellStyle name="Обычный 23 3 2" xfId="51417"/>
    <cellStyle name="Обычный 23 3 3" xfId="51418"/>
    <cellStyle name="Обычный 23 4" xfId="51419"/>
    <cellStyle name="Обычный 23 4 2" xfId="51420"/>
    <cellStyle name="Обычный 23 5" xfId="51421"/>
    <cellStyle name="Обычный 23 5 2" xfId="51422"/>
    <cellStyle name="Обычный 23 6" xfId="51423"/>
    <cellStyle name="Обычный 23_объекты" xfId="51424"/>
    <cellStyle name="Обычный 24" xfId="51425"/>
    <cellStyle name="Обычный 24 10" xfId="51426"/>
    <cellStyle name="Обычный 24 2" xfId="51427"/>
    <cellStyle name="Обычный 24 2 2" xfId="51428"/>
    <cellStyle name="Обычный 24 2 2 2" xfId="51429"/>
    <cellStyle name="Обычный 24 2 2 2 2" xfId="51430"/>
    <cellStyle name="Обычный 24 2 2 2 2 2" xfId="51431"/>
    <cellStyle name="Обычный 24 2 2 2 2 2 2" xfId="51432"/>
    <cellStyle name="Обычный 24 2 2 2 2 2 2 2" xfId="51433"/>
    <cellStyle name="Обычный 24 2 2 2 2 2 2 2 2" xfId="51434"/>
    <cellStyle name="Обычный 24 2 2 2 2 2 2 3" xfId="51435"/>
    <cellStyle name="Обычный 24 2 2 2 2 2 3" xfId="51436"/>
    <cellStyle name="Обычный 24 2 2 2 2 2 3 2" xfId="51437"/>
    <cellStyle name="Обычный 24 2 2 2 2 2 4" xfId="51438"/>
    <cellStyle name="Обычный 24 2 2 2 2 3" xfId="51439"/>
    <cellStyle name="Обычный 24 2 2 2 2 3 2" xfId="51440"/>
    <cellStyle name="Обычный 24 2 2 2 2 3 2 2" xfId="51441"/>
    <cellStyle name="Обычный 24 2 2 2 2 3 2 2 2" xfId="51442"/>
    <cellStyle name="Обычный 24 2 2 2 2 3 2 3" xfId="51443"/>
    <cellStyle name="Обычный 24 2 2 2 2 3 3" xfId="51444"/>
    <cellStyle name="Обычный 24 2 2 2 2 3 3 2" xfId="51445"/>
    <cellStyle name="Обычный 24 2 2 2 2 3 4" xfId="51446"/>
    <cellStyle name="Обычный 24 2 2 2 2 4" xfId="51447"/>
    <cellStyle name="Обычный 24 2 2 2 2 4 2" xfId="51448"/>
    <cellStyle name="Обычный 24 2 2 2 2 4 2 2" xfId="51449"/>
    <cellStyle name="Обычный 24 2 2 2 2 4 3" xfId="51450"/>
    <cellStyle name="Обычный 24 2 2 2 2 5" xfId="51451"/>
    <cellStyle name="Обычный 24 2 2 2 2 5 2" xfId="51452"/>
    <cellStyle name="Обычный 24 2 2 2 2 6" xfId="51453"/>
    <cellStyle name="Обычный 24 2 2 2 3" xfId="51454"/>
    <cellStyle name="Обычный 24 2 2 2 3 2" xfId="51455"/>
    <cellStyle name="Обычный 24 2 2 2 3 2 2" xfId="51456"/>
    <cellStyle name="Обычный 24 2 2 2 3 2 2 2" xfId="51457"/>
    <cellStyle name="Обычный 24 2 2 2 3 2 3" xfId="51458"/>
    <cellStyle name="Обычный 24 2 2 2 3 3" xfId="51459"/>
    <cellStyle name="Обычный 24 2 2 2 3 3 2" xfId="51460"/>
    <cellStyle name="Обычный 24 2 2 2 3 4" xfId="51461"/>
    <cellStyle name="Обычный 24 2 2 2 4" xfId="51462"/>
    <cellStyle name="Обычный 24 2 2 2 4 2" xfId="51463"/>
    <cellStyle name="Обычный 24 2 2 2 4 2 2" xfId="51464"/>
    <cellStyle name="Обычный 24 2 2 2 4 2 2 2" xfId="51465"/>
    <cellStyle name="Обычный 24 2 2 2 4 2 3" xfId="51466"/>
    <cellStyle name="Обычный 24 2 2 2 4 3" xfId="51467"/>
    <cellStyle name="Обычный 24 2 2 2 4 3 2" xfId="51468"/>
    <cellStyle name="Обычный 24 2 2 2 4 4" xfId="51469"/>
    <cellStyle name="Обычный 24 2 2 2 5" xfId="51470"/>
    <cellStyle name="Обычный 24 2 2 2 5 2" xfId="51471"/>
    <cellStyle name="Обычный 24 2 2 2 5 2 2" xfId="51472"/>
    <cellStyle name="Обычный 24 2 2 2 5 3" xfId="51473"/>
    <cellStyle name="Обычный 24 2 2 2 6" xfId="51474"/>
    <cellStyle name="Обычный 24 2 2 2 6 2" xfId="51475"/>
    <cellStyle name="Обычный 24 2 2 2 7" xfId="51476"/>
    <cellStyle name="Обычный 24 2 2 3" xfId="51477"/>
    <cellStyle name="Обычный 24 2 2 3 2" xfId="51478"/>
    <cellStyle name="Обычный 24 2 2 3 2 2" xfId="51479"/>
    <cellStyle name="Обычный 24 2 2 3 2 2 2" xfId="51480"/>
    <cellStyle name="Обычный 24 2 2 3 2 2 2 2" xfId="51481"/>
    <cellStyle name="Обычный 24 2 2 3 2 2 3" xfId="51482"/>
    <cellStyle name="Обычный 24 2 2 3 2 3" xfId="51483"/>
    <cellStyle name="Обычный 24 2 2 3 2 3 2" xfId="51484"/>
    <cellStyle name="Обычный 24 2 2 3 2 4" xfId="51485"/>
    <cellStyle name="Обычный 24 2 2 3 3" xfId="51486"/>
    <cellStyle name="Обычный 24 2 2 3 3 2" xfId="51487"/>
    <cellStyle name="Обычный 24 2 2 3 3 2 2" xfId="51488"/>
    <cellStyle name="Обычный 24 2 2 3 3 2 2 2" xfId="51489"/>
    <cellStyle name="Обычный 24 2 2 3 3 2 3" xfId="51490"/>
    <cellStyle name="Обычный 24 2 2 3 3 3" xfId="51491"/>
    <cellStyle name="Обычный 24 2 2 3 3 3 2" xfId="51492"/>
    <cellStyle name="Обычный 24 2 2 3 3 4" xfId="51493"/>
    <cellStyle name="Обычный 24 2 2 3 4" xfId="51494"/>
    <cellStyle name="Обычный 24 2 2 3 4 2" xfId="51495"/>
    <cellStyle name="Обычный 24 2 2 3 4 2 2" xfId="51496"/>
    <cellStyle name="Обычный 24 2 2 3 4 3" xfId="51497"/>
    <cellStyle name="Обычный 24 2 2 3 5" xfId="51498"/>
    <cellStyle name="Обычный 24 2 2 3 5 2" xfId="51499"/>
    <cellStyle name="Обычный 24 2 2 3 6" xfId="51500"/>
    <cellStyle name="Обычный 24 2 2 4" xfId="51501"/>
    <cellStyle name="Обычный 24 2 2 4 2" xfId="51502"/>
    <cellStyle name="Обычный 24 2 2 4 2 2" xfId="51503"/>
    <cellStyle name="Обычный 24 2 2 4 2 2 2" xfId="51504"/>
    <cellStyle name="Обычный 24 2 2 4 2 3" xfId="51505"/>
    <cellStyle name="Обычный 24 2 2 4 3" xfId="51506"/>
    <cellStyle name="Обычный 24 2 2 4 3 2" xfId="51507"/>
    <cellStyle name="Обычный 24 2 2 4 4" xfId="51508"/>
    <cellStyle name="Обычный 24 2 2 5" xfId="51509"/>
    <cellStyle name="Обычный 24 2 2 5 2" xfId="51510"/>
    <cellStyle name="Обычный 24 2 2 5 2 2" xfId="51511"/>
    <cellStyle name="Обычный 24 2 2 5 2 2 2" xfId="51512"/>
    <cellStyle name="Обычный 24 2 2 5 2 3" xfId="51513"/>
    <cellStyle name="Обычный 24 2 2 5 3" xfId="51514"/>
    <cellStyle name="Обычный 24 2 2 5 3 2" xfId="51515"/>
    <cellStyle name="Обычный 24 2 2 5 4" xfId="51516"/>
    <cellStyle name="Обычный 24 2 2 6" xfId="51517"/>
    <cellStyle name="Обычный 24 2 2 6 2" xfId="51518"/>
    <cellStyle name="Обычный 24 2 2 6 2 2" xfId="51519"/>
    <cellStyle name="Обычный 24 2 2 6 3" xfId="51520"/>
    <cellStyle name="Обычный 24 2 2 7" xfId="51521"/>
    <cellStyle name="Обычный 24 2 2 7 2" xfId="51522"/>
    <cellStyle name="Обычный 24 2 2 8" xfId="51523"/>
    <cellStyle name="Обычный 24 2 3" xfId="51524"/>
    <cellStyle name="Обычный 24 2 3 2" xfId="51525"/>
    <cellStyle name="Обычный 24 2 3 2 2" xfId="51526"/>
    <cellStyle name="Обычный 24 2 3 2 2 2" xfId="51527"/>
    <cellStyle name="Обычный 24 2 3 2 2 2 2" xfId="51528"/>
    <cellStyle name="Обычный 24 2 3 2 2 2 2 2" xfId="51529"/>
    <cellStyle name="Обычный 24 2 3 2 2 2 3" xfId="51530"/>
    <cellStyle name="Обычный 24 2 3 2 2 3" xfId="51531"/>
    <cellStyle name="Обычный 24 2 3 2 2 3 2" xfId="51532"/>
    <cellStyle name="Обычный 24 2 3 2 2 4" xfId="51533"/>
    <cellStyle name="Обычный 24 2 3 2 3" xfId="51534"/>
    <cellStyle name="Обычный 24 2 3 2 3 2" xfId="51535"/>
    <cellStyle name="Обычный 24 2 3 2 3 2 2" xfId="51536"/>
    <cellStyle name="Обычный 24 2 3 2 3 2 2 2" xfId="51537"/>
    <cellStyle name="Обычный 24 2 3 2 3 2 3" xfId="51538"/>
    <cellStyle name="Обычный 24 2 3 2 3 3" xfId="51539"/>
    <cellStyle name="Обычный 24 2 3 2 3 3 2" xfId="51540"/>
    <cellStyle name="Обычный 24 2 3 2 3 4" xfId="51541"/>
    <cellStyle name="Обычный 24 2 3 2 4" xfId="51542"/>
    <cellStyle name="Обычный 24 2 3 2 4 2" xfId="51543"/>
    <cellStyle name="Обычный 24 2 3 2 4 2 2" xfId="51544"/>
    <cellStyle name="Обычный 24 2 3 2 4 3" xfId="51545"/>
    <cellStyle name="Обычный 24 2 3 2 5" xfId="51546"/>
    <cellStyle name="Обычный 24 2 3 2 5 2" xfId="51547"/>
    <cellStyle name="Обычный 24 2 3 2 6" xfId="51548"/>
    <cellStyle name="Обычный 24 2 3 3" xfId="51549"/>
    <cellStyle name="Обычный 24 2 3 3 2" xfId="51550"/>
    <cellStyle name="Обычный 24 2 3 3 2 2" xfId="51551"/>
    <cellStyle name="Обычный 24 2 3 3 2 2 2" xfId="51552"/>
    <cellStyle name="Обычный 24 2 3 3 2 3" xfId="51553"/>
    <cellStyle name="Обычный 24 2 3 3 3" xfId="51554"/>
    <cellStyle name="Обычный 24 2 3 3 3 2" xfId="51555"/>
    <cellStyle name="Обычный 24 2 3 3 4" xfId="51556"/>
    <cellStyle name="Обычный 24 2 3 4" xfId="51557"/>
    <cellStyle name="Обычный 24 2 3 4 2" xfId="51558"/>
    <cellStyle name="Обычный 24 2 3 4 2 2" xfId="51559"/>
    <cellStyle name="Обычный 24 2 3 4 2 2 2" xfId="51560"/>
    <cellStyle name="Обычный 24 2 3 4 2 3" xfId="51561"/>
    <cellStyle name="Обычный 24 2 3 4 3" xfId="51562"/>
    <cellStyle name="Обычный 24 2 3 4 3 2" xfId="51563"/>
    <cellStyle name="Обычный 24 2 3 4 4" xfId="51564"/>
    <cellStyle name="Обычный 24 2 3 5" xfId="51565"/>
    <cellStyle name="Обычный 24 2 3 5 2" xfId="51566"/>
    <cellStyle name="Обычный 24 2 3 5 2 2" xfId="51567"/>
    <cellStyle name="Обычный 24 2 3 5 3" xfId="51568"/>
    <cellStyle name="Обычный 24 2 3 6" xfId="51569"/>
    <cellStyle name="Обычный 24 2 3 6 2" xfId="51570"/>
    <cellStyle name="Обычный 24 2 3 7" xfId="51571"/>
    <cellStyle name="Обычный 24 2 4" xfId="51572"/>
    <cellStyle name="Обычный 24 2 4 2" xfId="51573"/>
    <cellStyle name="Обычный 24 2 4 2 2" xfId="51574"/>
    <cellStyle name="Обычный 24 2 4 2 2 2" xfId="51575"/>
    <cellStyle name="Обычный 24 2 4 2 2 2 2" xfId="51576"/>
    <cellStyle name="Обычный 24 2 4 2 2 3" xfId="51577"/>
    <cellStyle name="Обычный 24 2 4 2 3" xfId="51578"/>
    <cellStyle name="Обычный 24 2 4 2 3 2" xfId="51579"/>
    <cellStyle name="Обычный 24 2 4 2 4" xfId="51580"/>
    <cellStyle name="Обычный 24 2 4 3" xfId="51581"/>
    <cellStyle name="Обычный 24 2 4 3 2" xfId="51582"/>
    <cellStyle name="Обычный 24 2 4 3 2 2" xfId="51583"/>
    <cellStyle name="Обычный 24 2 4 3 2 2 2" xfId="51584"/>
    <cellStyle name="Обычный 24 2 4 3 2 3" xfId="51585"/>
    <cellStyle name="Обычный 24 2 4 3 3" xfId="51586"/>
    <cellStyle name="Обычный 24 2 4 3 3 2" xfId="51587"/>
    <cellStyle name="Обычный 24 2 4 3 4" xfId="51588"/>
    <cellStyle name="Обычный 24 2 4 4" xfId="51589"/>
    <cellStyle name="Обычный 24 2 4 4 2" xfId="51590"/>
    <cellStyle name="Обычный 24 2 4 4 2 2" xfId="51591"/>
    <cellStyle name="Обычный 24 2 4 4 3" xfId="51592"/>
    <cellStyle name="Обычный 24 2 4 5" xfId="51593"/>
    <cellStyle name="Обычный 24 2 4 5 2" xfId="51594"/>
    <cellStyle name="Обычный 24 2 4 6" xfId="51595"/>
    <cellStyle name="Обычный 24 2 5" xfId="51596"/>
    <cellStyle name="Обычный 24 2 5 2" xfId="51597"/>
    <cellStyle name="Обычный 24 2 5 2 2" xfId="51598"/>
    <cellStyle name="Обычный 24 2 5 2 2 2" xfId="51599"/>
    <cellStyle name="Обычный 24 2 5 2 3" xfId="51600"/>
    <cellStyle name="Обычный 24 2 5 3" xfId="51601"/>
    <cellStyle name="Обычный 24 2 5 3 2" xfId="51602"/>
    <cellStyle name="Обычный 24 2 5 4" xfId="51603"/>
    <cellStyle name="Обычный 24 2 6" xfId="51604"/>
    <cellStyle name="Обычный 24 2 6 2" xfId="51605"/>
    <cellStyle name="Обычный 24 2 6 2 2" xfId="51606"/>
    <cellStyle name="Обычный 24 2 6 2 2 2" xfId="51607"/>
    <cellStyle name="Обычный 24 2 6 2 3" xfId="51608"/>
    <cellStyle name="Обычный 24 2 6 3" xfId="51609"/>
    <cellStyle name="Обычный 24 2 6 3 2" xfId="51610"/>
    <cellStyle name="Обычный 24 2 6 4" xfId="51611"/>
    <cellStyle name="Обычный 24 2 7" xfId="51612"/>
    <cellStyle name="Обычный 24 2 7 2" xfId="51613"/>
    <cellStyle name="Обычный 24 2 7 2 2" xfId="51614"/>
    <cellStyle name="Обычный 24 2 7 3" xfId="51615"/>
    <cellStyle name="Обычный 24 2 8" xfId="51616"/>
    <cellStyle name="Обычный 24 2 8 2" xfId="51617"/>
    <cellStyle name="Обычный 24 2 9" xfId="51618"/>
    <cellStyle name="Обычный 24 3" xfId="51619"/>
    <cellStyle name="Обычный 24 3 2" xfId="51620"/>
    <cellStyle name="Обычный 24 3 2 2" xfId="51621"/>
    <cellStyle name="Обычный 24 3 2 2 2" xfId="51622"/>
    <cellStyle name="Обычный 24 3 2 2 2 2" xfId="51623"/>
    <cellStyle name="Обычный 24 3 2 2 2 2 2" xfId="51624"/>
    <cellStyle name="Обычный 24 3 2 2 2 2 2 2" xfId="51625"/>
    <cellStyle name="Обычный 24 3 2 2 2 2 3" xfId="51626"/>
    <cellStyle name="Обычный 24 3 2 2 2 3" xfId="51627"/>
    <cellStyle name="Обычный 24 3 2 2 2 3 2" xfId="51628"/>
    <cellStyle name="Обычный 24 3 2 2 2 4" xfId="51629"/>
    <cellStyle name="Обычный 24 3 2 2 3" xfId="51630"/>
    <cellStyle name="Обычный 24 3 2 2 3 2" xfId="51631"/>
    <cellStyle name="Обычный 24 3 2 2 3 2 2" xfId="51632"/>
    <cellStyle name="Обычный 24 3 2 2 3 2 2 2" xfId="51633"/>
    <cellStyle name="Обычный 24 3 2 2 3 2 3" xfId="51634"/>
    <cellStyle name="Обычный 24 3 2 2 3 3" xfId="51635"/>
    <cellStyle name="Обычный 24 3 2 2 3 3 2" xfId="51636"/>
    <cellStyle name="Обычный 24 3 2 2 3 4" xfId="51637"/>
    <cellStyle name="Обычный 24 3 2 2 4" xfId="51638"/>
    <cellStyle name="Обычный 24 3 2 2 4 2" xfId="51639"/>
    <cellStyle name="Обычный 24 3 2 2 4 2 2" xfId="51640"/>
    <cellStyle name="Обычный 24 3 2 2 4 3" xfId="51641"/>
    <cellStyle name="Обычный 24 3 2 2 5" xfId="51642"/>
    <cellStyle name="Обычный 24 3 2 2 5 2" xfId="51643"/>
    <cellStyle name="Обычный 24 3 2 2 6" xfId="51644"/>
    <cellStyle name="Обычный 24 3 2 3" xfId="51645"/>
    <cellStyle name="Обычный 24 3 2 3 2" xfId="51646"/>
    <cellStyle name="Обычный 24 3 2 3 2 2" xfId="51647"/>
    <cellStyle name="Обычный 24 3 2 3 2 2 2" xfId="51648"/>
    <cellStyle name="Обычный 24 3 2 3 2 3" xfId="51649"/>
    <cellStyle name="Обычный 24 3 2 3 3" xfId="51650"/>
    <cellStyle name="Обычный 24 3 2 3 3 2" xfId="51651"/>
    <cellStyle name="Обычный 24 3 2 3 4" xfId="51652"/>
    <cellStyle name="Обычный 24 3 2 4" xfId="51653"/>
    <cellStyle name="Обычный 24 3 2 4 2" xfId="51654"/>
    <cellStyle name="Обычный 24 3 2 4 2 2" xfId="51655"/>
    <cellStyle name="Обычный 24 3 2 4 2 2 2" xfId="51656"/>
    <cellStyle name="Обычный 24 3 2 4 2 3" xfId="51657"/>
    <cellStyle name="Обычный 24 3 2 4 3" xfId="51658"/>
    <cellStyle name="Обычный 24 3 2 4 3 2" xfId="51659"/>
    <cellStyle name="Обычный 24 3 2 4 4" xfId="51660"/>
    <cellStyle name="Обычный 24 3 2 5" xfId="51661"/>
    <cellStyle name="Обычный 24 3 2 5 2" xfId="51662"/>
    <cellStyle name="Обычный 24 3 2 5 2 2" xfId="51663"/>
    <cellStyle name="Обычный 24 3 2 5 3" xfId="51664"/>
    <cellStyle name="Обычный 24 3 2 6" xfId="51665"/>
    <cellStyle name="Обычный 24 3 2 6 2" xfId="51666"/>
    <cellStyle name="Обычный 24 3 2 7" xfId="51667"/>
    <cellStyle name="Обычный 24 3 3" xfId="51668"/>
    <cellStyle name="Обычный 24 3 3 2" xfId="51669"/>
    <cellStyle name="Обычный 24 3 3 2 2" xfId="51670"/>
    <cellStyle name="Обычный 24 3 3 2 2 2" xfId="51671"/>
    <cellStyle name="Обычный 24 3 3 2 2 2 2" xfId="51672"/>
    <cellStyle name="Обычный 24 3 3 2 2 3" xfId="51673"/>
    <cellStyle name="Обычный 24 3 3 2 3" xfId="51674"/>
    <cellStyle name="Обычный 24 3 3 2 3 2" xfId="51675"/>
    <cellStyle name="Обычный 24 3 3 2 4" xfId="51676"/>
    <cellStyle name="Обычный 24 3 3 3" xfId="51677"/>
    <cellStyle name="Обычный 24 3 3 3 2" xfId="51678"/>
    <cellStyle name="Обычный 24 3 3 3 2 2" xfId="51679"/>
    <cellStyle name="Обычный 24 3 3 3 2 2 2" xfId="51680"/>
    <cellStyle name="Обычный 24 3 3 3 2 3" xfId="51681"/>
    <cellStyle name="Обычный 24 3 3 3 3" xfId="51682"/>
    <cellStyle name="Обычный 24 3 3 3 3 2" xfId="51683"/>
    <cellStyle name="Обычный 24 3 3 3 4" xfId="51684"/>
    <cellStyle name="Обычный 24 3 3 4" xfId="51685"/>
    <cellStyle name="Обычный 24 3 3 4 2" xfId="51686"/>
    <cellStyle name="Обычный 24 3 3 4 2 2" xfId="51687"/>
    <cellStyle name="Обычный 24 3 3 4 3" xfId="51688"/>
    <cellStyle name="Обычный 24 3 3 5" xfId="51689"/>
    <cellStyle name="Обычный 24 3 3 5 2" xfId="51690"/>
    <cellStyle name="Обычный 24 3 3 6" xfId="51691"/>
    <cellStyle name="Обычный 24 3 4" xfId="51692"/>
    <cellStyle name="Обычный 24 3 4 2" xfId="51693"/>
    <cellStyle name="Обычный 24 3 4 2 2" xfId="51694"/>
    <cellStyle name="Обычный 24 3 4 2 2 2" xfId="51695"/>
    <cellStyle name="Обычный 24 3 4 2 3" xfId="51696"/>
    <cellStyle name="Обычный 24 3 4 3" xfId="51697"/>
    <cellStyle name="Обычный 24 3 4 3 2" xfId="51698"/>
    <cellStyle name="Обычный 24 3 4 4" xfId="51699"/>
    <cellStyle name="Обычный 24 3 5" xfId="51700"/>
    <cellStyle name="Обычный 24 3 5 2" xfId="51701"/>
    <cellStyle name="Обычный 24 3 5 2 2" xfId="51702"/>
    <cellStyle name="Обычный 24 3 5 2 2 2" xfId="51703"/>
    <cellStyle name="Обычный 24 3 5 2 3" xfId="51704"/>
    <cellStyle name="Обычный 24 3 5 3" xfId="51705"/>
    <cellStyle name="Обычный 24 3 5 3 2" xfId="51706"/>
    <cellStyle name="Обычный 24 3 5 4" xfId="51707"/>
    <cellStyle name="Обычный 24 3 6" xfId="51708"/>
    <cellStyle name="Обычный 24 3 6 2" xfId="51709"/>
    <cellStyle name="Обычный 24 3 6 2 2" xfId="51710"/>
    <cellStyle name="Обычный 24 3 6 3" xfId="51711"/>
    <cellStyle name="Обычный 24 3 7" xfId="51712"/>
    <cellStyle name="Обычный 24 3 7 2" xfId="51713"/>
    <cellStyle name="Обычный 24 3 8" xfId="51714"/>
    <cellStyle name="Обычный 24 4" xfId="51715"/>
    <cellStyle name="Обычный 24 4 2" xfId="51716"/>
    <cellStyle name="Обычный 24 4 2 2" xfId="51717"/>
    <cellStyle name="Обычный 24 4 2 2 2" xfId="51718"/>
    <cellStyle name="Обычный 24 4 2 2 2 2" xfId="51719"/>
    <cellStyle name="Обычный 24 4 2 2 2 2 2" xfId="51720"/>
    <cellStyle name="Обычный 24 4 2 2 2 3" xfId="51721"/>
    <cellStyle name="Обычный 24 4 2 2 3" xfId="51722"/>
    <cellStyle name="Обычный 24 4 2 2 3 2" xfId="51723"/>
    <cellStyle name="Обычный 24 4 2 2 4" xfId="51724"/>
    <cellStyle name="Обычный 24 4 2 3" xfId="51725"/>
    <cellStyle name="Обычный 24 4 2 3 2" xfId="51726"/>
    <cellStyle name="Обычный 24 4 2 3 2 2" xfId="51727"/>
    <cellStyle name="Обычный 24 4 2 3 2 2 2" xfId="51728"/>
    <cellStyle name="Обычный 24 4 2 3 2 3" xfId="51729"/>
    <cellStyle name="Обычный 24 4 2 3 3" xfId="51730"/>
    <cellStyle name="Обычный 24 4 2 3 3 2" xfId="51731"/>
    <cellStyle name="Обычный 24 4 2 3 4" xfId="51732"/>
    <cellStyle name="Обычный 24 4 2 4" xfId="51733"/>
    <cellStyle name="Обычный 24 4 2 4 2" xfId="51734"/>
    <cellStyle name="Обычный 24 4 2 4 2 2" xfId="51735"/>
    <cellStyle name="Обычный 24 4 2 4 3" xfId="51736"/>
    <cellStyle name="Обычный 24 4 2 5" xfId="51737"/>
    <cellStyle name="Обычный 24 4 2 5 2" xfId="51738"/>
    <cellStyle name="Обычный 24 4 2 6" xfId="51739"/>
    <cellStyle name="Обычный 24 4 3" xfId="51740"/>
    <cellStyle name="Обычный 24 4 3 2" xfId="51741"/>
    <cellStyle name="Обычный 24 4 3 2 2" xfId="51742"/>
    <cellStyle name="Обычный 24 4 3 2 2 2" xfId="51743"/>
    <cellStyle name="Обычный 24 4 3 2 3" xfId="51744"/>
    <cellStyle name="Обычный 24 4 3 3" xfId="51745"/>
    <cellStyle name="Обычный 24 4 3 3 2" xfId="51746"/>
    <cellStyle name="Обычный 24 4 3 4" xfId="51747"/>
    <cellStyle name="Обычный 24 4 4" xfId="51748"/>
    <cellStyle name="Обычный 24 4 4 2" xfId="51749"/>
    <cellStyle name="Обычный 24 4 4 2 2" xfId="51750"/>
    <cellStyle name="Обычный 24 4 4 2 2 2" xfId="51751"/>
    <cellStyle name="Обычный 24 4 4 2 3" xfId="51752"/>
    <cellStyle name="Обычный 24 4 4 3" xfId="51753"/>
    <cellStyle name="Обычный 24 4 4 3 2" xfId="51754"/>
    <cellStyle name="Обычный 24 4 4 4" xfId="51755"/>
    <cellStyle name="Обычный 24 4 5" xfId="51756"/>
    <cellStyle name="Обычный 24 4 5 2" xfId="51757"/>
    <cellStyle name="Обычный 24 4 5 2 2" xfId="51758"/>
    <cellStyle name="Обычный 24 4 5 3" xfId="51759"/>
    <cellStyle name="Обычный 24 4 6" xfId="51760"/>
    <cellStyle name="Обычный 24 4 6 2" xfId="51761"/>
    <cellStyle name="Обычный 24 4 7" xfId="51762"/>
    <cellStyle name="Обычный 24 5" xfId="51763"/>
    <cellStyle name="Обычный 24 5 2" xfId="51764"/>
    <cellStyle name="Обычный 24 5 2 2" xfId="51765"/>
    <cellStyle name="Обычный 24 5 2 2 2" xfId="51766"/>
    <cellStyle name="Обычный 24 5 2 2 2 2" xfId="51767"/>
    <cellStyle name="Обычный 24 5 2 2 3" xfId="51768"/>
    <cellStyle name="Обычный 24 5 2 3" xfId="51769"/>
    <cellStyle name="Обычный 24 5 2 3 2" xfId="51770"/>
    <cellStyle name="Обычный 24 5 2 4" xfId="51771"/>
    <cellStyle name="Обычный 24 5 3" xfId="51772"/>
    <cellStyle name="Обычный 24 5 3 2" xfId="51773"/>
    <cellStyle name="Обычный 24 5 3 2 2" xfId="51774"/>
    <cellStyle name="Обычный 24 5 3 2 2 2" xfId="51775"/>
    <cellStyle name="Обычный 24 5 3 2 3" xfId="51776"/>
    <cellStyle name="Обычный 24 5 3 3" xfId="51777"/>
    <cellStyle name="Обычный 24 5 3 3 2" xfId="51778"/>
    <cellStyle name="Обычный 24 5 3 4" xfId="51779"/>
    <cellStyle name="Обычный 24 5 4" xfId="51780"/>
    <cellStyle name="Обычный 24 5 4 2" xfId="51781"/>
    <cellStyle name="Обычный 24 5 4 2 2" xfId="51782"/>
    <cellStyle name="Обычный 24 5 4 3" xfId="51783"/>
    <cellStyle name="Обычный 24 5 5" xfId="51784"/>
    <cellStyle name="Обычный 24 5 5 2" xfId="51785"/>
    <cellStyle name="Обычный 24 5 6" xfId="51786"/>
    <cellStyle name="Обычный 24 6" xfId="51787"/>
    <cellStyle name="Обычный 24 6 2" xfId="51788"/>
    <cellStyle name="Обычный 24 6 2 2" xfId="51789"/>
    <cellStyle name="Обычный 24 6 2 2 2" xfId="51790"/>
    <cellStyle name="Обычный 24 6 2 3" xfId="51791"/>
    <cellStyle name="Обычный 24 6 3" xfId="51792"/>
    <cellStyle name="Обычный 24 6 3 2" xfId="51793"/>
    <cellStyle name="Обычный 24 6 4" xfId="51794"/>
    <cellStyle name="Обычный 24 7" xfId="51795"/>
    <cellStyle name="Обычный 24 7 2" xfId="51796"/>
    <cellStyle name="Обычный 24 7 2 2" xfId="51797"/>
    <cellStyle name="Обычный 24 7 2 2 2" xfId="51798"/>
    <cellStyle name="Обычный 24 7 2 3" xfId="51799"/>
    <cellStyle name="Обычный 24 7 3" xfId="51800"/>
    <cellStyle name="Обычный 24 7 3 2" xfId="51801"/>
    <cellStyle name="Обычный 24 7 4" xfId="51802"/>
    <cellStyle name="Обычный 24 8" xfId="51803"/>
    <cellStyle name="Обычный 24 8 2" xfId="51804"/>
    <cellStyle name="Обычный 24 8 2 2" xfId="51805"/>
    <cellStyle name="Обычный 24 8 3" xfId="51806"/>
    <cellStyle name="Обычный 24 9" xfId="51807"/>
    <cellStyle name="Обычный 24 9 2" xfId="51808"/>
    <cellStyle name="Обычный 24_Калмэнерго" xfId="51809"/>
    <cellStyle name="Обычный 25" xfId="51810"/>
    <cellStyle name="Обычный 25 2" xfId="51811"/>
    <cellStyle name="Обычный 25 2 2" xfId="51812"/>
    <cellStyle name="Обычный 25 2 2 2" xfId="51813"/>
    <cellStyle name="Обычный 25 2 2 2 2" xfId="51814"/>
    <cellStyle name="Обычный 25 2 2 2 2 2" xfId="51815"/>
    <cellStyle name="Обычный 25 2 2 3" xfId="51816"/>
    <cellStyle name="Обычный 25 2 2 4" xfId="51817"/>
    <cellStyle name="Обычный 25 2 3" xfId="51818"/>
    <cellStyle name="Обычный 25 2 3 2" xfId="51819"/>
    <cellStyle name="Обычный 25 2 4" xfId="51820"/>
    <cellStyle name="Обычный 25 2 5" xfId="51821"/>
    <cellStyle name="Обычный 25 3" xfId="51822"/>
    <cellStyle name="Обычный 25 3 2" xfId="51823"/>
    <cellStyle name="Обычный 25 3 2 2" xfId="51824"/>
    <cellStyle name="Обычный 25 3 3" xfId="51825"/>
    <cellStyle name="Обычный 25 3 4" xfId="51826"/>
    <cellStyle name="Обычный 25 4" xfId="51827"/>
    <cellStyle name="Обычный 25 4 2" xfId="51828"/>
    <cellStyle name="Обычный 25 4 3" xfId="51829"/>
    <cellStyle name="Обычный 25 5" xfId="51830"/>
    <cellStyle name="Обычный 25 5 2" xfId="51831"/>
    <cellStyle name="Обычный 25 6" xfId="51832"/>
    <cellStyle name="Обычный 25 7" xfId="51833"/>
    <cellStyle name="Обычный 25_Калмэнерго" xfId="51834"/>
    <cellStyle name="Обычный 26" xfId="51835"/>
    <cellStyle name="Обычный 26 2" xfId="51836"/>
    <cellStyle name="Обычный 26 2 2" xfId="51837"/>
    <cellStyle name="Обычный 26 2 2 2" xfId="51838"/>
    <cellStyle name="Обычный 26 2 2 2 2" xfId="51839"/>
    <cellStyle name="Обычный 26 2 2 3" xfId="51840"/>
    <cellStyle name="Обычный 26 2 2 4" xfId="51841"/>
    <cellStyle name="Обычный 26 2 3" xfId="51842"/>
    <cellStyle name="Обычный 26 2 3 2" xfId="51843"/>
    <cellStyle name="Обычный 26 2 4" xfId="51844"/>
    <cellStyle name="Обычный 26 2 5" xfId="51845"/>
    <cellStyle name="Обычный 26 3" xfId="51846"/>
    <cellStyle name="Обычный 26 3 2" xfId="51847"/>
    <cellStyle name="Обычный 26 3 2 2" xfId="51848"/>
    <cellStyle name="Обычный 26 3 2 2 2" xfId="51849"/>
    <cellStyle name="Обычный 26 3 2 3" xfId="51850"/>
    <cellStyle name="Обычный 26 3 3" xfId="51851"/>
    <cellStyle name="Обычный 26 3 3 2" xfId="51852"/>
    <cellStyle name="Обычный 26 3 4" xfId="51853"/>
    <cellStyle name="Обычный 26 4" xfId="51854"/>
    <cellStyle name="Обычный 26 4 2" xfId="51855"/>
    <cellStyle name="Обычный 26 4 2 2" xfId="51856"/>
    <cellStyle name="Обычный 26 4 3" xfId="51857"/>
    <cellStyle name="Обычный 26 5" xfId="51858"/>
    <cellStyle name="Обычный 26 5 2" xfId="51859"/>
    <cellStyle name="Обычный 26 6" xfId="51860"/>
    <cellStyle name="Обычный 26 7" xfId="51861"/>
    <cellStyle name="Обычный 26_Калмэнерго" xfId="51862"/>
    <cellStyle name="Обычный 27" xfId="51863"/>
    <cellStyle name="Обычный 27 2" xfId="51864"/>
    <cellStyle name="Обычный 27 2 2" xfId="51865"/>
    <cellStyle name="Обычный 27 2 2 2" xfId="51866"/>
    <cellStyle name="Обычный 27 2 2 2 2" xfId="51867"/>
    <cellStyle name="Обычный 27 2 2 3" xfId="51868"/>
    <cellStyle name="Обычный 27 2 2 4" xfId="51869"/>
    <cellStyle name="Обычный 27 2 3" xfId="51870"/>
    <cellStyle name="Обычный 27 2 3 2" xfId="51871"/>
    <cellStyle name="Обычный 27 2 4" xfId="51872"/>
    <cellStyle name="Обычный 27 2 5" xfId="51873"/>
    <cellStyle name="Обычный 27 3" xfId="51874"/>
    <cellStyle name="Обычный 27 3 2" xfId="51875"/>
    <cellStyle name="Обычный 27 3 2 2" xfId="51876"/>
    <cellStyle name="Обычный 27 3 2 2 2" xfId="51877"/>
    <cellStyle name="Обычный 27 3 2 3" xfId="51878"/>
    <cellStyle name="Обычный 27 3 3" xfId="51879"/>
    <cellStyle name="Обычный 27 3 3 2" xfId="51880"/>
    <cellStyle name="Обычный 27 3 4" xfId="51881"/>
    <cellStyle name="Обычный 27 4" xfId="51882"/>
    <cellStyle name="Обычный 27 4 2" xfId="51883"/>
    <cellStyle name="Обычный 27 4 2 2" xfId="51884"/>
    <cellStyle name="Обычный 27 4 3" xfId="51885"/>
    <cellStyle name="Обычный 27 5" xfId="51886"/>
    <cellStyle name="Обычный 27 5 2" xfId="51887"/>
    <cellStyle name="Обычный 27 6" xfId="51888"/>
    <cellStyle name="Обычный 27 7" xfId="51889"/>
    <cellStyle name="Обычный 28" xfId="51890"/>
    <cellStyle name="Обычный 28 2" xfId="51891"/>
    <cellStyle name="Обычный 28 2 2" xfId="51892"/>
    <cellStyle name="Обычный 28 2 2 2" xfId="51893"/>
    <cellStyle name="Обычный 28 2 2 2 2" xfId="51894"/>
    <cellStyle name="Обычный 28 2 2 3" xfId="51895"/>
    <cellStyle name="Обычный 28 2 2 4" xfId="51896"/>
    <cellStyle name="Обычный 28 2 3" xfId="51897"/>
    <cellStyle name="Обычный 28 2 3 2" xfId="51898"/>
    <cellStyle name="Обычный 28 2 4" xfId="51899"/>
    <cellStyle name="Обычный 28 2 5" xfId="51900"/>
    <cellStyle name="Обычный 28 3" xfId="51901"/>
    <cellStyle name="Обычный 28 3 2" xfId="51902"/>
    <cellStyle name="Обычный 28 3 2 2" xfId="51903"/>
    <cellStyle name="Обычный 28 3 2 2 2" xfId="51904"/>
    <cellStyle name="Обычный 28 3 2 3" xfId="51905"/>
    <cellStyle name="Обычный 28 3 3" xfId="51906"/>
    <cellStyle name="Обычный 28 3 3 2" xfId="51907"/>
    <cellStyle name="Обычный 28 3 4" xfId="51908"/>
    <cellStyle name="Обычный 28 4" xfId="51909"/>
    <cellStyle name="Обычный 28 4 2" xfId="51910"/>
    <cellStyle name="Обычный 28 4 2 2" xfId="51911"/>
    <cellStyle name="Обычный 28 4 3" xfId="51912"/>
    <cellStyle name="Обычный 28 5" xfId="51913"/>
    <cellStyle name="Обычный 28 5 2" xfId="51914"/>
    <cellStyle name="Обычный 28 6" xfId="51915"/>
    <cellStyle name="Обычный 28 7" xfId="51916"/>
    <cellStyle name="Обычный 29" xfId="51917"/>
    <cellStyle name="Обычный 29 2" xfId="51918"/>
    <cellStyle name="Обычный 29 2 2" xfId="51919"/>
    <cellStyle name="Обычный 29 2 2 2" xfId="51920"/>
    <cellStyle name="Обычный 29 2 2 2 2" xfId="51921"/>
    <cellStyle name="Обычный 29 2 2 3" xfId="51922"/>
    <cellStyle name="Обычный 29 2 2 4" xfId="51923"/>
    <cellStyle name="Обычный 29 2 3" xfId="51924"/>
    <cellStyle name="Обычный 29 2 3 2" xfId="51925"/>
    <cellStyle name="Обычный 29 2 4" xfId="51926"/>
    <cellStyle name="Обычный 29 2 5" xfId="51927"/>
    <cellStyle name="Обычный 29 3" xfId="51928"/>
    <cellStyle name="Обычный 29 3 2" xfId="51929"/>
    <cellStyle name="Обычный 29 3 2 2" xfId="51930"/>
    <cellStyle name="Обычный 29 3 3" xfId="51931"/>
    <cellStyle name="Обычный 29 3 4" xfId="51932"/>
    <cellStyle name="Обычный 29 4" xfId="51933"/>
    <cellStyle name="Обычный 29 4 2" xfId="51934"/>
    <cellStyle name="Обычный 29 4 3" xfId="51935"/>
    <cellStyle name="Обычный 29 5" xfId="51936"/>
    <cellStyle name="Обычный 29 5 2" xfId="51937"/>
    <cellStyle name="Обычный 29 6" xfId="51938"/>
    <cellStyle name="Обычный 29 6 2" xfId="51939"/>
    <cellStyle name="Обычный 29 7" xfId="51940"/>
    <cellStyle name="Обычный 3" xfId="51941"/>
    <cellStyle name="Обычный 3 10" xfId="51942"/>
    <cellStyle name="Обычный 3 10 10" xfId="51943"/>
    <cellStyle name="Обычный 3 10 11" xfId="51944"/>
    <cellStyle name="Обычный 3 10 12" xfId="51945"/>
    <cellStyle name="Обычный 3 10 13" xfId="51946"/>
    <cellStyle name="Обычный 3 10 14" xfId="51947"/>
    <cellStyle name="Обычный 3 10 15" xfId="51948"/>
    <cellStyle name="Обычный 3 10 16" xfId="51949"/>
    <cellStyle name="Обычный 3 10 17" xfId="51950"/>
    <cellStyle name="Обычный 3 10 2" xfId="51951"/>
    <cellStyle name="Обычный 3 10 2 2" xfId="51952"/>
    <cellStyle name="Обычный 3 10 3" xfId="51953"/>
    <cellStyle name="Обычный 3 10 3 2" xfId="51954"/>
    <cellStyle name="Обычный 3 10 4" xfId="51955"/>
    <cellStyle name="Обычный 3 10 5" xfId="51956"/>
    <cellStyle name="Обычный 3 10 6" xfId="51957"/>
    <cellStyle name="Обычный 3 10 7" xfId="51958"/>
    <cellStyle name="Обычный 3 10 8" xfId="51959"/>
    <cellStyle name="Обычный 3 10 9" xfId="51960"/>
    <cellStyle name="Обычный 3 108" xfId="51961"/>
    <cellStyle name="Обычный 3 108 2 2" xfId="51962"/>
    <cellStyle name="Обычный 3 11" xfId="51963"/>
    <cellStyle name="Обычный 3 11 10" xfId="51964"/>
    <cellStyle name="Обычный 3 11 11" xfId="51965"/>
    <cellStyle name="Обычный 3 11 12" xfId="51966"/>
    <cellStyle name="Обычный 3 11 13" xfId="51967"/>
    <cellStyle name="Обычный 3 11 14" xfId="51968"/>
    <cellStyle name="Обычный 3 11 15" xfId="51969"/>
    <cellStyle name="Обычный 3 11 16" xfId="51970"/>
    <cellStyle name="Обычный 3 11 17" xfId="51971"/>
    <cellStyle name="Обычный 3 11 2" xfId="51972"/>
    <cellStyle name="Обычный 3 11 2 2" xfId="51973"/>
    <cellStyle name="Обычный 3 11 3" xfId="51974"/>
    <cellStyle name="Обычный 3 11 3 2" xfId="51975"/>
    <cellStyle name="Обычный 3 11 4" xfId="51976"/>
    <cellStyle name="Обычный 3 11 5" xfId="51977"/>
    <cellStyle name="Обычный 3 11 6" xfId="51978"/>
    <cellStyle name="Обычный 3 11 7" xfId="51979"/>
    <cellStyle name="Обычный 3 11 8" xfId="51980"/>
    <cellStyle name="Обычный 3 11 9" xfId="51981"/>
    <cellStyle name="Обычный 3 12" xfId="51982"/>
    <cellStyle name="Обычный 3 12 10" xfId="51983"/>
    <cellStyle name="Обычный 3 12 11" xfId="51984"/>
    <cellStyle name="Обычный 3 12 12" xfId="51985"/>
    <cellStyle name="Обычный 3 12 13" xfId="51986"/>
    <cellStyle name="Обычный 3 12 14" xfId="51987"/>
    <cellStyle name="Обычный 3 12 15" xfId="51988"/>
    <cellStyle name="Обычный 3 12 16" xfId="51989"/>
    <cellStyle name="Обычный 3 12 17" xfId="51990"/>
    <cellStyle name="Обычный 3 12 2" xfId="51991"/>
    <cellStyle name="Обычный 3 12 2 2" xfId="51992"/>
    <cellStyle name="Обычный 3 12 3" xfId="51993"/>
    <cellStyle name="Обычный 3 12 3 2" xfId="51994"/>
    <cellStyle name="Обычный 3 12 4" xfId="51995"/>
    <cellStyle name="Обычный 3 12 5" xfId="51996"/>
    <cellStyle name="Обычный 3 12 6" xfId="51997"/>
    <cellStyle name="Обычный 3 12 7" xfId="51998"/>
    <cellStyle name="Обычный 3 12 8" xfId="51999"/>
    <cellStyle name="Обычный 3 12 9" xfId="52000"/>
    <cellStyle name="Обычный 3 13" xfId="52001"/>
    <cellStyle name="Обычный 3 13 10" xfId="52002"/>
    <cellStyle name="Обычный 3 13 11" xfId="52003"/>
    <cellStyle name="Обычный 3 13 12" xfId="52004"/>
    <cellStyle name="Обычный 3 13 13" xfId="52005"/>
    <cellStyle name="Обычный 3 13 14" xfId="52006"/>
    <cellStyle name="Обычный 3 13 15" xfId="52007"/>
    <cellStyle name="Обычный 3 13 16" xfId="52008"/>
    <cellStyle name="Обычный 3 13 17" xfId="52009"/>
    <cellStyle name="Обычный 3 13 2" xfId="52010"/>
    <cellStyle name="Обычный 3 13 2 2" xfId="52011"/>
    <cellStyle name="Обычный 3 13 3" xfId="52012"/>
    <cellStyle name="Обычный 3 13 3 2" xfId="52013"/>
    <cellStyle name="Обычный 3 13 4" xfId="52014"/>
    <cellStyle name="Обычный 3 13 5" xfId="52015"/>
    <cellStyle name="Обычный 3 13 6" xfId="52016"/>
    <cellStyle name="Обычный 3 13 7" xfId="52017"/>
    <cellStyle name="Обычный 3 13 8" xfId="52018"/>
    <cellStyle name="Обычный 3 13 9" xfId="52019"/>
    <cellStyle name="Обычный 3 14" xfId="52020"/>
    <cellStyle name="Обычный 3 14 10" xfId="52021"/>
    <cellStyle name="Обычный 3 14 11" xfId="52022"/>
    <cellStyle name="Обычный 3 14 12" xfId="52023"/>
    <cellStyle name="Обычный 3 14 13" xfId="52024"/>
    <cellStyle name="Обычный 3 14 14" xfId="52025"/>
    <cellStyle name="Обычный 3 14 15" xfId="52026"/>
    <cellStyle name="Обычный 3 14 16" xfId="52027"/>
    <cellStyle name="Обычный 3 14 17" xfId="52028"/>
    <cellStyle name="Обычный 3 14 2" xfId="52029"/>
    <cellStyle name="Обычный 3 14 2 2" xfId="52030"/>
    <cellStyle name="Обычный 3 14 3" xfId="52031"/>
    <cellStyle name="Обычный 3 14 3 2" xfId="52032"/>
    <cellStyle name="Обычный 3 14 4" xfId="52033"/>
    <cellStyle name="Обычный 3 14 5" xfId="52034"/>
    <cellStyle name="Обычный 3 14 6" xfId="52035"/>
    <cellStyle name="Обычный 3 14 7" xfId="52036"/>
    <cellStyle name="Обычный 3 14 8" xfId="52037"/>
    <cellStyle name="Обычный 3 14 9" xfId="52038"/>
    <cellStyle name="Обычный 3 15" xfId="52039"/>
    <cellStyle name="Обычный 3 15 2" xfId="52040"/>
    <cellStyle name="Обычный 3 15 3" xfId="52041"/>
    <cellStyle name="Обычный 3 15 4" xfId="52042"/>
    <cellStyle name="Обычный 3 16" xfId="52043"/>
    <cellStyle name="Обычный 3 16 2" xfId="52044"/>
    <cellStyle name="Обычный 3 16 3" xfId="52045"/>
    <cellStyle name="Обычный 3 16 4" xfId="52046"/>
    <cellStyle name="Обычный 3 17" xfId="52047"/>
    <cellStyle name="Обычный 3 17 2" xfId="52048"/>
    <cellStyle name="Обычный 3 17 3" xfId="52049"/>
    <cellStyle name="Обычный 3 17 4" xfId="52050"/>
    <cellStyle name="Обычный 3 18" xfId="52051"/>
    <cellStyle name="Обычный 3 18 2" xfId="52052"/>
    <cellStyle name="Обычный 3 18 3" xfId="52053"/>
    <cellStyle name="Обычный 3 18 4" xfId="52054"/>
    <cellStyle name="Обычный 3 19" xfId="52055"/>
    <cellStyle name="Обычный 3 19 2" xfId="52056"/>
    <cellStyle name="Обычный 3 19 3" xfId="52057"/>
    <cellStyle name="Обычный 3 2" xfId="52058"/>
    <cellStyle name="Обычный 3 2 10" xfId="52059"/>
    <cellStyle name="Обычный 3 2 11" xfId="52060"/>
    <cellStyle name="Обычный 3 2 2" xfId="52061"/>
    <cellStyle name="Обычный 3 2 2 10" xfId="52062"/>
    <cellStyle name="Обычный 3 2 2 10 2" xfId="52063"/>
    <cellStyle name="Обычный 3 2 2 11" xfId="52064"/>
    <cellStyle name="Обычный 3 2 2 2" xfId="52065"/>
    <cellStyle name="Обычный 3 2 2 2 2" xfId="52066"/>
    <cellStyle name="Обычный 3 2 2 2 2 10" xfId="52067"/>
    <cellStyle name="Обычный 3 2 2 2 2 10 2" xfId="52068"/>
    <cellStyle name="Обычный 3 2 2 2 2 2" xfId="52069"/>
    <cellStyle name="Обычный 3 2 2 2 2 2 2" xfId="52070"/>
    <cellStyle name="Обычный 3 2 2 2 2 2 2 2" xfId="52071"/>
    <cellStyle name="Обычный 3 2 2 2 2 2 2 2 2" xfId="52072"/>
    <cellStyle name="Обычный 3 2 2 2 2 2 2 2 2 2" xfId="52073"/>
    <cellStyle name="Обычный 3 2 2 2 2 2 2 2 2 2 2" xfId="52074"/>
    <cellStyle name="Обычный 3 2 2 2 2 2 2 2 2 3" xfId="52075"/>
    <cellStyle name="Обычный 3 2 2 2 2 2 2 2 3" xfId="52076"/>
    <cellStyle name="Обычный 3 2 2 2 2 2 2 2 3 2" xfId="52077"/>
    <cellStyle name="Обычный 3 2 2 2 2 2 2 2 4" xfId="52078"/>
    <cellStyle name="Обычный 3 2 2 2 2 2 2 2 5" xfId="52079"/>
    <cellStyle name="Обычный 3 2 2 2 2 2 2 2 6" xfId="52080"/>
    <cellStyle name="Обычный 3 2 2 2 2 2 2 3" xfId="52081"/>
    <cellStyle name="Обычный 3 2 2 2 2 2 2 3 2" xfId="52082"/>
    <cellStyle name="Обычный 3 2 2 2 2 2 2 3 2 2" xfId="52083"/>
    <cellStyle name="Обычный 3 2 2 2 2 2 2 3 2 2 2" xfId="52084"/>
    <cellStyle name="Обычный 3 2 2 2 2 2 2 3 2 3" xfId="52085"/>
    <cellStyle name="Обычный 3 2 2 2 2 2 2 3 3" xfId="52086"/>
    <cellStyle name="Обычный 3 2 2 2 2 2 2 3 3 2" xfId="52087"/>
    <cellStyle name="Обычный 3 2 2 2 2 2 2 3 4" xfId="52088"/>
    <cellStyle name="Обычный 3 2 2 2 2 2 2 4" xfId="52089"/>
    <cellStyle name="Обычный 3 2 2 2 2 2 2 4 2" xfId="52090"/>
    <cellStyle name="Обычный 3 2 2 2 2 2 2 4 2 2" xfId="52091"/>
    <cellStyle name="Обычный 3 2 2 2 2 2 2 4 3" xfId="52092"/>
    <cellStyle name="Обычный 3 2 2 2 2 2 2 5" xfId="52093"/>
    <cellStyle name="Обычный 3 2 2 2 2 2 2 5 2" xfId="52094"/>
    <cellStyle name="Обычный 3 2 2 2 2 2 2 6" xfId="52095"/>
    <cellStyle name="Обычный 3 2 2 2 2 2 3" xfId="52096"/>
    <cellStyle name="Обычный 3 2 2 2 2 2 3 2" xfId="52097"/>
    <cellStyle name="Обычный 3 2 2 2 2 2 3 2 2" xfId="52098"/>
    <cellStyle name="Обычный 3 2 2 2 2 2 3 2 2 2" xfId="52099"/>
    <cellStyle name="Обычный 3 2 2 2 2 2 3 2 3" xfId="52100"/>
    <cellStyle name="Обычный 3 2 2 2 2 2 3 3" xfId="52101"/>
    <cellStyle name="Обычный 3 2 2 2 2 2 3 3 2" xfId="52102"/>
    <cellStyle name="Обычный 3 2 2 2 2 2 3 4" xfId="52103"/>
    <cellStyle name="Обычный 3 2 2 2 2 2 4" xfId="52104"/>
    <cellStyle name="Обычный 3 2 2 2 2 2 4 2" xfId="52105"/>
    <cellStyle name="Обычный 3 2 2 2 2 2 4 2 2" xfId="52106"/>
    <cellStyle name="Обычный 3 2 2 2 2 2 4 2 2 2" xfId="52107"/>
    <cellStyle name="Обычный 3 2 2 2 2 2 4 2 3" xfId="52108"/>
    <cellStyle name="Обычный 3 2 2 2 2 2 4 3" xfId="52109"/>
    <cellStyle name="Обычный 3 2 2 2 2 2 4 3 2" xfId="52110"/>
    <cellStyle name="Обычный 3 2 2 2 2 2 4 4" xfId="52111"/>
    <cellStyle name="Обычный 3 2 2 2 2 2 5" xfId="52112"/>
    <cellStyle name="Обычный 3 2 2 2 2 2 5 2" xfId="52113"/>
    <cellStyle name="Обычный 3 2 2 2 2 2 5 2 2" xfId="52114"/>
    <cellStyle name="Обычный 3 2 2 2 2 2 5 3" xfId="52115"/>
    <cellStyle name="Обычный 3 2 2 2 2 2 6" xfId="52116"/>
    <cellStyle name="Обычный 3 2 2 2 2 2 6 2" xfId="52117"/>
    <cellStyle name="Обычный 3 2 2 2 2 2 7" xfId="52118"/>
    <cellStyle name="Обычный 3 2 2 2 2 2_Калмэнерго" xfId="52119"/>
    <cellStyle name="Обычный 3 2 2 2 2 3" xfId="52120"/>
    <cellStyle name="Обычный 3 2 2 2 2 3 2" xfId="52121"/>
    <cellStyle name="Обычный 3 2 2 2 2 3 2 2" xfId="52122"/>
    <cellStyle name="Обычный 3 2 2 2 2 3 2 2 2" xfId="52123"/>
    <cellStyle name="Обычный 3 2 2 2 2 3 2 2 2 2" xfId="52124"/>
    <cellStyle name="Обычный 3 2 2 2 2 3 2 2 3" xfId="52125"/>
    <cellStyle name="Обычный 3 2 2 2 2 3 2 3" xfId="52126"/>
    <cellStyle name="Обычный 3 2 2 2 2 3 2 3 2" xfId="52127"/>
    <cellStyle name="Обычный 3 2 2 2 2 3 2 4" xfId="52128"/>
    <cellStyle name="Обычный 3 2 2 2 2 3 3" xfId="52129"/>
    <cellStyle name="Обычный 3 2 2 2 2 3 3 2" xfId="52130"/>
    <cellStyle name="Обычный 3 2 2 2 2 3 3 2 2" xfId="52131"/>
    <cellStyle name="Обычный 3 2 2 2 2 3 3 2 2 2" xfId="52132"/>
    <cellStyle name="Обычный 3 2 2 2 2 3 3 2 3" xfId="52133"/>
    <cellStyle name="Обычный 3 2 2 2 2 3 3 3" xfId="52134"/>
    <cellStyle name="Обычный 3 2 2 2 2 3 3 3 2" xfId="52135"/>
    <cellStyle name="Обычный 3 2 2 2 2 3 3 4" xfId="52136"/>
    <cellStyle name="Обычный 3 2 2 2 2 3 4" xfId="52137"/>
    <cellStyle name="Обычный 3 2 2 2 2 3 4 2" xfId="52138"/>
    <cellStyle name="Обычный 3 2 2 2 2 3 4 2 2" xfId="52139"/>
    <cellStyle name="Обычный 3 2 2 2 2 3 4 3" xfId="52140"/>
    <cellStyle name="Обычный 3 2 2 2 2 3 5" xfId="52141"/>
    <cellStyle name="Обычный 3 2 2 2 2 3 5 2" xfId="52142"/>
    <cellStyle name="Обычный 3 2 2 2 2 3 6" xfId="52143"/>
    <cellStyle name="Обычный 3 2 2 2 2 4" xfId="52144"/>
    <cellStyle name="Обычный 3 2 2 2 2 4 2" xfId="52145"/>
    <cellStyle name="Обычный 3 2 2 2 2 4 2 2" xfId="52146"/>
    <cellStyle name="Обычный 3 2 2 2 2 4 2 2 2" xfId="52147"/>
    <cellStyle name="Обычный 3 2 2 2 2 4 2 3" xfId="52148"/>
    <cellStyle name="Обычный 3 2 2 2 2 4 3" xfId="52149"/>
    <cellStyle name="Обычный 3 2 2 2 2 4 3 2" xfId="52150"/>
    <cellStyle name="Обычный 3 2 2 2 2 4 4" xfId="52151"/>
    <cellStyle name="Обычный 3 2 2 2 2 5" xfId="52152"/>
    <cellStyle name="Обычный 3 2 2 2 2 5 2" xfId="52153"/>
    <cellStyle name="Обычный 3 2 2 2 2 5 2 2" xfId="52154"/>
    <cellStyle name="Обычный 3 2 2 2 2 5 2 2 2" xfId="52155"/>
    <cellStyle name="Обычный 3 2 2 2 2 5 2 3" xfId="52156"/>
    <cellStyle name="Обычный 3 2 2 2 2 5 3" xfId="52157"/>
    <cellStyle name="Обычный 3 2 2 2 2 5 3 2" xfId="52158"/>
    <cellStyle name="Обычный 3 2 2 2 2 5 4" xfId="52159"/>
    <cellStyle name="Обычный 3 2 2 2 2 6" xfId="52160"/>
    <cellStyle name="Обычный 3 2 2 2 2 6 2" xfId="52161"/>
    <cellStyle name="Обычный 3 2 2 2 2 6 2 2" xfId="52162"/>
    <cellStyle name="Обычный 3 2 2 2 2 6 3" xfId="52163"/>
    <cellStyle name="Обычный 3 2 2 2 2 7" xfId="52164"/>
    <cellStyle name="Обычный 3 2 2 2 2 7 2" xfId="52165"/>
    <cellStyle name="Обычный 3 2 2 2 2 8" xfId="52166"/>
    <cellStyle name="Обычный 3 2 2 2 2 9" xfId="52167"/>
    <cellStyle name="Обычный 3 2 2 2 2_Калмэнерго" xfId="52168"/>
    <cellStyle name="Обычный 3 2 2 2 3" xfId="52169"/>
    <cellStyle name="Обычный 3 2 2 2 3 2" xfId="52170"/>
    <cellStyle name="Обычный 3 2 2 2 3 2 2" xfId="52171"/>
    <cellStyle name="Обычный 3 2 2 2 3 2 2 2" xfId="52172"/>
    <cellStyle name="Обычный 3 2 2 2 3 2 2 2 2" xfId="52173"/>
    <cellStyle name="Обычный 3 2 2 2 3 2 2 2 2 2" xfId="52174"/>
    <cellStyle name="Обычный 3 2 2 2 3 2 2 2 3" xfId="52175"/>
    <cellStyle name="Обычный 3 2 2 2 3 2 2 3" xfId="52176"/>
    <cellStyle name="Обычный 3 2 2 2 3 2 2 3 2" xfId="52177"/>
    <cellStyle name="Обычный 3 2 2 2 3 2 2 4" xfId="52178"/>
    <cellStyle name="Обычный 3 2 2 2 3 2 3" xfId="52179"/>
    <cellStyle name="Обычный 3 2 2 2 3 2 3 2" xfId="52180"/>
    <cellStyle name="Обычный 3 2 2 2 3 2 3 2 2" xfId="52181"/>
    <cellStyle name="Обычный 3 2 2 2 3 2 3 2 2 2" xfId="52182"/>
    <cellStyle name="Обычный 3 2 2 2 3 2 3 2 3" xfId="52183"/>
    <cellStyle name="Обычный 3 2 2 2 3 2 3 3" xfId="52184"/>
    <cellStyle name="Обычный 3 2 2 2 3 2 3 3 2" xfId="52185"/>
    <cellStyle name="Обычный 3 2 2 2 3 2 3 4" xfId="52186"/>
    <cellStyle name="Обычный 3 2 2 2 3 2 4" xfId="52187"/>
    <cellStyle name="Обычный 3 2 2 2 3 2 4 2" xfId="52188"/>
    <cellStyle name="Обычный 3 2 2 2 3 2 4 2 2" xfId="52189"/>
    <cellStyle name="Обычный 3 2 2 2 3 2 4 3" xfId="52190"/>
    <cellStyle name="Обычный 3 2 2 2 3 2 5" xfId="52191"/>
    <cellStyle name="Обычный 3 2 2 2 3 2 5 2" xfId="52192"/>
    <cellStyle name="Обычный 3 2 2 2 3 2 6" xfId="52193"/>
    <cellStyle name="Обычный 3 2 2 2 3 3" xfId="52194"/>
    <cellStyle name="Обычный 3 2 2 2 3 3 2" xfId="52195"/>
    <cellStyle name="Обычный 3 2 2 2 3 3 2 2" xfId="52196"/>
    <cellStyle name="Обычный 3 2 2 2 3 3 2 2 2" xfId="52197"/>
    <cellStyle name="Обычный 3 2 2 2 3 3 2 3" xfId="52198"/>
    <cellStyle name="Обычный 3 2 2 2 3 3 3" xfId="52199"/>
    <cellStyle name="Обычный 3 2 2 2 3 3 3 2" xfId="52200"/>
    <cellStyle name="Обычный 3 2 2 2 3 3 4" xfId="52201"/>
    <cellStyle name="Обычный 3 2 2 2 3 4" xfId="52202"/>
    <cellStyle name="Обычный 3 2 2 2 3 4 2" xfId="52203"/>
    <cellStyle name="Обычный 3 2 2 2 3 4 2 2" xfId="52204"/>
    <cellStyle name="Обычный 3 2 2 2 3 4 2 2 2" xfId="52205"/>
    <cellStyle name="Обычный 3 2 2 2 3 4 2 3" xfId="52206"/>
    <cellStyle name="Обычный 3 2 2 2 3 4 3" xfId="52207"/>
    <cellStyle name="Обычный 3 2 2 2 3 4 3 2" xfId="52208"/>
    <cellStyle name="Обычный 3 2 2 2 3 4 4" xfId="52209"/>
    <cellStyle name="Обычный 3 2 2 2 3 5" xfId="52210"/>
    <cellStyle name="Обычный 3 2 2 2 3 5 2" xfId="52211"/>
    <cellStyle name="Обычный 3 2 2 2 3 5 2 2" xfId="52212"/>
    <cellStyle name="Обычный 3 2 2 2 3 5 3" xfId="52213"/>
    <cellStyle name="Обычный 3 2 2 2 3 6" xfId="52214"/>
    <cellStyle name="Обычный 3 2 2 2 3 6 2" xfId="52215"/>
    <cellStyle name="Обычный 3 2 2 2 3 7" xfId="52216"/>
    <cellStyle name="Обычный 3 2 2 2 3_Калмэнерго" xfId="52217"/>
    <cellStyle name="Обычный 3 2 2 2 4" xfId="52218"/>
    <cellStyle name="Обычный 3 2 2 2 4 2" xfId="52219"/>
    <cellStyle name="Обычный 3 2 2 2 4 2 2" xfId="52220"/>
    <cellStyle name="Обычный 3 2 2 2 4 2 2 2" xfId="52221"/>
    <cellStyle name="Обычный 3 2 2 2 4 2 2 2 2" xfId="52222"/>
    <cellStyle name="Обычный 3 2 2 2 4 2 2 3" xfId="52223"/>
    <cellStyle name="Обычный 3 2 2 2 4 2 3" xfId="52224"/>
    <cellStyle name="Обычный 3 2 2 2 4 2 3 2" xfId="52225"/>
    <cellStyle name="Обычный 3 2 2 2 4 2 4" xfId="52226"/>
    <cellStyle name="Обычный 3 2 2 2 4 3" xfId="52227"/>
    <cellStyle name="Обычный 3 2 2 2 4 3 2" xfId="52228"/>
    <cellStyle name="Обычный 3 2 2 2 4 3 2 2" xfId="52229"/>
    <cellStyle name="Обычный 3 2 2 2 4 3 2 2 2" xfId="52230"/>
    <cellStyle name="Обычный 3 2 2 2 4 3 2 3" xfId="52231"/>
    <cellStyle name="Обычный 3 2 2 2 4 3 3" xfId="52232"/>
    <cellStyle name="Обычный 3 2 2 2 4 3 3 2" xfId="52233"/>
    <cellStyle name="Обычный 3 2 2 2 4 3 4" xfId="52234"/>
    <cellStyle name="Обычный 3 2 2 2 4 4" xfId="52235"/>
    <cellStyle name="Обычный 3 2 2 2 4 4 2" xfId="52236"/>
    <cellStyle name="Обычный 3 2 2 2 4 4 2 2" xfId="52237"/>
    <cellStyle name="Обычный 3 2 2 2 4 4 3" xfId="52238"/>
    <cellStyle name="Обычный 3 2 2 2 4 5" xfId="52239"/>
    <cellStyle name="Обычный 3 2 2 2 4 5 2" xfId="52240"/>
    <cellStyle name="Обычный 3 2 2 2 4 6" xfId="52241"/>
    <cellStyle name="Обычный 3 2 2 2 5" xfId="52242"/>
    <cellStyle name="Обычный 3 2 2 2 5 2" xfId="52243"/>
    <cellStyle name="Обычный 3 2 2 2 5 2 2" xfId="52244"/>
    <cellStyle name="Обычный 3 2 2 2 5 2 2 2" xfId="52245"/>
    <cellStyle name="Обычный 3 2 2 2 5 2 3" xfId="52246"/>
    <cellStyle name="Обычный 3 2 2 2 5 3" xfId="52247"/>
    <cellStyle name="Обычный 3 2 2 2 5 3 2" xfId="52248"/>
    <cellStyle name="Обычный 3 2 2 2 5 4" xfId="52249"/>
    <cellStyle name="Обычный 3 2 2 2 6" xfId="52250"/>
    <cellStyle name="Обычный 3 2 2 2 6 2" xfId="52251"/>
    <cellStyle name="Обычный 3 2 2 2 6 2 2" xfId="52252"/>
    <cellStyle name="Обычный 3 2 2 2 6 2 2 2" xfId="52253"/>
    <cellStyle name="Обычный 3 2 2 2 6 2 3" xfId="52254"/>
    <cellStyle name="Обычный 3 2 2 2 6 3" xfId="52255"/>
    <cellStyle name="Обычный 3 2 2 2 6 3 2" xfId="52256"/>
    <cellStyle name="Обычный 3 2 2 2 6 4" xfId="52257"/>
    <cellStyle name="Обычный 3 2 2 2 7" xfId="52258"/>
    <cellStyle name="Обычный 3 2 2 2 7 2" xfId="52259"/>
    <cellStyle name="Обычный 3 2 2 2 7 2 2" xfId="52260"/>
    <cellStyle name="Обычный 3 2 2 2 7 3" xfId="52261"/>
    <cellStyle name="Обычный 3 2 2 2 8" xfId="52262"/>
    <cellStyle name="Обычный 3 2 2 2 8 2" xfId="52263"/>
    <cellStyle name="Обычный 3 2 2 2 9" xfId="52264"/>
    <cellStyle name="Обычный 3 2 2 2_Калмэнерго" xfId="52265"/>
    <cellStyle name="Обычный 3 2 2 3" xfId="52266"/>
    <cellStyle name="Обычный 3 2 2 3 2" xfId="52267"/>
    <cellStyle name="Обычный 3 2 2 3 2 2" xfId="52268"/>
    <cellStyle name="Обычный 3 2 2 3 2 2 2" xfId="52269"/>
    <cellStyle name="Обычный 3 2 2 3 2 2 2 2" xfId="52270"/>
    <cellStyle name="Обычный 3 2 2 3 2 2 2 2 2" xfId="52271"/>
    <cellStyle name="Обычный 3 2 2 3 2 2 2 2 2 2" xfId="52272"/>
    <cellStyle name="Обычный 3 2 2 3 2 2 2 2 3" xfId="52273"/>
    <cellStyle name="Обычный 3 2 2 3 2 2 2 3" xfId="52274"/>
    <cellStyle name="Обычный 3 2 2 3 2 2 2 3 2" xfId="52275"/>
    <cellStyle name="Обычный 3 2 2 3 2 2 2 4" xfId="52276"/>
    <cellStyle name="Обычный 3 2 2 3 2 2 3" xfId="52277"/>
    <cellStyle name="Обычный 3 2 2 3 2 2 3 2" xfId="52278"/>
    <cellStyle name="Обычный 3 2 2 3 2 2 3 2 2" xfId="52279"/>
    <cellStyle name="Обычный 3 2 2 3 2 2 3 2 2 2" xfId="52280"/>
    <cellStyle name="Обычный 3 2 2 3 2 2 3 2 3" xfId="52281"/>
    <cellStyle name="Обычный 3 2 2 3 2 2 3 3" xfId="52282"/>
    <cellStyle name="Обычный 3 2 2 3 2 2 3 3 2" xfId="52283"/>
    <cellStyle name="Обычный 3 2 2 3 2 2 3 4" xfId="52284"/>
    <cellStyle name="Обычный 3 2 2 3 2 2 4" xfId="52285"/>
    <cellStyle name="Обычный 3 2 2 3 2 2 4 2" xfId="52286"/>
    <cellStyle name="Обычный 3 2 2 3 2 2 4 2 2" xfId="52287"/>
    <cellStyle name="Обычный 3 2 2 3 2 2 4 3" xfId="52288"/>
    <cellStyle name="Обычный 3 2 2 3 2 2 5" xfId="52289"/>
    <cellStyle name="Обычный 3 2 2 3 2 2 5 2" xfId="52290"/>
    <cellStyle name="Обычный 3 2 2 3 2 2 6" xfId="52291"/>
    <cellStyle name="Обычный 3 2 2 3 2 2_Калмэнерго" xfId="52292"/>
    <cellStyle name="Обычный 3 2 2 3 2 3" xfId="52293"/>
    <cellStyle name="Обычный 3 2 2 3 2 3 2" xfId="52294"/>
    <cellStyle name="Обычный 3 2 2 3 2 3 2 2" xfId="52295"/>
    <cellStyle name="Обычный 3 2 2 3 2 3 2 2 2" xfId="52296"/>
    <cellStyle name="Обычный 3 2 2 3 2 3 2 3" xfId="52297"/>
    <cellStyle name="Обычный 3 2 2 3 2 3 3" xfId="52298"/>
    <cellStyle name="Обычный 3 2 2 3 2 3 3 2" xfId="52299"/>
    <cellStyle name="Обычный 3 2 2 3 2 3 4" xfId="52300"/>
    <cellStyle name="Обычный 3 2 2 3 2 4" xfId="52301"/>
    <cellStyle name="Обычный 3 2 2 3 2 4 2" xfId="52302"/>
    <cellStyle name="Обычный 3 2 2 3 2 4 2 2" xfId="52303"/>
    <cellStyle name="Обычный 3 2 2 3 2 4 2 2 2" xfId="52304"/>
    <cellStyle name="Обычный 3 2 2 3 2 4 2 3" xfId="52305"/>
    <cellStyle name="Обычный 3 2 2 3 2 4 3" xfId="52306"/>
    <cellStyle name="Обычный 3 2 2 3 2 4 3 2" xfId="52307"/>
    <cellStyle name="Обычный 3 2 2 3 2 4 4" xfId="52308"/>
    <cellStyle name="Обычный 3 2 2 3 2 5" xfId="52309"/>
    <cellStyle name="Обычный 3 2 2 3 2 5 2" xfId="52310"/>
    <cellStyle name="Обычный 3 2 2 3 2 5 2 2" xfId="52311"/>
    <cellStyle name="Обычный 3 2 2 3 2 5 3" xfId="52312"/>
    <cellStyle name="Обычный 3 2 2 3 2 6" xfId="52313"/>
    <cellStyle name="Обычный 3 2 2 3 2 6 2" xfId="52314"/>
    <cellStyle name="Обычный 3 2 2 3 2 7" xfId="52315"/>
    <cellStyle name="Обычный 3 2 2 3 2_Калмэнерго" xfId="52316"/>
    <cellStyle name="Обычный 3 2 2 3 3" xfId="52317"/>
    <cellStyle name="Обычный 3 2 2 3 3 2" xfId="52318"/>
    <cellStyle name="Обычный 3 2 2 3 3 2 2" xfId="52319"/>
    <cellStyle name="Обычный 3 2 2 3 3 2 2 2" xfId="52320"/>
    <cellStyle name="Обычный 3 2 2 3 3 2 2 2 2" xfId="52321"/>
    <cellStyle name="Обычный 3 2 2 3 3 2 2 3" xfId="52322"/>
    <cellStyle name="Обычный 3 2 2 3 3 2 3" xfId="52323"/>
    <cellStyle name="Обычный 3 2 2 3 3 2 3 2" xfId="52324"/>
    <cellStyle name="Обычный 3 2 2 3 3 2 4" xfId="52325"/>
    <cellStyle name="Обычный 3 2 2 3 3 3" xfId="52326"/>
    <cellStyle name="Обычный 3 2 2 3 3 3 2" xfId="52327"/>
    <cellStyle name="Обычный 3 2 2 3 3 3 2 2" xfId="52328"/>
    <cellStyle name="Обычный 3 2 2 3 3 3 2 2 2" xfId="52329"/>
    <cellStyle name="Обычный 3 2 2 3 3 3 2 3" xfId="52330"/>
    <cellStyle name="Обычный 3 2 2 3 3 3 3" xfId="52331"/>
    <cellStyle name="Обычный 3 2 2 3 3 3 3 2" xfId="52332"/>
    <cellStyle name="Обычный 3 2 2 3 3 3 4" xfId="52333"/>
    <cellStyle name="Обычный 3 2 2 3 3 4" xfId="52334"/>
    <cellStyle name="Обычный 3 2 2 3 3 4 2" xfId="52335"/>
    <cellStyle name="Обычный 3 2 2 3 3 4 2 2" xfId="52336"/>
    <cellStyle name="Обычный 3 2 2 3 3 4 3" xfId="52337"/>
    <cellStyle name="Обычный 3 2 2 3 3 5" xfId="52338"/>
    <cellStyle name="Обычный 3 2 2 3 3 5 2" xfId="52339"/>
    <cellStyle name="Обычный 3 2 2 3 3 6" xfId="52340"/>
    <cellStyle name="Обычный 3 2 2 3 3_Калмэнерго" xfId="52341"/>
    <cellStyle name="Обычный 3 2 2 3 4" xfId="52342"/>
    <cellStyle name="Обычный 3 2 2 3 4 2" xfId="52343"/>
    <cellStyle name="Обычный 3 2 2 3 4 2 2" xfId="52344"/>
    <cellStyle name="Обычный 3 2 2 3 4 2 2 2" xfId="52345"/>
    <cellStyle name="Обычный 3 2 2 3 4 2 3" xfId="52346"/>
    <cellStyle name="Обычный 3 2 2 3 4 3" xfId="52347"/>
    <cellStyle name="Обычный 3 2 2 3 4 3 2" xfId="52348"/>
    <cellStyle name="Обычный 3 2 2 3 4 4" xfId="52349"/>
    <cellStyle name="Обычный 3 2 2 3 5" xfId="52350"/>
    <cellStyle name="Обычный 3 2 2 3 5 2" xfId="52351"/>
    <cellStyle name="Обычный 3 2 2 3 5 2 2" xfId="52352"/>
    <cellStyle name="Обычный 3 2 2 3 5 2 2 2" xfId="52353"/>
    <cellStyle name="Обычный 3 2 2 3 5 2 3" xfId="52354"/>
    <cellStyle name="Обычный 3 2 2 3 5 3" xfId="52355"/>
    <cellStyle name="Обычный 3 2 2 3 5 3 2" xfId="52356"/>
    <cellStyle name="Обычный 3 2 2 3 5 4" xfId="52357"/>
    <cellStyle name="Обычный 3 2 2 3 6" xfId="52358"/>
    <cellStyle name="Обычный 3 2 2 3 6 2" xfId="52359"/>
    <cellStyle name="Обычный 3 2 2 3 6 2 2" xfId="52360"/>
    <cellStyle name="Обычный 3 2 2 3 6 3" xfId="52361"/>
    <cellStyle name="Обычный 3 2 2 3 7" xfId="52362"/>
    <cellStyle name="Обычный 3 2 2 3 7 2" xfId="52363"/>
    <cellStyle name="Обычный 3 2 2 3 8" xfId="52364"/>
    <cellStyle name="Обычный 3 2 2 3_Калмэнерго" xfId="52365"/>
    <cellStyle name="Обычный 3 2 2 4" xfId="52366"/>
    <cellStyle name="Обычный 3 2 2 4 2" xfId="52367"/>
    <cellStyle name="Обычный 3 2 2 4 2 2" xfId="52368"/>
    <cellStyle name="Обычный 3 2 2 4 2 2 2" xfId="52369"/>
    <cellStyle name="Обычный 3 2 2 4 2 2 2 2" xfId="52370"/>
    <cellStyle name="Обычный 3 2 2 4 2 2 2 2 2" xfId="52371"/>
    <cellStyle name="Обычный 3 2 2 4 2 2 2 3" xfId="52372"/>
    <cellStyle name="Обычный 3 2 2 4 2 2 3" xfId="52373"/>
    <cellStyle name="Обычный 3 2 2 4 2 2 3 2" xfId="52374"/>
    <cellStyle name="Обычный 3 2 2 4 2 2 4" xfId="52375"/>
    <cellStyle name="Обычный 3 2 2 4 2 3" xfId="52376"/>
    <cellStyle name="Обычный 3 2 2 4 2 3 2" xfId="52377"/>
    <cellStyle name="Обычный 3 2 2 4 2 3 2 2" xfId="52378"/>
    <cellStyle name="Обычный 3 2 2 4 2 3 2 2 2" xfId="52379"/>
    <cellStyle name="Обычный 3 2 2 4 2 3 2 3" xfId="52380"/>
    <cellStyle name="Обычный 3 2 2 4 2 3 3" xfId="52381"/>
    <cellStyle name="Обычный 3 2 2 4 2 3 3 2" xfId="52382"/>
    <cellStyle name="Обычный 3 2 2 4 2 3 4" xfId="52383"/>
    <cellStyle name="Обычный 3 2 2 4 2 4" xfId="52384"/>
    <cellStyle name="Обычный 3 2 2 4 2 4 2" xfId="52385"/>
    <cellStyle name="Обычный 3 2 2 4 2 4 2 2" xfId="52386"/>
    <cellStyle name="Обычный 3 2 2 4 2 4 3" xfId="52387"/>
    <cellStyle name="Обычный 3 2 2 4 2 5" xfId="52388"/>
    <cellStyle name="Обычный 3 2 2 4 2 5 2" xfId="52389"/>
    <cellStyle name="Обычный 3 2 2 4 2 6" xfId="52390"/>
    <cellStyle name="Обычный 3 2 2 4 2_Калмэнерго" xfId="52391"/>
    <cellStyle name="Обычный 3 2 2 4 3" xfId="52392"/>
    <cellStyle name="Обычный 3 2 2 4 3 2" xfId="52393"/>
    <cellStyle name="Обычный 3 2 2 4 3 2 2" xfId="52394"/>
    <cellStyle name="Обычный 3 2 2 4 3 2 2 2" xfId="52395"/>
    <cellStyle name="Обычный 3 2 2 4 3 2 3" xfId="52396"/>
    <cellStyle name="Обычный 3 2 2 4 3 3" xfId="52397"/>
    <cellStyle name="Обычный 3 2 2 4 3 3 2" xfId="52398"/>
    <cellStyle name="Обычный 3 2 2 4 3 4" xfId="52399"/>
    <cellStyle name="Обычный 3 2 2 4 4" xfId="52400"/>
    <cellStyle name="Обычный 3 2 2 4 4 2" xfId="52401"/>
    <cellStyle name="Обычный 3 2 2 4 4 2 2" xfId="52402"/>
    <cellStyle name="Обычный 3 2 2 4 4 2 2 2" xfId="52403"/>
    <cellStyle name="Обычный 3 2 2 4 4 2 3" xfId="52404"/>
    <cellStyle name="Обычный 3 2 2 4 4 3" xfId="52405"/>
    <cellStyle name="Обычный 3 2 2 4 4 3 2" xfId="52406"/>
    <cellStyle name="Обычный 3 2 2 4 4 4" xfId="52407"/>
    <cellStyle name="Обычный 3 2 2 4 5" xfId="52408"/>
    <cellStyle name="Обычный 3 2 2 4 5 2" xfId="52409"/>
    <cellStyle name="Обычный 3 2 2 4 5 2 2" xfId="52410"/>
    <cellStyle name="Обычный 3 2 2 4 5 3" xfId="52411"/>
    <cellStyle name="Обычный 3 2 2 4 6" xfId="52412"/>
    <cellStyle name="Обычный 3 2 2 4 6 2" xfId="52413"/>
    <cellStyle name="Обычный 3 2 2 4 7" xfId="52414"/>
    <cellStyle name="Обычный 3 2 2 4_Калмэнерго" xfId="52415"/>
    <cellStyle name="Обычный 3 2 2 5" xfId="52416"/>
    <cellStyle name="Обычный 3 2 2 5 2" xfId="52417"/>
    <cellStyle name="Обычный 3 2 2 5 2 2" xfId="52418"/>
    <cellStyle name="Обычный 3 2 2 5 2 2 2" xfId="52419"/>
    <cellStyle name="Обычный 3 2 2 5 2 2 2 2" xfId="52420"/>
    <cellStyle name="Обычный 3 2 2 5 2 2 3" xfId="52421"/>
    <cellStyle name="Обычный 3 2 2 5 2 3" xfId="52422"/>
    <cellStyle name="Обычный 3 2 2 5 2 3 2" xfId="52423"/>
    <cellStyle name="Обычный 3 2 2 5 2 4" xfId="52424"/>
    <cellStyle name="Обычный 3 2 2 5 3" xfId="52425"/>
    <cellStyle name="Обычный 3 2 2 5 3 2" xfId="52426"/>
    <cellStyle name="Обычный 3 2 2 5 3 2 2" xfId="52427"/>
    <cellStyle name="Обычный 3 2 2 5 3 2 2 2" xfId="52428"/>
    <cellStyle name="Обычный 3 2 2 5 3 2 3" xfId="52429"/>
    <cellStyle name="Обычный 3 2 2 5 3 3" xfId="52430"/>
    <cellStyle name="Обычный 3 2 2 5 3 3 2" xfId="52431"/>
    <cellStyle name="Обычный 3 2 2 5 3 4" xfId="52432"/>
    <cellStyle name="Обычный 3 2 2 5 4" xfId="52433"/>
    <cellStyle name="Обычный 3 2 2 5 4 2" xfId="52434"/>
    <cellStyle name="Обычный 3 2 2 5 4 2 2" xfId="52435"/>
    <cellStyle name="Обычный 3 2 2 5 4 3" xfId="52436"/>
    <cellStyle name="Обычный 3 2 2 5 5" xfId="52437"/>
    <cellStyle name="Обычный 3 2 2 5 5 2" xfId="52438"/>
    <cellStyle name="Обычный 3 2 2 5 6" xfId="52439"/>
    <cellStyle name="Обычный 3 2 2 5_Калмэнерго" xfId="52440"/>
    <cellStyle name="Обычный 3 2 2 6" xfId="52441"/>
    <cellStyle name="Обычный 3 2 2 7" xfId="52442"/>
    <cellStyle name="Обычный 3 2 2 7 2" xfId="52443"/>
    <cellStyle name="Обычный 3 2 2 7 2 2" xfId="52444"/>
    <cellStyle name="Обычный 3 2 2 7 2 2 2" xfId="52445"/>
    <cellStyle name="Обычный 3 2 2 7 2 3" xfId="52446"/>
    <cellStyle name="Обычный 3 2 2 7 3" xfId="52447"/>
    <cellStyle name="Обычный 3 2 2 7 3 2" xfId="52448"/>
    <cellStyle name="Обычный 3 2 2 7 4" xfId="52449"/>
    <cellStyle name="Обычный 3 2 2 8" xfId="52450"/>
    <cellStyle name="Обычный 3 2 2 8 2" xfId="52451"/>
    <cellStyle name="Обычный 3 2 2 8 2 2" xfId="52452"/>
    <cellStyle name="Обычный 3 2 2 8 2 2 2" xfId="52453"/>
    <cellStyle name="Обычный 3 2 2 8 2 3" xfId="52454"/>
    <cellStyle name="Обычный 3 2 2 8 3" xfId="52455"/>
    <cellStyle name="Обычный 3 2 2 8 3 2" xfId="52456"/>
    <cellStyle name="Обычный 3 2 2 8 4" xfId="52457"/>
    <cellStyle name="Обычный 3 2 2 9" xfId="52458"/>
    <cellStyle name="Обычный 3 2 2 9 2" xfId="52459"/>
    <cellStyle name="Обычный 3 2 2 9 2 2" xfId="52460"/>
    <cellStyle name="Обычный 3 2 2 9 3" xfId="52461"/>
    <cellStyle name="Обычный 3 2 2_Калмэнерго" xfId="52462"/>
    <cellStyle name="Обычный 3 2 3" xfId="52463"/>
    <cellStyle name="Обычный 3 2 3 2" xfId="52464"/>
    <cellStyle name="Обычный 3 2 3 3" xfId="52465"/>
    <cellStyle name="Обычный 3 2 3 4" xfId="52466"/>
    <cellStyle name="Обычный 3 2 3_Калмэнерго" xfId="52467"/>
    <cellStyle name="Обычный 3 2 4" xfId="52468"/>
    <cellStyle name="Обычный 3 2 4 2" xfId="52469"/>
    <cellStyle name="Обычный 3 2 5" xfId="52470"/>
    <cellStyle name="Обычный 3 2 5 2" xfId="52471"/>
    <cellStyle name="Обычный 3 2 5_Калмэнерго" xfId="52472"/>
    <cellStyle name="Обычный 3 2 6" xfId="52473"/>
    <cellStyle name="Обычный 3 2 7" xfId="52474"/>
    <cellStyle name="Обычный 3 2 8" xfId="52475"/>
    <cellStyle name="Обычный 3 2 9" xfId="52476"/>
    <cellStyle name="Обычный 3 2_2. Приложение Доп материалы согласованияБП_БП" xfId="52477"/>
    <cellStyle name="Обычный 3 20" xfId="52478"/>
    <cellStyle name="Обычный 3 20 2" xfId="52479"/>
    <cellStyle name="Обычный 3 21" xfId="52480"/>
    <cellStyle name="Обычный 3 21 2" xfId="52481"/>
    <cellStyle name="Обычный 3 21 3" xfId="52482"/>
    <cellStyle name="Обычный 3 22" xfId="52483"/>
    <cellStyle name="Обычный 3 23" xfId="52484"/>
    <cellStyle name="Обычный 3 23 2" xfId="52485"/>
    <cellStyle name="Обычный 3 23_Калмэнерго" xfId="52486"/>
    <cellStyle name="Обычный 3 24" xfId="52487"/>
    <cellStyle name="Обычный 3 25" xfId="52488"/>
    <cellStyle name="Обычный 3 26" xfId="52489"/>
    <cellStyle name="Обычный 3 27" xfId="52490"/>
    <cellStyle name="Обычный 3 28" xfId="52491"/>
    <cellStyle name="Обычный 3 29" xfId="52492"/>
    <cellStyle name="Обычный 3 3" xfId="52493"/>
    <cellStyle name="Обычный 3 3 10" xfId="52494"/>
    <cellStyle name="Обычный 3 3 10 10" xfId="52495"/>
    <cellStyle name="Обычный 3 3 10 11" xfId="52496"/>
    <cellStyle name="Обычный 3 3 10 12" xfId="52497"/>
    <cellStyle name="Обычный 3 3 10 13" xfId="52498"/>
    <cellStyle name="Обычный 3 3 10 14" xfId="52499"/>
    <cellStyle name="Обычный 3 3 10 15" xfId="52500"/>
    <cellStyle name="Обычный 3 3 10 16" xfId="52501"/>
    <cellStyle name="Обычный 3 3 10 2" xfId="52502"/>
    <cellStyle name="Обычный 3 3 10 3" xfId="52503"/>
    <cellStyle name="Обычный 3 3 10 4" xfId="52504"/>
    <cellStyle name="Обычный 3 3 10 5" xfId="52505"/>
    <cellStyle name="Обычный 3 3 10 6" xfId="52506"/>
    <cellStyle name="Обычный 3 3 10 7" xfId="52507"/>
    <cellStyle name="Обычный 3 3 10 8" xfId="52508"/>
    <cellStyle name="Обычный 3 3 10 9" xfId="52509"/>
    <cellStyle name="Обычный 3 3 11" xfId="52510"/>
    <cellStyle name="Обычный 3 3 11 10" xfId="52511"/>
    <cellStyle name="Обычный 3 3 11 11" xfId="52512"/>
    <cellStyle name="Обычный 3 3 11 12" xfId="52513"/>
    <cellStyle name="Обычный 3 3 11 13" xfId="52514"/>
    <cellStyle name="Обычный 3 3 11 14" xfId="52515"/>
    <cellStyle name="Обычный 3 3 11 15" xfId="52516"/>
    <cellStyle name="Обычный 3 3 11 16" xfId="52517"/>
    <cellStyle name="Обычный 3 3 11 2" xfId="52518"/>
    <cellStyle name="Обычный 3 3 11 3" xfId="52519"/>
    <cellStyle name="Обычный 3 3 11 4" xfId="52520"/>
    <cellStyle name="Обычный 3 3 11 5" xfId="52521"/>
    <cellStyle name="Обычный 3 3 11 6" xfId="52522"/>
    <cellStyle name="Обычный 3 3 11 7" xfId="52523"/>
    <cellStyle name="Обычный 3 3 11 8" xfId="52524"/>
    <cellStyle name="Обычный 3 3 11 9" xfId="52525"/>
    <cellStyle name="Обычный 3 3 12" xfId="52526"/>
    <cellStyle name="Обычный 3 3 13" xfId="52527"/>
    <cellStyle name="Обычный 3 3 14" xfId="52528"/>
    <cellStyle name="Обычный 3 3 15" xfId="52529"/>
    <cellStyle name="Обычный 3 3 16" xfId="52530"/>
    <cellStyle name="Обычный 3 3 17" xfId="52531"/>
    <cellStyle name="Обычный 3 3 18" xfId="52532"/>
    <cellStyle name="Обычный 3 3 19" xfId="52533"/>
    <cellStyle name="Обычный 3 3 2" xfId="52534"/>
    <cellStyle name="Обычный 3 3 2 10" xfId="52535"/>
    <cellStyle name="Обычный 3 3 2 10 2" xfId="52536"/>
    <cellStyle name="Обычный 3 3 2 11" xfId="52537"/>
    <cellStyle name="Обычный 3 3 2 12" xfId="52538"/>
    <cellStyle name="Обычный 3 3 2 13" xfId="52539"/>
    <cellStyle name="Обычный 3 3 2 14" xfId="52540"/>
    <cellStyle name="Обычный 3 3 2 15" xfId="52541"/>
    <cellStyle name="Обычный 3 3 2 16" xfId="52542"/>
    <cellStyle name="Обычный 3 3 2 17" xfId="52543"/>
    <cellStyle name="Обычный 3 3 2 18" xfId="52544"/>
    <cellStyle name="Обычный 3 3 2 19" xfId="52545"/>
    <cellStyle name="Обычный 3 3 2 2" xfId="52546"/>
    <cellStyle name="Обычный 3 3 2 2 10" xfId="52547"/>
    <cellStyle name="Обычный 3 3 2 2 11" xfId="52548"/>
    <cellStyle name="Обычный 3 3 2 2 12" xfId="52549"/>
    <cellStyle name="Обычный 3 3 2 2 13" xfId="52550"/>
    <cellStyle name="Обычный 3 3 2 2 14" xfId="52551"/>
    <cellStyle name="Обычный 3 3 2 2 15" xfId="52552"/>
    <cellStyle name="Обычный 3 3 2 2 16" xfId="52553"/>
    <cellStyle name="Обычный 3 3 2 2 17" xfId="52554"/>
    <cellStyle name="Обычный 3 3 2 2 2" xfId="52555"/>
    <cellStyle name="Обычный 3 3 2 2 2 2" xfId="52556"/>
    <cellStyle name="Обычный 3 3 2 2 2 2 2" xfId="52557"/>
    <cellStyle name="Обычный 3 3 2 2 2 2 2 2" xfId="52558"/>
    <cellStyle name="Обычный 3 3 2 2 2 2 2 2 2" xfId="52559"/>
    <cellStyle name="Обычный 3 3 2 2 2 2 2 2 2 2" xfId="52560"/>
    <cellStyle name="Обычный 3 3 2 2 2 2 2 2 2 2 2" xfId="52561"/>
    <cellStyle name="Обычный 3 3 2 2 2 2 2 2 2 3" xfId="52562"/>
    <cellStyle name="Обычный 3 3 2 2 2 2 2 2 3" xfId="52563"/>
    <cellStyle name="Обычный 3 3 2 2 2 2 2 2 3 2" xfId="52564"/>
    <cellStyle name="Обычный 3 3 2 2 2 2 2 2 4" xfId="52565"/>
    <cellStyle name="Обычный 3 3 2 2 2 2 2 3" xfId="52566"/>
    <cellStyle name="Обычный 3 3 2 2 2 2 2 3 2" xfId="52567"/>
    <cellStyle name="Обычный 3 3 2 2 2 2 2 3 2 2" xfId="52568"/>
    <cellStyle name="Обычный 3 3 2 2 2 2 2 3 2 2 2" xfId="52569"/>
    <cellStyle name="Обычный 3 3 2 2 2 2 2 3 2 3" xfId="52570"/>
    <cellStyle name="Обычный 3 3 2 2 2 2 2 3 3" xfId="52571"/>
    <cellStyle name="Обычный 3 3 2 2 2 2 2 3 3 2" xfId="52572"/>
    <cellStyle name="Обычный 3 3 2 2 2 2 2 3 4" xfId="52573"/>
    <cellStyle name="Обычный 3 3 2 2 2 2 2 4" xfId="52574"/>
    <cellStyle name="Обычный 3 3 2 2 2 2 2 4 2" xfId="52575"/>
    <cellStyle name="Обычный 3 3 2 2 2 2 2 4 2 2" xfId="52576"/>
    <cellStyle name="Обычный 3 3 2 2 2 2 2 4 3" xfId="52577"/>
    <cellStyle name="Обычный 3 3 2 2 2 2 2 5" xfId="52578"/>
    <cellStyle name="Обычный 3 3 2 2 2 2 2 5 2" xfId="52579"/>
    <cellStyle name="Обычный 3 3 2 2 2 2 2 6" xfId="52580"/>
    <cellStyle name="Обычный 3 3 2 2 2 2 3" xfId="52581"/>
    <cellStyle name="Обычный 3 3 2 2 2 2 3 2" xfId="52582"/>
    <cellStyle name="Обычный 3 3 2 2 2 2 3 2 2" xfId="52583"/>
    <cellStyle name="Обычный 3 3 2 2 2 2 3 2 2 2" xfId="52584"/>
    <cellStyle name="Обычный 3 3 2 2 2 2 3 2 3" xfId="52585"/>
    <cellStyle name="Обычный 3 3 2 2 2 2 3 3" xfId="52586"/>
    <cellStyle name="Обычный 3 3 2 2 2 2 3 3 2" xfId="52587"/>
    <cellStyle name="Обычный 3 3 2 2 2 2 3 4" xfId="52588"/>
    <cellStyle name="Обычный 3 3 2 2 2 2 4" xfId="52589"/>
    <cellStyle name="Обычный 3 3 2 2 2 2 4 2" xfId="52590"/>
    <cellStyle name="Обычный 3 3 2 2 2 2 4 2 2" xfId="52591"/>
    <cellStyle name="Обычный 3 3 2 2 2 2 4 2 2 2" xfId="52592"/>
    <cellStyle name="Обычный 3 3 2 2 2 2 4 2 3" xfId="52593"/>
    <cellStyle name="Обычный 3 3 2 2 2 2 4 3" xfId="52594"/>
    <cellStyle name="Обычный 3 3 2 2 2 2 4 3 2" xfId="52595"/>
    <cellStyle name="Обычный 3 3 2 2 2 2 4 4" xfId="52596"/>
    <cellStyle name="Обычный 3 3 2 2 2 2 5" xfId="52597"/>
    <cellStyle name="Обычный 3 3 2 2 2 2 5 2" xfId="52598"/>
    <cellStyle name="Обычный 3 3 2 2 2 2 5 2 2" xfId="52599"/>
    <cellStyle name="Обычный 3 3 2 2 2 2 5 3" xfId="52600"/>
    <cellStyle name="Обычный 3 3 2 2 2 2 6" xfId="52601"/>
    <cellStyle name="Обычный 3 3 2 2 2 2 6 2" xfId="52602"/>
    <cellStyle name="Обычный 3 3 2 2 2 2 7" xfId="52603"/>
    <cellStyle name="Обычный 3 3 2 2 2 3" xfId="52604"/>
    <cellStyle name="Обычный 3 3 2 2 2 3 2" xfId="52605"/>
    <cellStyle name="Обычный 3 3 2 2 2 3 2 2" xfId="52606"/>
    <cellStyle name="Обычный 3 3 2 2 2 3 2 2 2" xfId="52607"/>
    <cellStyle name="Обычный 3 3 2 2 2 3 2 2 2 2" xfId="52608"/>
    <cellStyle name="Обычный 3 3 2 2 2 3 2 2 3" xfId="52609"/>
    <cellStyle name="Обычный 3 3 2 2 2 3 2 3" xfId="52610"/>
    <cellStyle name="Обычный 3 3 2 2 2 3 2 3 2" xfId="52611"/>
    <cellStyle name="Обычный 3 3 2 2 2 3 2 4" xfId="52612"/>
    <cellStyle name="Обычный 3 3 2 2 2 3 3" xfId="52613"/>
    <cellStyle name="Обычный 3 3 2 2 2 3 3 2" xfId="52614"/>
    <cellStyle name="Обычный 3 3 2 2 2 3 3 2 2" xfId="52615"/>
    <cellStyle name="Обычный 3 3 2 2 2 3 3 2 2 2" xfId="52616"/>
    <cellStyle name="Обычный 3 3 2 2 2 3 3 2 3" xfId="52617"/>
    <cellStyle name="Обычный 3 3 2 2 2 3 3 3" xfId="52618"/>
    <cellStyle name="Обычный 3 3 2 2 2 3 3 3 2" xfId="52619"/>
    <cellStyle name="Обычный 3 3 2 2 2 3 3 4" xfId="52620"/>
    <cellStyle name="Обычный 3 3 2 2 2 3 4" xfId="52621"/>
    <cellStyle name="Обычный 3 3 2 2 2 3 4 2" xfId="52622"/>
    <cellStyle name="Обычный 3 3 2 2 2 3 4 2 2" xfId="52623"/>
    <cellStyle name="Обычный 3 3 2 2 2 3 4 3" xfId="52624"/>
    <cellStyle name="Обычный 3 3 2 2 2 3 5" xfId="52625"/>
    <cellStyle name="Обычный 3 3 2 2 2 3 5 2" xfId="52626"/>
    <cellStyle name="Обычный 3 3 2 2 2 3 6" xfId="52627"/>
    <cellStyle name="Обычный 3 3 2 2 2 4" xfId="52628"/>
    <cellStyle name="Обычный 3 3 2 2 2 4 2" xfId="52629"/>
    <cellStyle name="Обычный 3 3 2 2 2 4 2 2" xfId="52630"/>
    <cellStyle name="Обычный 3 3 2 2 2 4 2 2 2" xfId="52631"/>
    <cellStyle name="Обычный 3 3 2 2 2 4 2 3" xfId="52632"/>
    <cellStyle name="Обычный 3 3 2 2 2 4 3" xfId="52633"/>
    <cellStyle name="Обычный 3 3 2 2 2 4 3 2" xfId="52634"/>
    <cellStyle name="Обычный 3 3 2 2 2 4 4" xfId="52635"/>
    <cellStyle name="Обычный 3 3 2 2 2 5" xfId="52636"/>
    <cellStyle name="Обычный 3 3 2 2 2 5 2" xfId="52637"/>
    <cellStyle name="Обычный 3 3 2 2 2 5 2 2" xfId="52638"/>
    <cellStyle name="Обычный 3 3 2 2 2 5 2 2 2" xfId="52639"/>
    <cellStyle name="Обычный 3 3 2 2 2 5 2 3" xfId="52640"/>
    <cellStyle name="Обычный 3 3 2 2 2 5 3" xfId="52641"/>
    <cellStyle name="Обычный 3 3 2 2 2 5 3 2" xfId="52642"/>
    <cellStyle name="Обычный 3 3 2 2 2 5 4" xfId="52643"/>
    <cellStyle name="Обычный 3 3 2 2 2 6" xfId="52644"/>
    <cellStyle name="Обычный 3 3 2 2 2 6 2" xfId="52645"/>
    <cellStyle name="Обычный 3 3 2 2 2 6 2 2" xfId="52646"/>
    <cellStyle name="Обычный 3 3 2 2 2 6 3" xfId="52647"/>
    <cellStyle name="Обычный 3 3 2 2 2 7" xfId="52648"/>
    <cellStyle name="Обычный 3 3 2 2 2 7 2" xfId="52649"/>
    <cellStyle name="Обычный 3 3 2 2 2 8" xfId="52650"/>
    <cellStyle name="Обычный 3 3 2 2 3" xfId="52651"/>
    <cellStyle name="Обычный 3 3 2 2 3 2" xfId="52652"/>
    <cellStyle name="Обычный 3 3 2 2 3 2 2" xfId="52653"/>
    <cellStyle name="Обычный 3 3 2 2 3 2 2 2" xfId="52654"/>
    <cellStyle name="Обычный 3 3 2 2 3 2 2 2 2" xfId="52655"/>
    <cellStyle name="Обычный 3 3 2 2 3 2 2 2 2 2" xfId="52656"/>
    <cellStyle name="Обычный 3 3 2 2 3 2 2 2 3" xfId="52657"/>
    <cellStyle name="Обычный 3 3 2 2 3 2 2 3" xfId="52658"/>
    <cellStyle name="Обычный 3 3 2 2 3 2 2 3 2" xfId="52659"/>
    <cellStyle name="Обычный 3 3 2 2 3 2 2 4" xfId="52660"/>
    <cellStyle name="Обычный 3 3 2 2 3 2 3" xfId="52661"/>
    <cellStyle name="Обычный 3 3 2 2 3 2 3 2" xfId="52662"/>
    <cellStyle name="Обычный 3 3 2 2 3 2 3 2 2" xfId="52663"/>
    <cellStyle name="Обычный 3 3 2 2 3 2 3 2 2 2" xfId="52664"/>
    <cellStyle name="Обычный 3 3 2 2 3 2 3 2 3" xfId="52665"/>
    <cellStyle name="Обычный 3 3 2 2 3 2 3 3" xfId="52666"/>
    <cellStyle name="Обычный 3 3 2 2 3 2 3 3 2" xfId="52667"/>
    <cellStyle name="Обычный 3 3 2 2 3 2 3 4" xfId="52668"/>
    <cellStyle name="Обычный 3 3 2 2 3 2 4" xfId="52669"/>
    <cellStyle name="Обычный 3 3 2 2 3 2 4 2" xfId="52670"/>
    <cellStyle name="Обычный 3 3 2 2 3 2 4 2 2" xfId="52671"/>
    <cellStyle name="Обычный 3 3 2 2 3 2 4 3" xfId="52672"/>
    <cellStyle name="Обычный 3 3 2 2 3 2 5" xfId="52673"/>
    <cellStyle name="Обычный 3 3 2 2 3 2 5 2" xfId="52674"/>
    <cellStyle name="Обычный 3 3 2 2 3 2 6" xfId="52675"/>
    <cellStyle name="Обычный 3 3 2 2 3 3" xfId="52676"/>
    <cellStyle name="Обычный 3 3 2 2 3 3 2" xfId="52677"/>
    <cellStyle name="Обычный 3 3 2 2 3 3 2 2" xfId="52678"/>
    <cellStyle name="Обычный 3 3 2 2 3 3 2 2 2" xfId="52679"/>
    <cellStyle name="Обычный 3 3 2 2 3 3 2 3" xfId="52680"/>
    <cellStyle name="Обычный 3 3 2 2 3 3 3" xfId="52681"/>
    <cellStyle name="Обычный 3 3 2 2 3 3 3 2" xfId="52682"/>
    <cellStyle name="Обычный 3 3 2 2 3 3 4" xfId="52683"/>
    <cellStyle name="Обычный 3 3 2 2 3 4" xfId="52684"/>
    <cellStyle name="Обычный 3 3 2 2 3 4 2" xfId="52685"/>
    <cellStyle name="Обычный 3 3 2 2 3 4 2 2" xfId="52686"/>
    <cellStyle name="Обычный 3 3 2 2 3 4 2 2 2" xfId="52687"/>
    <cellStyle name="Обычный 3 3 2 2 3 4 2 3" xfId="52688"/>
    <cellStyle name="Обычный 3 3 2 2 3 4 3" xfId="52689"/>
    <cellStyle name="Обычный 3 3 2 2 3 4 3 2" xfId="52690"/>
    <cellStyle name="Обычный 3 3 2 2 3 4 4" xfId="52691"/>
    <cellStyle name="Обычный 3 3 2 2 3 5" xfId="52692"/>
    <cellStyle name="Обычный 3 3 2 2 3 5 2" xfId="52693"/>
    <cellStyle name="Обычный 3 3 2 2 3 5 2 2" xfId="52694"/>
    <cellStyle name="Обычный 3 3 2 2 3 5 3" xfId="52695"/>
    <cellStyle name="Обычный 3 3 2 2 3 6" xfId="52696"/>
    <cellStyle name="Обычный 3 3 2 2 3 6 2" xfId="52697"/>
    <cellStyle name="Обычный 3 3 2 2 3 7" xfId="52698"/>
    <cellStyle name="Обычный 3 3 2 2 4" xfId="52699"/>
    <cellStyle name="Обычный 3 3 2 2 4 2" xfId="52700"/>
    <cellStyle name="Обычный 3 3 2 2 4 2 2" xfId="52701"/>
    <cellStyle name="Обычный 3 3 2 2 4 2 2 2" xfId="52702"/>
    <cellStyle name="Обычный 3 3 2 2 4 2 2 2 2" xfId="52703"/>
    <cellStyle name="Обычный 3 3 2 2 4 2 2 3" xfId="52704"/>
    <cellStyle name="Обычный 3 3 2 2 4 2 3" xfId="52705"/>
    <cellStyle name="Обычный 3 3 2 2 4 2 3 2" xfId="52706"/>
    <cellStyle name="Обычный 3 3 2 2 4 2 4" xfId="52707"/>
    <cellStyle name="Обычный 3 3 2 2 4 3" xfId="52708"/>
    <cellStyle name="Обычный 3 3 2 2 4 3 2" xfId="52709"/>
    <cellStyle name="Обычный 3 3 2 2 4 3 2 2" xfId="52710"/>
    <cellStyle name="Обычный 3 3 2 2 4 3 2 2 2" xfId="52711"/>
    <cellStyle name="Обычный 3 3 2 2 4 3 2 3" xfId="52712"/>
    <cellStyle name="Обычный 3 3 2 2 4 3 3" xfId="52713"/>
    <cellStyle name="Обычный 3 3 2 2 4 3 3 2" xfId="52714"/>
    <cellStyle name="Обычный 3 3 2 2 4 3 4" xfId="52715"/>
    <cellStyle name="Обычный 3 3 2 2 4 4" xfId="52716"/>
    <cellStyle name="Обычный 3 3 2 2 4 4 2" xfId="52717"/>
    <cellStyle name="Обычный 3 3 2 2 4 4 2 2" xfId="52718"/>
    <cellStyle name="Обычный 3 3 2 2 4 4 3" xfId="52719"/>
    <cellStyle name="Обычный 3 3 2 2 4 5" xfId="52720"/>
    <cellStyle name="Обычный 3 3 2 2 4 5 2" xfId="52721"/>
    <cellStyle name="Обычный 3 3 2 2 4 6" xfId="52722"/>
    <cellStyle name="Обычный 3 3 2 2 5" xfId="52723"/>
    <cellStyle name="Обычный 3 3 2 2 5 2" xfId="52724"/>
    <cellStyle name="Обычный 3 3 2 2 5 2 2" xfId="52725"/>
    <cellStyle name="Обычный 3 3 2 2 5 2 2 2" xfId="52726"/>
    <cellStyle name="Обычный 3 3 2 2 5 2 3" xfId="52727"/>
    <cellStyle name="Обычный 3 3 2 2 5 3" xfId="52728"/>
    <cellStyle name="Обычный 3 3 2 2 5 3 2" xfId="52729"/>
    <cellStyle name="Обычный 3 3 2 2 5 4" xfId="52730"/>
    <cellStyle name="Обычный 3 3 2 2 6" xfId="52731"/>
    <cellStyle name="Обычный 3 3 2 2 6 2" xfId="52732"/>
    <cellStyle name="Обычный 3 3 2 2 6 2 2" xfId="52733"/>
    <cellStyle name="Обычный 3 3 2 2 6 2 2 2" xfId="52734"/>
    <cellStyle name="Обычный 3 3 2 2 6 2 3" xfId="52735"/>
    <cellStyle name="Обычный 3 3 2 2 6 3" xfId="52736"/>
    <cellStyle name="Обычный 3 3 2 2 6 3 2" xfId="52737"/>
    <cellStyle name="Обычный 3 3 2 2 6 4" xfId="52738"/>
    <cellStyle name="Обычный 3 3 2 2 7" xfId="52739"/>
    <cellStyle name="Обычный 3 3 2 2 7 2" xfId="52740"/>
    <cellStyle name="Обычный 3 3 2 2 7 2 2" xfId="52741"/>
    <cellStyle name="Обычный 3 3 2 2 7 3" xfId="52742"/>
    <cellStyle name="Обычный 3 3 2 2 8" xfId="52743"/>
    <cellStyle name="Обычный 3 3 2 2 8 2" xfId="52744"/>
    <cellStyle name="Обычный 3 3 2 2 9" xfId="52745"/>
    <cellStyle name="Обычный 3 3 2 20" xfId="52746"/>
    <cellStyle name="Обычный 3 3 2 21" xfId="52747"/>
    <cellStyle name="Обычный 3 3 2 22" xfId="52748"/>
    <cellStyle name="Обычный 3 3 2 23" xfId="52749"/>
    <cellStyle name="Обычный 3 3 2 24" xfId="52750"/>
    <cellStyle name="Обычный 3 3 2 25" xfId="52751"/>
    <cellStyle name="Обычный 3 3 2 26" xfId="52752"/>
    <cellStyle name="Обычный 3 3 2 3" xfId="52753"/>
    <cellStyle name="Обычный 3 3 2 3 10" xfId="52754"/>
    <cellStyle name="Обычный 3 3 2 3 11" xfId="52755"/>
    <cellStyle name="Обычный 3 3 2 3 12" xfId="52756"/>
    <cellStyle name="Обычный 3 3 2 3 13" xfId="52757"/>
    <cellStyle name="Обычный 3 3 2 3 14" xfId="52758"/>
    <cellStyle name="Обычный 3 3 2 3 15" xfId="52759"/>
    <cellStyle name="Обычный 3 3 2 3 16" xfId="52760"/>
    <cellStyle name="Обычный 3 3 2 3 17" xfId="52761"/>
    <cellStyle name="Обычный 3 3 2 3 18" xfId="52762"/>
    <cellStyle name="Обычный 3 3 2 3 2" xfId="52763"/>
    <cellStyle name="Обычный 3 3 2 3 2 2" xfId="52764"/>
    <cellStyle name="Обычный 3 3 2 3 2 2 2" xfId="52765"/>
    <cellStyle name="Обычный 3 3 2 3 2 2 2 2" xfId="52766"/>
    <cellStyle name="Обычный 3 3 2 3 2 2 2 2 2" xfId="52767"/>
    <cellStyle name="Обычный 3 3 2 3 2 2 2 2 2 2" xfId="52768"/>
    <cellStyle name="Обычный 3 3 2 3 2 2 2 2 3" xfId="52769"/>
    <cellStyle name="Обычный 3 3 2 3 2 2 2 3" xfId="52770"/>
    <cellStyle name="Обычный 3 3 2 3 2 2 2 3 2" xfId="52771"/>
    <cellStyle name="Обычный 3 3 2 3 2 2 2 4" xfId="52772"/>
    <cellStyle name="Обычный 3 3 2 3 2 2 3" xfId="52773"/>
    <cellStyle name="Обычный 3 3 2 3 2 2 3 2" xfId="52774"/>
    <cellStyle name="Обычный 3 3 2 3 2 2 3 2 2" xfId="52775"/>
    <cellStyle name="Обычный 3 3 2 3 2 2 3 2 2 2" xfId="52776"/>
    <cellStyle name="Обычный 3 3 2 3 2 2 3 2 3" xfId="52777"/>
    <cellStyle name="Обычный 3 3 2 3 2 2 3 3" xfId="52778"/>
    <cellStyle name="Обычный 3 3 2 3 2 2 3 3 2" xfId="52779"/>
    <cellStyle name="Обычный 3 3 2 3 2 2 3 4" xfId="52780"/>
    <cellStyle name="Обычный 3 3 2 3 2 2 4" xfId="52781"/>
    <cellStyle name="Обычный 3 3 2 3 2 2 4 2" xfId="52782"/>
    <cellStyle name="Обычный 3 3 2 3 2 2 4 2 2" xfId="52783"/>
    <cellStyle name="Обычный 3 3 2 3 2 2 4 3" xfId="52784"/>
    <cellStyle name="Обычный 3 3 2 3 2 2 5" xfId="52785"/>
    <cellStyle name="Обычный 3 3 2 3 2 2 5 2" xfId="52786"/>
    <cellStyle name="Обычный 3 3 2 3 2 2 6" xfId="52787"/>
    <cellStyle name="Обычный 3 3 2 3 2 3" xfId="52788"/>
    <cellStyle name="Обычный 3 3 2 3 2 3 2" xfId="52789"/>
    <cellStyle name="Обычный 3 3 2 3 2 3 2 2" xfId="52790"/>
    <cellStyle name="Обычный 3 3 2 3 2 3 2 2 2" xfId="52791"/>
    <cellStyle name="Обычный 3 3 2 3 2 3 2 3" xfId="52792"/>
    <cellStyle name="Обычный 3 3 2 3 2 3 3" xfId="52793"/>
    <cellStyle name="Обычный 3 3 2 3 2 3 3 2" xfId="52794"/>
    <cellStyle name="Обычный 3 3 2 3 2 3 4" xfId="52795"/>
    <cellStyle name="Обычный 3 3 2 3 2 4" xfId="52796"/>
    <cellStyle name="Обычный 3 3 2 3 2 4 2" xfId="52797"/>
    <cellStyle name="Обычный 3 3 2 3 2 4 2 2" xfId="52798"/>
    <cellStyle name="Обычный 3 3 2 3 2 4 2 2 2" xfId="52799"/>
    <cellStyle name="Обычный 3 3 2 3 2 4 2 3" xfId="52800"/>
    <cellStyle name="Обычный 3 3 2 3 2 4 3" xfId="52801"/>
    <cellStyle name="Обычный 3 3 2 3 2 4 3 2" xfId="52802"/>
    <cellStyle name="Обычный 3 3 2 3 2 4 4" xfId="52803"/>
    <cellStyle name="Обычный 3 3 2 3 2 5" xfId="52804"/>
    <cellStyle name="Обычный 3 3 2 3 2 5 2" xfId="52805"/>
    <cellStyle name="Обычный 3 3 2 3 2 5 2 2" xfId="52806"/>
    <cellStyle name="Обычный 3 3 2 3 2 5 3" xfId="52807"/>
    <cellStyle name="Обычный 3 3 2 3 2 6" xfId="52808"/>
    <cellStyle name="Обычный 3 3 2 3 2 6 2" xfId="52809"/>
    <cellStyle name="Обычный 3 3 2 3 2 7" xfId="52810"/>
    <cellStyle name="Обычный 3 3 2 3 3" xfId="52811"/>
    <cellStyle name="Обычный 3 3 2 3 3 2" xfId="52812"/>
    <cellStyle name="Обычный 3 3 2 3 3 2 2" xfId="52813"/>
    <cellStyle name="Обычный 3 3 2 3 3 2 2 2" xfId="52814"/>
    <cellStyle name="Обычный 3 3 2 3 3 2 2 2 2" xfId="52815"/>
    <cellStyle name="Обычный 3 3 2 3 3 2 2 3" xfId="52816"/>
    <cellStyle name="Обычный 3 3 2 3 3 2 3" xfId="52817"/>
    <cellStyle name="Обычный 3 3 2 3 3 2 3 2" xfId="52818"/>
    <cellStyle name="Обычный 3 3 2 3 3 2 4" xfId="52819"/>
    <cellStyle name="Обычный 3 3 2 3 3 3" xfId="52820"/>
    <cellStyle name="Обычный 3 3 2 3 3 3 2" xfId="52821"/>
    <cellStyle name="Обычный 3 3 2 3 3 3 2 2" xfId="52822"/>
    <cellStyle name="Обычный 3 3 2 3 3 3 2 2 2" xfId="52823"/>
    <cellStyle name="Обычный 3 3 2 3 3 3 2 3" xfId="52824"/>
    <cellStyle name="Обычный 3 3 2 3 3 3 3" xfId="52825"/>
    <cellStyle name="Обычный 3 3 2 3 3 3 3 2" xfId="52826"/>
    <cellStyle name="Обычный 3 3 2 3 3 3 4" xfId="52827"/>
    <cellStyle name="Обычный 3 3 2 3 3 4" xfId="52828"/>
    <cellStyle name="Обычный 3 3 2 3 3 4 2" xfId="52829"/>
    <cellStyle name="Обычный 3 3 2 3 3 4 2 2" xfId="52830"/>
    <cellStyle name="Обычный 3 3 2 3 3 4 3" xfId="52831"/>
    <cellStyle name="Обычный 3 3 2 3 3 5" xfId="52832"/>
    <cellStyle name="Обычный 3 3 2 3 3 5 2" xfId="52833"/>
    <cellStyle name="Обычный 3 3 2 3 3 6" xfId="52834"/>
    <cellStyle name="Обычный 3 3 2 3 4" xfId="52835"/>
    <cellStyle name="Обычный 3 3 2 3 4 2" xfId="52836"/>
    <cellStyle name="Обычный 3 3 2 3 4 2 2" xfId="52837"/>
    <cellStyle name="Обычный 3 3 2 3 4 2 2 2" xfId="52838"/>
    <cellStyle name="Обычный 3 3 2 3 4 2 3" xfId="52839"/>
    <cellStyle name="Обычный 3 3 2 3 4 3" xfId="52840"/>
    <cellStyle name="Обычный 3 3 2 3 4 3 2" xfId="52841"/>
    <cellStyle name="Обычный 3 3 2 3 4 4" xfId="52842"/>
    <cellStyle name="Обычный 3 3 2 3 5" xfId="52843"/>
    <cellStyle name="Обычный 3 3 2 3 5 2" xfId="52844"/>
    <cellStyle name="Обычный 3 3 2 3 5 2 2" xfId="52845"/>
    <cellStyle name="Обычный 3 3 2 3 5 2 2 2" xfId="52846"/>
    <cellStyle name="Обычный 3 3 2 3 5 2 3" xfId="52847"/>
    <cellStyle name="Обычный 3 3 2 3 5 3" xfId="52848"/>
    <cellStyle name="Обычный 3 3 2 3 5 3 2" xfId="52849"/>
    <cellStyle name="Обычный 3 3 2 3 5 4" xfId="52850"/>
    <cellStyle name="Обычный 3 3 2 3 6" xfId="52851"/>
    <cellStyle name="Обычный 3 3 2 3 6 2" xfId="52852"/>
    <cellStyle name="Обычный 3 3 2 3 6 2 2" xfId="52853"/>
    <cellStyle name="Обычный 3 3 2 3 6 3" xfId="52854"/>
    <cellStyle name="Обычный 3 3 2 3 7" xfId="52855"/>
    <cellStyle name="Обычный 3 3 2 3 7 2" xfId="52856"/>
    <cellStyle name="Обычный 3 3 2 3 8" xfId="52857"/>
    <cellStyle name="Обычный 3 3 2 3 9" xfId="52858"/>
    <cellStyle name="Обычный 3 3 2 4" xfId="52859"/>
    <cellStyle name="Обычный 3 3 2 4 10" xfId="52860"/>
    <cellStyle name="Обычный 3 3 2 4 11" xfId="52861"/>
    <cellStyle name="Обычный 3 3 2 4 12" xfId="52862"/>
    <cellStyle name="Обычный 3 3 2 4 13" xfId="52863"/>
    <cellStyle name="Обычный 3 3 2 4 14" xfId="52864"/>
    <cellStyle name="Обычный 3 3 2 4 15" xfId="52865"/>
    <cellStyle name="Обычный 3 3 2 4 16" xfId="52866"/>
    <cellStyle name="Обычный 3 3 2 4 17" xfId="52867"/>
    <cellStyle name="Обычный 3 3 2 4 18" xfId="52868"/>
    <cellStyle name="Обычный 3 3 2 4 2" xfId="52869"/>
    <cellStyle name="Обычный 3 3 2 4 2 2" xfId="52870"/>
    <cellStyle name="Обычный 3 3 2 4 2 2 2" xfId="52871"/>
    <cellStyle name="Обычный 3 3 2 4 2 2 2 2" xfId="52872"/>
    <cellStyle name="Обычный 3 3 2 4 2 2 2 2 2" xfId="52873"/>
    <cellStyle name="Обычный 3 3 2 4 2 2 2 3" xfId="52874"/>
    <cellStyle name="Обычный 3 3 2 4 2 2 3" xfId="52875"/>
    <cellStyle name="Обычный 3 3 2 4 2 2 3 2" xfId="52876"/>
    <cellStyle name="Обычный 3 3 2 4 2 2 4" xfId="52877"/>
    <cellStyle name="Обычный 3 3 2 4 2 3" xfId="52878"/>
    <cellStyle name="Обычный 3 3 2 4 2 3 2" xfId="52879"/>
    <cellStyle name="Обычный 3 3 2 4 2 3 2 2" xfId="52880"/>
    <cellStyle name="Обычный 3 3 2 4 2 3 2 2 2" xfId="52881"/>
    <cellStyle name="Обычный 3 3 2 4 2 3 2 3" xfId="52882"/>
    <cellStyle name="Обычный 3 3 2 4 2 3 3" xfId="52883"/>
    <cellStyle name="Обычный 3 3 2 4 2 3 3 2" xfId="52884"/>
    <cellStyle name="Обычный 3 3 2 4 2 3 4" xfId="52885"/>
    <cellStyle name="Обычный 3 3 2 4 2 4" xfId="52886"/>
    <cellStyle name="Обычный 3 3 2 4 2 4 2" xfId="52887"/>
    <cellStyle name="Обычный 3 3 2 4 2 4 2 2" xfId="52888"/>
    <cellStyle name="Обычный 3 3 2 4 2 4 3" xfId="52889"/>
    <cellStyle name="Обычный 3 3 2 4 2 5" xfId="52890"/>
    <cellStyle name="Обычный 3 3 2 4 2 5 2" xfId="52891"/>
    <cellStyle name="Обычный 3 3 2 4 2 6" xfId="52892"/>
    <cellStyle name="Обычный 3 3 2 4 3" xfId="52893"/>
    <cellStyle name="Обычный 3 3 2 4 3 2" xfId="52894"/>
    <cellStyle name="Обычный 3 3 2 4 3 2 2" xfId="52895"/>
    <cellStyle name="Обычный 3 3 2 4 3 2 2 2" xfId="52896"/>
    <cellStyle name="Обычный 3 3 2 4 3 2 3" xfId="52897"/>
    <cellStyle name="Обычный 3 3 2 4 3 3" xfId="52898"/>
    <cellStyle name="Обычный 3 3 2 4 3 3 2" xfId="52899"/>
    <cellStyle name="Обычный 3 3 2 4 3 4" xfId="52900"/>
    <cellStyle name="Обычный 3 3 2 4 4" xfId="52901"/>
    <cellStyle name="Обычный 3 3 2 4 4 2" xfId="52902"/>
    <cellStyle name="Обычный 3 3 2 4 4 2 2" xfId="52903"/>
    <cellStyle name="Обычный 3 3 2 4 4 2 2 2" xfId="52904"/>
    <cellStyle name="Обычный 3 3 2 4 4 2 3" xfId="52905"/>
    <cellStyle name="Обычный 3 3 2 4 4 3" xfId="52906"/>
    <cellStyle name="Обычный 3 3 2 4 4 3 2" xfId="52907"/>
    <cellStyle name="Обычный 3 3 2 4 4 4" xfId="52908"/>
    <cellStyle name="Обычный 3 3 2 4 5" xfId="52909"/>
    <cellStyle name="Обычный 3 3 2 4 5 2" xfId="52910"/>
    <cellStyle name="Обычный 3 3 2 4 5 2 2" xfId="52911"/>
    <cellStyle name="Обычный 3 3 2 4 5 3" xfId="52912"/>
    <cellStyle name="Обычный 3 3 2 4 6" xfId="52913"/>
    <cellStyle name="Обычный 3 3 2 4 6 2" xfId="52914"/>
    <cellStyle name="Обычный 3 3 2 4 7" xfId="52915"/>
    <cellStyle name="Обычный 3 3 2 4 8" xfId="52916"/>
    <cellStyle name="Обычный 3 3 2 4 9" xfId="52917"/>
    <cellStyle name="Обычный 3 3 2 5" xfId="52918"/>
    <cellStyle name="Обычный 3 3 2 5 10" xfId="52919"/>
    <cellStyle name="Обычный 3 3 2 5 11" xfId="52920"/>
    <cellStyle name="Обычный 3 3 2 5 12" xfId="52921"/>
    <cellStyle name="Обычный 3 3 2 5 13" xfId="52922"/>
    <cellStyle name="Обычный 3 3 2 5 14" xfId="52923"/>
    <cellStyle name="Обычный 3 3 2 5 15" xfId="52924"/>
    <cellStyle name="Обычный 3 3 2 5 16" xfId="52925"/>
    <cellStyle name="Обычный 3 3 2 5 17" xfId="52926"/>
    <cellStyle name="Обычный 3 3 2 5 18" xfId="52927"/>
    <cellStyle name="Обычный 3 3 2 5 2" xfId="52928"/>
    <cellStyle name="Обычный 3 3 2 5 2 2" xfId="52929"/>
    <cellStyle name="Обычный 3 3 2 5 2 2 2" xfId="52930"/>
    <cellStyle name="Обычный 3 3 2 5 2 2 2 2" xfId="52931"/>
    <cellStyle name="Обычный 3 3 2 5 2 2 3" xfId="52932"/>
    <cellStyle name="Обычный 3 3 2 5 2 3" xfId="52933"/>
    <cellStyle name="Обычный 3 3 2 5 2 3 2" xfId="52934"/>
    <cellStyle name="Обычный 3 3 2 5 2 4" xfId="52935"/>
    <cellStyle name="Обычный 3 3 2 5 3" xfId="52936"/>
    <cellStyle name="Обычный 3 3 2 5 3 2" xfId="52937"/>
    <cellStyle name="Обычный 3 3 2 5 3 2 2" xfId="52938"/>
    <cellStyle name="Обычный 3 3 2 5 3 2 2 2" xfId="52939"/>
    <cellStyle name="Обычный 3 3 2 5 3 2 3" xfId="52940"/>
    <cellStyle name="Обычный 3 3 2 5 3 3" xfId="52941"/>
    <cellStyle name="Обычный 3 3 2 5 3 3 2" xfId="52942"/>
    <cellStyle name="Обычный 3 3 2 5 3 4" xfId="52943"/>
    <cellStyle name="Обычный 3 3 2 5 4" xfId="52944"/>
    <cellStyle name="Обычный 3 3 2 5 4 2" xfId="52945"/>
    <cellStyle name="Обычный 3 3 2 5 4 2 2" xfId="52946"/>
    <cellStyle name="Обычный 3 3 2 5 4 3" xfId="52947"/>
    <cellStyle name="Обычный 3 3 2 5 5" xfId="52948"/>
    <cellStyle name="Обычный 3 3 2 5 5 2" xfId="52949"/>
    <cellStyle name="Обычный 3 3 2 5 6" xfId="52950"/>
    <cellStyle name="Обычный 3 3 2 5 7" xfId="52951"/>
    <cellStyle name="Обычный 3 3 2 5 8" xfId="52952"/>
    <cellStyle name="Обычный 3 3 2 5 9" xfId="52953"/>
    <cellStyle name="Обычный 3 3 2 6" xfId="52954"/>
    <cellStyle name="Обычный 3 3 2 6 10" xfId="52955"/>
    <cellStyle name="Обычный 3 3 2 6 11" xfId="52956"/>
    <cellStyle name="Обычный 3 3 2 6 12" xfId="52957"/>
    <cellStyle name="Обычный 3 3 2 6 13" xfId="52958"/>
    <cellStyle name="Обычный 3 3 2 6 14" xfId="52959"/>
    <cellStyle name="Обычный 3 3 2 6 15" xfId="52960"/>
    <cellStyle name="Обычный 3 3 2 6 16" xfId="52961"/>
    <cellStyle name="Обычный 3 3 2 6 17" xfId="52962"/>
    <cellStyle name="Обычный 3 3 2 6 2" xfId="52963"/>
    <cellStyle name="Обычный 3 3 2 6 3" xfId="52964"/>
    <cellStyle name="Обычный 3 3 2 6 4" xfId="52965"/>
    <cellStyle name="Обычный 3 3 2 6 5" xfId="52966"/>
    <cellStyle name="Обычный 3 3 2 6 6" xfId="52967"/>
    <cellStyle name="Обычный 3 3 2 6 7" xfId="52968"/>
    <cellStyle name="Обычный 3 3 2 6 8" xfId="52969"/>
    <cellStyle name="Обычный 3 3 2 6 9" xfId="52970"/>
    <cellStyle name="Обычный 3 3 2 7" xfId="52971"/>
    <cellStyle name="Обычный 3 3 2 7 10" xfId="52972"/>
    <cellStyle name="Обычный 3 3 2 7 11" xfId="52973"/>
    <cellStyle name="Обычный 3 3 2 7 12" xfId="52974"/>
    <cellStyle name="Обычный 3 3 2 7 13" xfId="52975"/>
    <cellStyle name="Обычный 3 3 2 7 14" xfId="52976"/>
    <cellStyle name="Обычный 3 3 2 7 15" xfId="52977"/>
    <cellStyle name="Обычный 3 3 2 7 16" xfId="52978"/>
    <cellStyle name="Обычный 3 3 2 7 2" xfId="52979"/>
    <cellStyle name="Обычный 3 3 2 7 2 2" xfId="52980"/>
    <cellStyle name="Обычный 3 3 2 7 2 2 2" xfId="52981"/>
    <cellStyle name="Обычный 3 3 2 7 2 3" xfId="52982"/>
    <cellStyle name="Обычный 3 3 2 7 3" xfId="52983"/>
    <cellStyle name="Обычный 3 3 2 7 3 2" xfId="52984"/>
    <cellStyle name="Обычный 3 3 2 7 4" xfId="52985"/>
    <cellStyle name="Обычный 3 3 2 7 5" xfId="52986"/>
    <cellStyle name="Обычный 3 3 2 7 6" xfId="52987"/>
    <cellStyle name="Обычный 3 3 2 7 7" xfId="52988"/>
    <cellStyle name="Обычный 3 3 2 7 8" xfId="52989"/>
    <cellStyle name="Обычный 3 3 2 7 9" xfId="52990"/>
    <cellStyle name="Обычный 3 3 2 8" xfId="52991"/>
    <cellStyle name="Обычный 3 3 2 8 10" xfId="52992"/>
    <cellStyle name="Обычный 3 3 2 8 11" xfId="52993"/>
    <cellStyle name="Обычный 3 3 2 8 12" xfId="52994"/>
    <cellStyle name="Обычный 3 3 2 8 13" xfId="52995"/>
    <cellStyle name="Обычный 3 3 2 8 14" xfId="52996"/>
    <cellStyle name="Обычный 3 3 2 8 15" xfId="52997"/>
    <cellStyle name="Обычный 3 3 2 8 16" xfId="52998"/>
    <cellStyle name="Обычный 3 3 2 8 2" xfId="52999"/>
    <cellStyle name="Обычный 3 3 2 8 2 2" xfId="53000"/>
    <cellStyle name="Обычный 3 3 2 8 2 2 2" xfId="53001"/>
    <cellStyle name="Обычный 3 3 2 8 2 3" xfId="53002"/>
    <cellStyle name="Обычный 3 3 2 8 3" xfId="53003"/>
    <cellStyle name="Обычный 3 3 2 8 3 2" xfId="53004"/>
    <cellStyle name="Обычный 3 3 2 8 4" xfId="53005"/>
    <cellStyle name="Обычный 3 3 2 8 5" xfId="53006"/>
    <cellStyle name="Обычный 3 3 2 8 6" xfId="53007"/>
    <cellStyle name="Обычный 3 3 2 8 7" xfId="53008"/>
    <cellStyle name="Обычный 3 3 2 8 8" xfId="53009"/>
    <cellStyle name="Обычный 3 3 2 8 9" xfId="53010"/>
    <cellStyle name="Обычный 3 3 2 9" xfId="53011"/>
    <cellStyle name="Обычный 3 3 2 9 2" xfId="53012"/>
    <cellStyle name="Обычный 3 3 2 9 2 2" xfId="53013"/>
    <cellStyle name="Обычный 3 3 2 9 3" xfId="53014"/>
    <cellStyle name="Обычный 3 3 2_Калмэнерго" xfId="53015"/>
    <cellStyle name="Обычный 3 3 20" xfId="53016"/>
    <cellStyle name="Обычный 3 3 21" xfId="53017"/>
    <cellStyle name="Обычный 3 3 22" xfId="53018"/>
    <cellStyle name="Обычный 3 3 23" xfId="53019"/>
    <cellStyle name="Обычный 3 3 24" xfId="53020"/>
    <cellStyle name="Обычный 3 3 25" xfId="53021"/>
    <cellStyle name="Обычный 3 3 26" xfId="53022"/>
    <cellStyle name="Обычный 3 3 27" xfId="53023"/>
    <cellStyle name="Обычный 3 3 28" xfId="53024"/>
    <cellStyle name="Обычный 3 3 29" xfId="53025"/>
    <cellStyle name="Обычный 3 3 3" xfId="53026"/>
    <cellStyle name="Обычный 3 3 3 10" xfId="53027"/>
    <cellStyle name="Обычный 3 3 3 10 2" xfId="53028"/>
    <cellStyle name="Обычный 3 3 3 11" xfId="53029"/>
    <cellStyle name="Обычный 3 3 3 12" xfId="53030"/>
    <cellStyle name="Обычный 3 3 3 13" xfId="53031"/>
    <cellStyle name="Обычный 3 3 3 14" xfId="53032"/>
    <cellStyle name="Обычный 3 3 3 15" xfId="53033"/>
    <cellStyle name="Обычный 3 3 3 16" xfId="53034"/>
    <cellStyle name="Обычный 3 3 3 17" xfId="53035"/>
    <cellStyle name="Обычный 3 3 3 18" xfId="53036"/>
    <cellStyle name="Обычный 3 3 3 19" xfId="53037"/>
    <cellStyle name="Обычный 3 3 3 2" xfId="53038"/>
    <cellStyle name="Обычный 3 3 3 2 10" xfId="53039"/>
    <cellStyle name="Обычный 3 3 3 2 11" xfId="53040"/>
    <cellStyle name="Обычный 3 3 3 2 12" xfId="53041"/>
    <cellStyle name="Обычный 3 3 3 2 13" xfId="53042"/>
    <cellStyle name="Обычный 3 3 3 2 14" xfId="53043"/>
    <cellStyle name="Обычный 3 3 3 2 15" xfId="53044"/>
    <cellStyle name="Обычный 3 3 3 2 16" xfId="53045"/>
    <cellStyle name="Обычный 3 3 3 2 17" xfId="53046"/>
    <cellStyle name="Обычный 3 3 3 2 18" xfId="53047"/>
    <cellStyle name="Обычный 3 3 3 2 2" xfId="53048"/>
    <cellStyle name="Обычный 3 3 3 2 2 2" xfId="53049"/>
    <cellStyle name="Обычный 3 3 3 2 2 2 2" xfId="53050"/>
    <cellStyle name="Обычный 3 3 3 2 2 2 2 2" xfId="53051"/>
    <cellStyle name="Обычный 3 3 3 2 2 2 2 2 2" xfId="53052"/>
    <cellStyle name="Обычный 3 3 3 2 2 2 2 2 2 2" xfId="53053"/>
    <cellStyle name="Обычный 3 3 3 2 2 2 2 2 2 2 2" xfId="53054"/>
    <cellStyle name="Обычный 3 3 3 2 2 2 2 2 2 3" xfId="53055"/>
    <cellStyle name="Обычный 3 3 3 2 2 2 2 2 3" xfId="53056"/>
    <cellStyle name="Обычный 3 3 3 2 2 2 2 2 3 2" xfId="53057"/>
    <cellStyle name="Обычный 3 3 3 2 2 2 2 2 4" xfId="53058"/>
    <cellStyle name="Обычный 3 3 3 2 2 2 2 3" xfId="53059"/>
    <cellStyle name="Обычный 3 3 3 2 2 2 2 3 2" xfId="53060"/>
    <cellStyle name="Обычный 3 3 3 2 2 2 2 3 2 2" xfId="53061"/>
    <cellStyle name="Обычный 3 3 3 2 2 2 2 3 2 2 2" xfId="53062"/>
    <cellStyle name="Обычный 3 3 3 2 2 2 2 3 2 3" xfId="53063"/>
    <cellStyle name="Обычный 3 3 3 2 2 2 2 3 3" xfId="53064"/>
    <cellStyle name="Обычный 3 3 3 2 2 2 2 3 3 2" xfId="53065"/>
    <cellStyle name="Обычный 3 3 3 2 2 2 2 3 4" xfId="53066"/>
    <cellStyle name="Обычный 3 3 3 2 2 2 2 4" xfId="53067"/>
    <cellStyle name="Обычный 3 3 3 2 2 2 2 4 2" xfId="53068"/>
    <cellStyle name="Обычный 3 3 3 2 2 2 2 4 2 2" xfId="53069"/>
    <cellStyle name="Обычный 3 3 3 2 2 2 2 4 3" xfId="53070"/>
    <cellStyle name="Обычный 3 3 3 2 2 2 2 5" xfId="53071"/>
    <cellStyle name="Обычный 3 3 3 2 2 2 2 5 2" xfId="53072"/>
    <cellStyle name="Обычный 3 3 3 2 2 2 2 6" xfId="53073"/>
    <cellStyle name="Обычный 3 3 3 2 2 2 3" xfId="53074"/>
    <cellStyle name="Обычный 3 3 3 2 2 2 3 2" xfId="53075"/>
    <cellStyle name="Обычный 3 3 3 2 2 2 3 2 2" xfId="53076"/>
    <cellStyle name="Обычный 3 3 3 2 2 2 3 2 2 2" xfId="53077"/>
    <cellStyle name="Обычный 3 3 3 2 2 2 3 2 3" xfId="53078"/>
    <cellStyle name="Обычный 3 3 3 2 2 2 3 3" xfId="53079"/>
    <cellStyle name="Обычный 3 3 3 2 2 2 3 3 2" xfId="53080"/>
    <cellStyle name="Обычный 3 3 3 2 2 2 3 4" xfId="53081"/>
    <cellStyle name="Обычный 3 3 3 2 2 2 4" xfId="53082"/>
    <cellStyle name="Обычный 3 3 3 2 2 2 4 2" xfId="53083"/>
    <cellStyle name="Обычный 3 3 3 2 2 2 4 2 2" xfId="53084"/>
    <cellStyle name="Обычный 3 3 3 2 2 2 4 2 2 2" xfId="53085"/>
    <cellStyle name="Обычный 3 3 3 2 2 2 4 2 3" xfId="53086"/>
    <cellStyle name="Обычный 3 3 3 2 2 2 4 3" xfId="53087"/>
    <cellStyle name="Обычный 3 3 3 2 2 2 4 3 2" xfId="53088"/>
    <cellStyle name="Обычный 3 3 3 2 2 2 4 4" xfId="53089"/>
    <cellStyle name="Обычный 3 3 3 2 2 2 5" xfId="53090"/>
    <cellStyle name="Обычный 3 3 3 2 2 2 5 2" xfId="53091"/>
    <cellStyle name="Обычный 3 3 3 2 2 2 5 2 2" xfId="53092"/>
    <cellStyle name="Обычный 3 3 3 2 2 2 5 3" xfId="53093"/>
    <cellStyle name="Обычный 3 3 3 2 2 2 6" xfId="53094"/>
    <cellStyle name="Обычный 3 3 3 2 2 2 6 2" xfId="53095"/>
    <cellStyle name="Обычный 3 3 3 2 2 2 7" xfId="53096"/>
    <cellStyle name="Обычный 3 3 3 2 2 3" xfId="53097"/>
    <cellStyle name="Обычный 3 3 3 2 2 3 2" xfId="53098"/>
    <cellStyle name="Обычный 3 3 3 2 2 3 2 2" xfId="53099"/>
    <cellStyle name="Обычный 3 3 3 2 2 3 2 2 2" xfId="53100"/>
    <cellStyle name="Обычный 3 3 3 2 2 3 2 2 2 2" xfId="53101"/>
    <cellStyle name="Обычный 3 3 3 2 2 3 2 2 3" xfId="53102"/>
    <cellStyle name="Обычный 3 3 3 2 2 3 2 3" xfId="53103"/>
    <cellStyle name="Обычный 3 3 3 2 2 3 2 3 2" xfId="53104"/>
    <cellStyle name="Обычный 3 3 3 2 2 3 2 4" xfId="53105"/>
    <cellStyle name="Обычный 3 3 3 2 2 3 3" xfId="53106"/>
    <cellStyle name="Обычный 3 3 3 2 2 3 3 2" xfId="53107"/>
    <cellStyle name="Обычный 3 3 3 2 2 3 3 2 2" xfId="53108"/>
    <cellStyle name="Обычный 3 3 3 2 2 3 3 2 2 2" xfId="53109"/>
    <cellStyle name="Обычный 3 3 3 2 2 3 3 2 3" xfId="53110"/>
    <cellStyle name="Обычный 3 3 3 2 2 3 3 3" xfId="53111"/>
    <cellStyle name="Обычный 3 3 3 2 2 3 3 3 2" xfId="53112"/>
    <cellStyle name="Обычный 3 3 3 2 2 3 3 4" xfId="53113"/>
    <cellStyle name="Обычный 3 3 3 2 2 3 4" xfId="53114"/>
    <cellStyle name="Обычный 3 3 3 2 2 3 4 2" xfId="53115"/>
    <cellStyle name="Обычный 3 3 3 2 2 3 4 2 2" xfId="53116"/>
    <cellStyle name="Обычный 3 3 3 2 2 3 4 3" xfId="53117"/>
    <cellStyle name="Обычный 3 3 3 2 2 3 5" xfId="53118"/>
    <cellStyle name="Обычный 3 3 3 2 2 3 5 2" xfId="53119"/>
    <cellStyle name="Обычный 3 3 3 2 2 3 6" xfId="53120"/>
    <cellStyle name="Обычный 3 3 3 2 2 4" xfId="53121"/>
    <cellStyle name="Обычный 3 3 3 2 2 4 2" xfId="53122"/>
    <cellStyle name="Обычный 3 3 3 2 2 4 2 2" xfId="53123"/>
    <cellStyle name="Обычный 3 3 3 2 2 4 2 2 2" xfId="53124"/>
    <cellStyle name="Обычный 3 3 3 2 2 4 2 3" xfId="53125"/>
    <cellStyle name="Обычный 3 3 3 2 2 4 3" xfId="53126"/>
    <cellStyle name="Обычный 3 3 3 2 2 4 3 2" xfId="53127"/>
    <cellStyle name="Обычный 3 3 3 2 2 4 4" xfId="53128"/>
    <cellStyle name="Обычный 3 3 3 2 2 5" xfId="53129"/>
    <cellStyle name="Обычный 3 3 3 2 2 5 2" xfId="53130"/>
    <cellStyle name="Обычный 3 3 3 2 2 5 2 2" xfId="53131"/>
    <cellStyle name="Обычный 3 3 3 2 2 5 2 2 2" xfId="53132"/>
    <cellStyle name="Обычный 3 3 3 2 2 5 2 3" xfId="53133"/>
    <cellStyle name="Обычный 3 3 3 2 2 5 3" xfId="53134"/>
    <cellStyle name="Обычный 3 3 3 2 2 5 3 2" xfId="53135"/>
    <cellStyle name="Обычный 3 3 3 2 2 5 4" xfId="53136"/>
    <cellStyle name="Обычный 3 3 3 2 2 6" xfId="53137"/>
    <cellStyle name="Обычный 3 3 3 2 2 6 2" xfId="53138"/>
    <cellStyle name="Обычный 3 3 3 2 2 6 2 2" xfId="53139"/>
    <cellStyle name="Обычный 3 3 3 2 2 6 3" xfId="53140"/>
    <cellStyle name="Обычный 3 3 3 2 2 7" xfId="53141"/>
    <cellStyle name="Обычный 3 3 3 2 2 7 2" xfId="53142"/>
    <cellStyle name="Обычный 3 3 3 2 2 8" xfId="53143"/>
    <cellStyle name="Обычный 3 3 3 2 3" xfId="53144"/>
    <cellStyle name="Обычный 3 3 3 2 3 2" xfId="53145"/>
    <cellStyle name="Обычный 3 3 3 2 3 2 2" xfId="53146"/>
    <cellStyle name="Обычный 3 3 3 2 3 2 2 2" xfId="53147"/>
    <cellStyle name="Обычный 3 3 3 2 3 2 2 2 2" xfId="53148"/>
    <cellStyle name="Обычный 3 3 3 2 3 2 2 2 2 2" xfId="53149"/>
    <cellStyle name="Обычный 3 3 3 2 3 2 2 2 3" xfId="53150"/>
    <cellStyle name="Обычный 3 3 3 2 3 2 2 3" xfId="53151"/>
    <cellStyle name="Обычный 3 3 3 2 3 2 2 3 2" xfId="53152"/>
    <cellStyle name="Обычный 3 3 3 2 3 2 2 4" xfId="53153"/>
    <cellStyle name="Обычный 3 3 3 2 3 2 3" xfId="53154"/>
    <cellStyle name="Обычный 3 3 3 2 3 2 3 2" xfId="53155"/>
    <cellStyle name="Обычный 3 3 3 2 3 2 3 2 2" xfId="53156"/>
    <cellStyle name="Обычный 3 3 3 2 3 2 3 2 2 2" xfId="53157"/>
    <cellStyle name="Обычный 3 3 3 2 3 2 3 2 3" xfId="53158"/>
    <cellStyle name="Обычный 3 3 3 2 3 2 3 3" xfId="53159"/>
    <cellStyle name="Обычный 3 3 3 2 3 2 3 3 2" xfId="53160"/>
    <cellStyle name="Обычный 3 3 3 2 3 2 3 4" xfId="53161"/>
    <cellStyle name="Обычный 3 3 3 2 3 2 4" xfId="53162"/>
    <cellStyle name="Обычный 3 3 3 2 3 2 4 2" xfId="53163"/>
    <cellStyle name="Обычный 3 3 3 2 3 2 4 2 2" xfId="53164"/>
    <cellStyle name="Обычный 3 3 3 2 3 2 4 3" xfId="53165"/>
    <cellStyle name="Обычный 3 3 3 2 3 2 5" xfId="53166"/>
    <cellStyle name="Обычный 3 3 3 2 3 2 5 2" xfId="53167"/>
    <cellStyle name="Обычный 3 3 3 2 3 2 6" xfId="53168"/>
    <cellStyle name="Обычный 3 3 3 2 3 3" xfId="53169"/>
    <cellStyle name="Обычный 3 3 3 2 3 3 2" xfId="53170"/>
    <cellStyle name="Обычный 3 3 3 2 3 3 2 2" xfId="53171"/>
    <cellStyle name="Обычный 3 3 3 2 3 3 2 2 2" xfId="53172"/>
    <cellStyle name="Обычный 3 3 3 2 3 3 2 3" xfId="53173"/>
    <cellStyle name="Обычный 3 3 3 2 3 3 3" xfId="53174"/>
    <cellStyle name="Обычный 3 3 3 2 3 3 3 2" xfId="53175"/>
    <cellStyle name="Обычный 3 3 3 2 3 3 4" xfId="53176"/>
    <cellStyle name="Обычный 3 3 3 2 3 4" xfId="53177"/>
    <cellStyle name="Обычный 3 3 3 2 3 4 2" xfId="53178"/>
    <cellStyle name="Обычный 3 3 3 2 3 4 2 2" xfId="53179"/>
    <cellStyle name="Обычный 3 3 3 2 3 4 2 2 2" xfId="53180"/>
    <cellStyle name="Обычный 3 3 3 2 3 4 2 3" xfId="53181"/>
    <cellStyle name="Обычный 3 3 3 2 3 4 3" xfId="53182"/>
    <cellStyle name="Обычный 3 3 3 2 3 4 3 2" xfId="53183"/>
    <cellStyle name="Обычный 3 3 3 2 3 4 4" xfId="53184"/>
    <cellStyle name="Обычный 3 3 3 2 3 5" xfId="53185"/>
    <cellStyle name="Обычный 3 3 3 2 3 5 2" xfId="53186"/>
    <cellStyle name="Обычный 3 3 3 2 3 5 2 2" xfId="53187"/>
    <cellStyle name="Обычный 3 3 3 2 3 5 3" xfId="53188"/>
    <cellStyle name="Обычный 3 3 3 2 3 6" xfId="53189"/>
    <cellStyle name="Обычный 3 3 3 2 3 6 2" xfId="53190"/>
    <cellStyle name="Обычный 3 3 3 2 3 7" xfId="53191"/>
    <cellStyle name="Обычный 3 3 3 2 4" xfId="53192"/>
    <cellStyle name="Обычный 3 3 3 2 4 2" xfId="53193"/>
    <cellStyle name="Обычный 3 3 3 2 4 2 2" xfId="53194"/>
    <cellStyle name="Обычный 3 3 3 2 4 2 2 2" xfId="53195"/>
    <cellStyle name="Обычный 3 3 3 2 4 2 2 2 2" xfId="53196"/>
    <cellStyle name="Обычный 3 3 3 2 4 2 2 3" xfId="53197"/>
    <cellStyle name="Обычный 3 3 3 2 4 2 3" xfId="53198"/>
    <cellStyle name="Обычный 3 3 3 2 4 2 3 2" xfId="53199"/>
    <cellStyle name="Обычный 3 3 3 2 4 2 4" xfId="53200"/>
    <cellStyle name="Обычный 3 3 3 2 4 3" xfId="53201"/>
    <cellStyle name="Обычный 3 3 3 2 4 3 2" xfId="53202"/>
    <cellStyle name="Обычный 3 3 3 2 4 3 2 2" xfId="53203"/>
    <cellStyle name="Обычный 3 3 3 2 4 3 2 2 2" xfId="53204"/>
    <cellStyle name="Обычный 3 3 3 2 4 3 2 3" xfId="53205"/>
    <cellStyle name="Обычный 3 3 3 2 4 3 3" xfId="53206"/>
    <cellStyle name="Обычный 3 3 3 2 4 3 3 2" xfId="53207"/>
    <cellStyle name="Обычный 3 3 3 2 4 3 4" xfId="53208"/>
    <cellStyle name="Обычный 3 3 3 2 4 4" xfId="53209"/>
    <cellStyle name="Обычный 3 3 3 2 4 4 2" xfId="53210"/>
    <cellStyle name="Обычный 3 3 3 2 4 4 2 2" xfId="53211"/>
    <cellStyle name="Обычный 3 3 3 2 4 4 3" xfId="53212"/>
    <cellStyle name="Обычный 3 3 3 2 4 5" xfId="53213"/>
    <cellStyle name="Обычный 3 3 3 2 4 5 2" xfId="53214"/>
    <cellStyle name="Обычный 3 3 3 2 4 6" xfId="53215"/>
    <cellStyle name="Обычный 3 3 3 2 5" xfId="53216"/>
    <cellStyle name="Обычный 3 3 3 2 5 2" xfId="53217"/>
    <cellStyle name="Обычный 3 3 3 2 5 2 2" xfId="53218"/>
    <cellStyle name="Обычный 3 3 3 2 5 2 2 2" xfId="53219"/>
    <cellStyle name="Обычный 3 3 3 2 5 2 3" xfId="53220"/>
    <cellStyle name="Обычный 3 3 3 2 5 3" xfId="53221"/>
    <cellStyle name="Обычный 3 3 3 2 5 3 2" xfId="53222"/>
    <cellStyle name="Обычный 3 3 3 2 5 4" xfId="53223"/>
    <cellStyle name="Обычный 3 3 3 2 6" xfId="53224"/>
    <cellStyle name="Обычный 3 3 3 2 6 2" xfId="53225"/>
    <cellStyle name="Обычный 3 3 3 2 6 2 2" xfId="53226"/>
    <cellStyle name="Обычный 3 3 3 2 6 2 2 2" xfId="53227"/>
    <cellStyle name="Обычный 3 3 3 2 6 2 3" xfId="53228"/>
    <cellStyle name="Обычный 3 3 3 2 6 3" xfId="53229"/>
    <cellStyle name="Обычный 3 3 3 2 6 3 2" xfId="53230"/>
    <cellStyle name="Обычный 3 3 3 2 6 4" xfId="53231"/>
    <cellStyle name="Обычный 3 3 3 2 7" xfId="53232"/>
    <cellStyle name="Обычный 3 3 3 2 7 2" xfId="53233"/>
    <cellStyle name="Обычный 3 3 3 2 7 2 2" xfId="53234"/>
    <cellStyle name="Обычный 3 3 3 2 7 3" xfId="53235"/>
    <cellStyle name="Обычный 3 3 3 2 8" xfId="53236"/>
    <cellStyle name="Обычный 3 3 3 2 8 2" xfId="53237"/>
    <cellStyle name="Обычный 3 3 3 2 9" xfId="53238"/>
    <cellStyle name="Обычный 3 3 3 20" xfId="53239"/>
    <cellStyle name="Обычный 3 3 3 21" xfId="53240"/>
    <cellStyle name="Обычный 3 3 3 22" xfId="53241"/>
    <cellStyle name="Обычный 3 3 3 23" xfId="53242"/>
    <cellStyle name="Обычный 3 3 3 24" xfId="53243"/>
    <cellStyle name="Обычный 3 3 3 25" xfId="53244"/>
    <cellStyle name="Обычный 3 3 3 26" xfId="53245"/>
    <cellStyle name="Обычный 3 3 3 27" xfId="53246"/>
    <cellStyle name="Обычный 3 3 3 3" xfId="53247"/>
    <cellStyle name="Обычный 3 3 3 3 10" xfId="53248"/>
    <cellStyle name="Обычный 3 3 3 3 11" xfId="53249"/>
    <cellStyle name="Обычный 3 3 3 3 12" xfId="53250"/>
    <cellStyle name="Обычный 3 3 3 3 13" xfId="53251"/>
    <cellStyle name="Обычный 3 3 3 3 14" xfId="53252"/>
    <cellStyle name="Обычный 3 3 3 3 15" xfId="53253"/>
    <cellStyle name="Обычный 3 3 3 3 16" xfId="53254"/>
    <cellStyle name="Обычный 3 3 3 3 17" xfId="53255"/>
    <cellStyle name="Обычный 3 3 3 3 18" xfId="53256"/>
    <cellStyle name="Обычный 3 3 3 3 2" xfId="53257"/>
    <cellStyle name="Обычный 3 3 3 3 2 2" xfId="53258"/>
    <cellStyle name="Обычный 3 3 3 3 2 2 2" xfId="53259"/>
    <cellStyle name="Обычный 3 3 3 3 2 2 2 2" xfId="53260"/>
    <cellStyle name="Обычный 3 3 3 3 2 2 2 2 2" xfId="53261"/>
    <cellStyle name="Обычный 3 3 3 3 2 2 2 2 2 2" xfId="53262"/>
    <cellStyle name="Обычный 3 3 3 3 2 2 2 2 3" xfId="53263"/>
    <cellStyle name="Обычный 3 3 3 3 2 2 2 3" xfId="53264"/>
    <cellStyle name="Обычный 3 3 3 3 2 2 2 3 2" xfId="53265"/>
    <cellStyle name="Обычный 3 3 3 3 2 2 2 4" xfId="53266"/>
    <cellStyle name="Обычный 3 3 3 3 2 2 3" xfId="53267"/>
    <cellStyle name="Обычный 3 3 3 3 2 2 3 2" xfId="53268"/>
    <cellStyle name="Обычный 3 3 3 3 2 2 3 2 2" xfId="53269"/>
    <cellStyle name="Обычный 3 3 3 3 2 2 3 2 2 2" xfId="53270"/>
    <cellStyle name="Обычный 3 3 3 3 2 2 3 2 3" xfId="53271"/>
    <cellStyle name="Обычный 3 3 3 3 2 2 3 3" xfId="53272"/>
    <cellStyle name="Обычный 3 3 3 3 2 2 3 3 2" xfId="53273"/>
    <cellStyle name="Обычный 3 3 3 3 2 2 3 4" xfId="53274"/>
    <cellStyle name="Обычный 3 3 3 3 2 2 4" xfId="53275"/>
    <cellStyle name="Обычный 3 3 3 3 2 2 4 2" xfId="53276"/>
    <cellStyle name="Обычный 3 3 3 3 2 2 4 2 2" xfId="53277"/>
    <cellStyle name="Обычный 3 3 3 3 2 2 4 3" xfId="53278"/>
    <cellStyle name="Обычный 3 3 3 3 2 2 5" xfId="53279"/>
    <cellStyle name="Обычный 3 3 3 3 2 2 5 2" xfId="53280"/>
    <cellStyle name="Обычный 3 3 3 3 2 2 6" xfId="53281"/>
    <cellStyle name="Обычный 3 3 3 3 2 3" xfId="53282"/>
    <cellStyle name="Обычный 3 3 3 3 2 3 2" xfId="53283"/>
    <cellStyle name="Обычный 3 3 3 3 2 3 2 2" xfId="53284"/>
    <cellStyle name="Обычный 3 3 3 3 2 3 2 2 2" xfId="53285"/>
    <cellStyle name="Обычный 3 3 3 3 2 3 2 3" xfId="53286"/>
    <cellStyle name="Обычный 3 3 3 3 2 3 3" xfId="53287"/>
    <cellStyle name="Обычный 3 3 3 3 2 3 3 2" xfId="53288"/>
    <cellStyle name="Обычный 3 3 3 3 2 3 4" xfId="53289"/>
    <cellStyle name="Обычный 3 3 3 3 2 4" xfId="53290"/>
    <cellStyle name="Обычный 3 3 3 3 2 4 2" xfId="53291"/>
    <cellStyle name="Обычный 3 3 3 3 2 4 2 2" xfId="53292"/>
    <cellStyle name="Обычный 3 3 3 3 2 4 2 2 2" xfId="53293"/>
    <cellStyle name="Обычный 3 3 3 3 2 4 2 3" xfId="53294"/>
    <cellStyle name="Обычный 3 3 3 3 2 4 3" xfId="53295"/>
    <cellStyle name="Обычный 3 3 3 3 2 4 3 2" xfId="53296"/>
    <cellStyle name="Обычный 3 3 3 3 2 4 4" xfId="53297"/>
    <cellStyle name="Обычный 3 3 3 3 2 5" xfId="53298"/>
    <cellStyle name="Обычный 3 3 3 3 2 5 2" xfId="53299"/>
    <cellStyle name="Обычный 3 3 3 3 2 5 2 2" xfId="53300"/>
    <cellStyle name="Обычный 3 3 3 3 2 5 3" xfId="53301"/>
    <cellStyle name="Обычный 3 3 3 3 2 6" xfId="53302"/>
    <cellStyle name="Обычный 3 3 3 3 2 6 2" xfId="53303"/>
    <cellStyle name="Обычный 3 3 3 3 2 7" xfId="53304"/>
    <cellStyle name="Обычный 3 3 3 3 3" xfId="53305"/>
    <cellStyle name="Обычный 3 3 3 3 3 2" xfId="53306"/>
    <cellStyle name="Обычный 3 3 3 3 3 2 2" xfId="53307"/>
    <cellStyle name="Обычный 3 3 3 3 3 2 2 2" xfId="53308"/>
    <cellStyle name="Обычный 3 3 3 3 3 2 2 2 2" xfId="53309"/>
    <cellStyle name="Обычный 3 3 3 3 3 2 2 3" xfId="53310"/>
    <cellStyle name="Обычный 3 3 3 3 3 2 3" xfId="53311"/>
    <cellStyle name="Обычный 3 3 3 3 3 2 3 2" xfId="53312"/>
    <cellStyle name="Обычный 3 3 3 3 3 2 4" xfId="53313"/>
    <cellStyle name="Обычный 3 3 3 3 3 3" xfId="53314"/>
    <cellStyle name="Обычный 3 3 3 3 3 3 2" xfId="53315"/>
    <cellStyle name="Обычный 3 3 3 3 3 3 2 2" xfId="53316"/>
    <cellStyle name="Обычный 3 3 3 3 3 3 2 2 2" xfId="53317"/>
    <cellStyle name="Обычный 3 3 3 3 3 3 2 3" xfId="53318"/>
    <cellStyle name="Обычный 3 3 3 3 3 3 3" xfId="53319"/>
    <cellStyle name="Обычный 3 3 3 3 3 3 3 2" xfId="53320"/>
    <cellStyle name="Обычный 3 3 3 3 3 3 4" xfId="53321"/>
    <cellStyle name="Обычный 3 3 3 3 3 4" xfId="53322"/>
    <cellStyle name="Обычный 3 3 3 3 3 4 2" xfId="53323"/>
    <cellStyle name="Обычный 3 3 3 3 3 4 2 2" xfId="53324"/>
    <cellStyle name="Обычный 3 3 3 3 3 4 3" xfId="53325"/>
    <cellStyle name="Обычный 3 3 3 3 3 5" xfId="53326"/>
    <cellStyle name="Обычный 3 3 3 3 3 5 2" xfId="53327"/>
    <cellStyle name="Обычный 3 3 3 3 3 6" xfId="53328"/>
    <cellStyle name="Обычный 3 3 3 3 4" xfId="53329"/>
    <cellStyle name="Обычный 3 3 3 3 4 2" xfId="53330"/>
    <cellStyle name="Обычный 3 3 3 3 4 2 2" xfId="53331"/>
    <cellStyle name="Обычный 3 3 3 3 4 2 2 2" xfId="53332"/>
    <cellStyle name="Обычный 3 3 3 3 4 2 3" xfId="53333"/>
    <cellStyle name="Обычный 3 3 3 3 4 3" xfId="53334"/>
    <cellStyle name="Обычный 3 3 3 3 4 3 2" xfId="53335"/>
    <cellStyle name="Обычный 3 3 3 3 4 4" xfId="53336"/>
    <cellStyle name="Обычный 3 3 3 3 5" xfId="53337"/>
    <cellStyle name="Обычный 3 3 3 3 5 2" xfId="53338"/>
    <cellStyle name="Обычный 3 3 3 3 5 2 2" xfId="53339"/>
    <cellStyle name="Обычный 3 3 3 3 5 2 2 2" xfId="53340"/>
    <cellStyle name="Обычный 3 3 3 3 5 2 3" xfId="53341"/>
    <cellStyle name="Обычный 3 3 3 3 5 3" xfId="53342"/>
    <cellStyle name="Обычный 3 3 3 3 5 3 2" xfId="53343"/>
    <cellStyle name="Обычный 3 3 3 3 5 4" xfId="53344"/>
    <cellStyle name="Обычный 3 3 3 3 6" xfId="53345"/>
    <cellStyle name="Обычный 3 3 3 3 6 2" xfId="53346"/>
    <cellStyle name="Обычный 3 3 3 3 6 2 2" xfId="53347"/>
    <cellStyle name="Обычный 3 3 3 3 6 3" xfId="53348"/>
    <cellStyle name="Обычный 3 3 3 3 7" xfId="53349"/>
    <cellStyle name="Обычный 3 3 3 3 7 2" xfId="53350"/>
    <cellStyle name="Обычный 3 3 3 3 8" xfId="53351"/>
    <cellStyle name="Обычный 3 3 3 3 9" xfId="53352"/>
    <cellStyle name="Обычный 3 3 3 4" xfId="53353"/>
    <cellStyle name="Обычный 3 3 3 4 10" xfId="53354"/>
    <cellStyle name="Обычный 3 3 3 4 11" xfId="53355"/>
    <cellStyle name="Обычный 3 3 3 4 12" xfId="53356"/>
    <cellStyle name="Обычный 3 3 3 4 13" xfId="53357"/>
    <cellStyle name="Обычный 3 3 3 4 14" xfId="53358"/>
    <cellStyle name="Обычный 3 3 3 4 15" xfId="53359"/>
    <cellStyle name="Обычный 3 3 3 4 16" xfId="53360"/>
    <cellStyle name="Обычный 3 3 3 4 17" xfId="53361"/>
    <cellStyle name="Обычный 3 3 3 4 18" xfId="53362"/>
    <cellStyle name="Обычный 3 3 3 4 2" xfId="53363"/>
    <cellStyle name="Обычный 3 3 3 4 2 2" xfId="53364"/>
    <cellStyle name="Обычный 3 3 3 4 2 2 2" xfId="53365"/>
    <cellStyle name="Обычный 3 3 3 4 2 2 2 2" xfId="53366"/>
    <cellStyle name="Обычный 3 3 3 4 2 2 2 2 2" xfId="53367"/>
    <cellStyle name="Обычный 3 3 3 4 2 2 2 3" xfId="53368"/>
    <cellStyle name="Обычный 3 3 3 4 2 2 3" xfId="53369"/>
    <cellStyle name="Обычный 3 3 3 4 2 2 3 2" xfId="53370"/>
    <cellStyle name="Обычный 3 3 3 4 2 2 4" xfId="53371"/>
    <cellStyle name="Обычный 3 3 3 4 2 3" xfId="53372"/>
    <cellStyle name="Обычный 3 3 3 4 2 3 2" xfId="53373"/>
    <cellStyle name="Обычный 3 3 3 4 2 3 2 2" xfId="53374"/>
    <cellStyle name="Обычный 3 3 3 4 2 3 2 2 2" xfId="53375"/>
    <cellStyle name="Обычный 3 3 3 4 2 3 2 3" xfId="53376"/>
    <cellStyle name="Обычный 3 3 3 4 2 3 3" xfId="53377"/>
    <cellStyle name="Обычный 3 3 3 4 2 3 3 2" xfId="53378"/>
    <cellStyle name="Обычный 3 3 3 4 2 3 4" xfId="53379"/>
    <cellStyle name="Обычный 3 3 3 4 2 4" xfId="53380"/>
    <cellStyle name="Обычный 3 3 3 4 2 4 2" xfId="53381"/>
    <cellStyle name="Обычный 3 3 3 4 2 4 2 2" xfId="53382"/>
    <cellStyle name="Обычный 3 3 3 4 2 4 3" xfId="53383"/>
    <cellStyle name="Обычный 3 3 3 4 2 5" xfId="53384"/>
    <cellStyle name="Обычный 3 3 3 4 2 5 2" xfId="53385"/>
    <cellStyle name="Обычный 3 3 3 4 2 6" xfId="53386"/>
    <cellStyle name="Обычный 3 3 3 4 3" xfId="53387"/>
    <cellStyle name="Обычный 3 3 3 4 3 2" xfId="53388"/>
    <cellStyle name="Обычный 3 3 3 4 3 2 2" xfId="53389"/>
    <cellStyle name="Обычный 3 3 3 4 3 2 2 2" xfId="53390"/>
    <cellStyle name="Обычный 3 3 3 4 3 2 3" xfId="53391"/>
    <cellStyle name="Обычный 3 3 3 4 3 3" xfId="53392"/>
    <cellStyle name="Обычный 3 3 3 4 3 3 2" xfId="53393"/>
    <cellStyle name="Обычный 3 3 3 4 3 4" xfId="53394"/>
    <cellStyle name="Обычный 3 3 3 4 4" xfId="53395"/>
    <cellStyle name="Обычный 3 3 3 4 4 2" xfId="53396"/>
    <cellStyle name="Обычный 3 3 3 4 4 2 2" xfId="53397"/>
    <cellStyle name="Обычный 3 3 3 4 4 2 2 2" xfId="53398"/>
    <cellStyle name="Обычный 3 3 3 4 4 2 3" xfId="53399"/>
    <cellStyle name="Обычный 3 3 3 4 4 3" xfId="53400"/>
    <cellStyle name="Обычный 3 3 3 4 4 3 2" xfId="53401"/>
    <cellStyle name="Обычный 3 3 3 4 4 4" xfId="53402"/>
    <cellStyle name="Обычный 3 3 3 4 5" xfId="53403"/>
    <cellStyle name="Обычный 3 3 3 4 5 2" xfId="53404"/>
    <cellStyle name="Обычный 3 3 3 4 5 2 2" xfId="53405"/>
    <cellStyle name="Обычный 3 3 3 4 5 3" xfId="53406"/>
    <cellStyle name="Обычный 3 3 3 4 6" xfId="53407"/>
    <cellStyle name="Обычный 3 3 3 4 6 2" xfId="53408"/>
    <cellStyle name="Обычный 3 3 3 4 7" xfId="53409"/>
    <cellStyle name="Обычный 3 3 3 4 8" xfId="53410"/>
    <cellStyle name="Обычный 3 3 3 4 9" xfId="53411"/>
    <cellStyle name="Обычный 3 3 3 5" xfId="53412"/>
    <cellStyle name="Обычный 3 3 3 5 10" xfId="53413"/>
    <cellStyle name="Обычный 3 3 3 5 11" xfId="53414"/>
    <cellStyle name="Обычный 3 3 3 5 12" xfId="53415"/>
    <cellStyle name="Обычный 3 3 3 5 13" xfId="53416"/>
    <cellStyle name="Обычный 3 3 3 5 14" xfId="53417"/>
    <cellStyle name="Обычный 3 3 3 5 15" xfId="53418"/>
    <cellStyle name="Обычный 3 3 3 5 16" xfId="53419"/>
    <cellStyle name="Обычный 3 3 3 5 17" xfId="53420"/>
    <cellStyle name="Обычный 3 3 3 5 18" xfId="53421"/>
    <cellStyle name="Обычный 3 3 3 5 2" xfId="53422"/>
    <cellStyle name="Обычный 3 3 3 5 2 2" xfId="53423"/>
    <cellStyle name="Обычный 3 3 3 5 2 2 2" xfId="53424"/>
    <cellStyle name="Обычный 3 3 3 5 2 2 2 2" xfId="53425"/>
    <cellStyle name="Обычный 3 3 3 5 2 2 3" xfId="53426"/>
    <cellStyle name="Обычный 3 3 3 5 2 3" xfId="53427"/>
    <cellStyle name="Обычный 3 3 3 5 2 3 2" xfId="53428"/>
    <cellStyle name="Обычный 3 3 3 5 2 4" xfId="53429"/>
    <cellStyle name="Обычный 3 3 3 5 3" xfId="53430"/>
    <cellStyle name="Обычный 3 3 3 5 3 2" xfId="53431"/>
    <cellStyle name="Обычный 3 3 3 5 3 2 2" xfId="53432"/>
    <cellStyle name="Обычный 3 3 3 5 3 2 2 2" xfId="53433"/>
    <cellStyle name="Обычный 3 3 3 5 3 2 3" xfId="53434"/>
    <cellStyle name="Обычный 3 3 3 5 3 3" xfId="53435"/>
    <cellStyle name="Обычный 3 3 3 5 3 3 2" xfId="53436"/>
    <cellStyle name="Обычный 3 3 3 5 3 4" xfId="53437"/>
    <cellStyle name="Обычный 3 3 3 5 4" xfId="53438"/>
    <cellStyle name="Обычный 3 3 3 5 4 2" xfId="53439"/>
    <cellStyle name="Обычный 3 3 3 5 4 2 2" xfId="53440"/>
    <cellStyle name="Обычный 3 3 3 5 4 3" xfId="53441"/>
    <cellStyle name="Обычный 3 3 3 5 5" xfId="53442"/>
    <cellStyle name="Обычный 3 3 3 5 5 2" xfId="53443"/>
    <cellStyle name="Обычный 3 3 3 5 6" xfId="53444"/>
    <cellStyle name="Обычный 3 3 3 5 7" xfId="53445"/>
    <cellStyle name="Обычный 3 3 3 5 8" xfId="53446"/>
    <cellStyle name="Обычный 3 3 3 5 9" xfId="53447"/>
    <cellStyle name="Обычный 3 3 3 6" xfId="53448"/>
    <cellStyle name="Обычный 3 3 3 6 10" xfId="53449"/>
    <cellStyle name="Обычный 3 3 3 6 11" xfId="53450"/>
    <cellStyle name="Обычный 3 3 3 6 12" xfId="53451"/>
    <cellStyle name="Обычный 3 3 3 6 13" xfId="53452"/>
    <cellStyle name="Обычный 3 3 3 6 14" xfId="53453"/>
    <cellStyle name="Обычный 3 3 3 6 15" xfId="53454"/>
    <cellStyle name="Обычный 3 3 3 6 16" xfId="53455"/>
    <cellStyle name="Обычный 3 3 3 6 2" xfId="53456"/>
    <cellStyle name="Обычный 3 3 3 6 3" xfId="53457"/>
    <cellStyle name="Обычный 3 3 3 6 4" xfId="53458"/>
    <cellStyle name="Обычный 3 3 3 6 5" xfId="53459"/>
    <cellStyle name="Обычный 3 3 3 6 6" xfId="53460"/>
    <cellStyle name="Обычный 3 3 3 6 7" xfId="53461"/>
    <cellStyle name="Обычный 3 3 3 6 8" xfId="53462"/>
    <cellStyle name="Обычный 3 3 3 6 9" xfId="53463"/>
    <cellStyle name="Обычный 3 3 3 7" xfId="53464"/>
    <cellStyle name="Обычный 3 3 3 7 10" xfId="53465"/>
    <cellStyle name="Обычный 3 3 3 7 11" xfId="53466"/>
    <cellStyle name="Обычный 3 3 3 7 12" xfId="53467"/>
    <cellStyle name="Обычный 3 3 3 7 13" xfId="53468"/>
    <cellStyle name="Обычный 3 3 3 7 14" xfId="53469"/>
    <cellStyle name="Обычный 3 3 3 7 15" xfId="53470"/>
    <cellStyle name="Обычный 3 3 3 7 16" xfId="53471"/>
    <cellStyle name="Обычный 3 3 3 7 2" xfId="53472"/>
    <cellStyle name="Обычный 3 3 3 7 2 2" xfId="53473"/>
    <cellStyle name="Обычный 3 3 3 7 2 2 2" xfId="53474"/>
    <cellStyle name="Обычный 3 3 3 7 2 3" xfId="53475"/>
    <cellStyle name="Обычный 3 3 3 7 3" xfId="53476"/>
    <cellStyle name="Обычный 3 3 3 7 3 2" xfId="53477"/>
    <cellStyle name="Обычный 3 3 3 7 4" xfId="53478"/>
    <cellStyle name="Обычный 3 3 3 7 5" xfId="53479"/>
    <cellStyle name="Обычный 3 3 3 7 6" xfId="53480"/>
    <cellStyle name="Обычный 3 3 3 7 7" xfId="53481"/>
    <cellStyle name="Обычный 3 3 3 7 8" xfId="53482"/>
    <cellStyle name="Обычный 3 3 3 7 9" xfId="53483"/>
    <cellStyle name="Обычный 3 3 3 8" xfId="53484"/>
    <cellStyle name="Обычный 3 3 3 8 10" xfId="53485"/>
    <cellStyle name="Обычный 3 3 3 8 11" xfId="53486"/>
    <cellStyle name="Обычный 3 3 3 8 12" xfId="53487"/>
    <cellStyle name="Обычный 3 3 3 8 13" xfId="53488"/>
    <cellStyle name="Обычный 3 3 3 8 14" xfId="53489"/>
    <cellStyle name="Обычный 3 3 3 8 15" xfId="53490"/>
    <cellStyle name="Обычный 3 3 3 8 16" xfId="53491"/>
    <cellStyle name="Обычный 3 3 3 8 2" xfId="53492"/>
    <cellStyle name="Обычный 3 3 3 8 2 2" xfId="53493"/>
    <cellStyle name="Обычный 3 3 3 8 2 2 2" xfId="53494"/>
    <cellStyle name="Обычный 3 3 3 8 2 3" xfId="53495"/>
    <cellStyle name="Обычный 3 3 3 8 3" xfId="53496"/>
    <cellStyle name="Обычный 3 3 3 8 3 2" xfId="53497"/>
    <cellStyle name="Обычный 3 3 3 8 4" xfId="53498"/>
    <cellStyle name="Обычный 3 3 3 8 5" xfId="53499"/>
    <cellStyle name="Обычный 3 3 3 8 6" xfId="53500"/>
    <cellStyle name="Обычный 3 3 3 8 7" xfId="53501"/>
    <cellStyle name="Обычный 3 3 3 8 8" xfId="53502"/>
    <cellStyle name="Обычный 3 3 3 8 9" xfId="53503"/>
    <cellStyle name="Обычный 3 3 3 9" xfId="53504"/>
    <cellStyle name="Обычный 3 3 3 9 2" xfId="53505"/>
    <cellStyle name="Обычный 3 3 3 9 2 2" xfId="53506"/>
    <cellStyle name="Обычный 3 3 3 9 3" xfId="53507"/>
    <cellStyle name="Обычный 3 3 3_Калмэнерго" xfId="53508"/>
    <cellStyle name="Обычный 3 3 4" xfId="53509"/>
    <cellStyle name="Обычный 3 3 4 10" xfId="53510"/>
    <cellStyle name="Обычный 3 3 4 11" xfId="53511"/>
    <cellStyle name="Обычный 3 3 4 12" xfId="53512"/>
    <cellStyle name="Обычный 3 3 4 13" xfId="53513"/>
    <cellStyle name="Обычный 3 3 4 14" xfId="53514"/>
    <cellStyle name="Обычный 3 3 4 15" xfId="53515"/>
    <cellStyle name="Обычный 3 3 4 16" xfId="53516"/>
    <cellStyle name="Обычный 3 3 4 17" xfId="53517"/>
    <cellStyle name="Обычный 3 3 4 18" xfId="53518"/>
    <cellStyle name="Обычный 3 3 4 19" xfId="53519"/>
    <cellStyle name="Обычный 3 3 4 2" xfId="53520"/>
    <cellStyle name="Обычный 3 3 4 2 10" xfId="53521"/>
    <cellStyle name="Обычный 3 3 4 2 11" xfId="53522"/>
    <cellStyle name="Обычный 3 3 4 2 12" xfId="53523"/>
    <cellStyle name="Обычный 3 3 4 2 13" xfId="53524"/>
    <cellStyle name="Обычный 3 3 4 2 14" xfId="53525"/>
    <cellStyle name="Обычный 3 3 4 2 15" xfId="53526"/>
    <cellStyle name="Обычный 3 3 4 2 16" xfId="53527"/>
    <cellStyle name="Обычный 3 3 4 2 17" xfId="53528"/>
    <cellStyle name="Обычный 3 3 4 2 18" xfId="53529"/>
    <cellStyle name="Обычный 3 3 4 2 2" xfId="53530"/>
    <cellStyle name="Обычный 3 3 4 2 2 2" xfId="53531"/>
    <cellStyle name="Обычный 3 3 4 2 2 2 2" xfId="53532"/>
    <cellStyle name="Обычный 3 3 4 2 2 2 2 2" xfId="53533"/>
    <cellStyle name="Обычный 3 3 4 2 2 2 3" xfId="53534"/>
    <cellStyle name="Обычный 3 3 4 2 2 3" xfId="53535"/>
    <cellStyle name="Обычный 3 3 4 2 2 3 2" xfId="53536"/>
    <cellStyle name="Обычный 3 3 4 2 2 4" xfId="53537"/>
    <cellStyle name="Обычный 3 3 4 2 3" xfId="53538"/>
    <cellStyle name="Обычный 3 3 4 2 3 2" xfId="53539"/>
    <cellStyle name="Обычный 3 3 4 2 3 2 2" xfId="53540"/>
    <cellStyle name="Обычный 3 3 4 2 3 2 2 2" xfId="53541"/>
    <cellStyle name="Обычный 3 3 4 2 3 2 3" xfId="53542"/>
    <cellStyle name="Обычный 3 3 4 2 3 3" xfId="53543"/>
    <cellStyle name="Обычный 3 3 4 2 3 3 2" xfId="53544"/>
    <cellStyle name="Обычный 3 3 4 2 3 4" xfId="53545"/>
    <cellStyle name="Обычный 3 3 4 2 4" xfId="53546"/>
    <cellStyle name="Обычный 3 3 4 2 4 2" xfId="53547"/>
    <cellStyle name="Обычный 3 3 4 2 4 2 2" xfId="53548"/>
    <cellStyle name="Обычный 3 3 4 2 4 3" xfId="53549"/>
    <cellStyle name="Обычный 3 3 4 2 5" xfId="53550"/>
    <cellStyle name="Обычный 3 3 4 2 5 2" xfId="53551"/>
    <cellStyle name="Обычный 3 3 4 2 6" xfId="53552"/>
    <cellStyle name="Обычный 3 3 4 2 7" xfId="53553"/>
    <cellStyle name="Обычный 3 3 4 2 8" xfId="53554"/>
    <cellStyle name="Обычный 3 3 4 2 9" xfId="53555"/>
    <cellStyle name="Обычный 3 3 4 20" xfId="53556"/>
    <cellStyle name="Обычный 3 3 4 21" xfId="53557"/>
    <cellStyle name="Обычный 3 3 4 22" xfId="53558"/>
    <cellStyle name="Обычный 3 3 4 23" xfId="53559"/>
    <cellStyle name="Обычный 3 3 4 24" xfId="53560"/>
    <cellStyle name="Обычный 3 3 4 25" xfId="53561"/>
    <cellStyle name="Обычный 3 3 4 26" xfId="53562"/>
    <cellStyle name="Обычный 3 3 4 3" xfId="53563"/>
    <cellStyle name="Обычный 3 3 4 3 10" xfId="53564"/>
    <cellStyle name="Обычный 3 3 4 3 11" xfId="53565"/>
    <cellStyle name="Обычный 3 3 4 3 12" xfId="53566"/>
    <cellStyle name="Обычный 3 3 4 3 13" xfId="53567"/>
    <cellStyle name="Обычный 3 3 4 3 14" xfId="53568"/>
    <cellStyle name="Обычный 3 3 4 3 15" xfId="53569"/>
    <cellStyle name="Обычный 3 3 4 3 16" xfId="53570"/>
    <cellStyle name="Обычный 3 3 4 3 2" xfId="53571"/>
    <cellStyle name="Обычный 3 3 4 3 3" xfId="53572"/>
    <cellStyle name="Обычный 3 3 4 3 4" xfId="53573"/>
    <cellStyle name="Обычный 3 3 4 3 5" xfId="53574"/>
    <cellStyle name="Обычный 3 3 4 3 6" xfId="53575"/>
    <cellStyle name="Обычный 3 3 4 3 7" xfId="53576"/>
    <cellStyle name="Обычный 3 3 4 3 8" xfId="53577"/>
    <cellStyle name="Обычный 3 3 4 3 9" xfId="53578"/>
    <cellStyle name="Обычный 3 3 4 4" xfId="53579"/>
    <cellStyle name="Обычный 3 3 4 4 10" xfId="53580"/>
    <cellStyle name="Обычный 3 3 4 4 11" xfId="53581"/>
    <cellStyle name="Обычный 3 3 4 4 12" xfId="53582"/>
    <cellStyle name="Обычный 3 3 4 4 13" xfId="53583"/>
    <cellStyle name="Обычный 3 3 4 4 14" xfId="53584"/>
    <cellStyle name="Обычный 3 3 4 4 15" xfId="53585"/>
    <cellStyle name="Обычный 3 3 4 4 16" xfId="53586"/>
    <cellStyle name="Обычный 3 3 4 4 2" xfId="53587"/>
    <cellStyle name="Обычный 3 3 4 4 2 2" xfId="53588"/>
    <cellStyle name="Обычный 3 3 4 4 2 2 2" xfId="53589"/>
    <cellStyle name="Обычный 3 3 4 4 2 3" xfId="53590"/>
    <cellStyle name="Обычный 3 3 4 4 3" xfId="53591"/>
    <cellStyle name="Обычный 3 3 4 4 3 2" xfId="53592"/>
    <cellStyle name="Обычный 3 3 4 4 4" xfId="53593"/>
    <cellStyle name="Обычный 3 3 4 4 5" xfId="53594"/>
    <cellStyle name="Обычный 3 3 4 4 6" xfId="53595"/>
    <cellStyle name="Обычный 3 3 4 4 7" xfId="53596"/>
    <cellStyle name="Обычный 3 3 4 4 8" xfId="53597"/>
    <cellStyle name="Обычный 3 3 4 4 9" xfId="53598"/>
    <cellStyle name="Обычный 3 3 4 5" xfId="53599"/>
    <cellStyle name="Обычный 3 3 4 5 10" xfId="53600"/>
    <cellStyle name="Обычный 3 3 4 5 11" xfId="53601"/>
    <cellStyle name="Обычный 3 3 4 5 12" xfId="53602"/>
    <cellStyle name="Обычный 3 3 4 5 13" xfId="53603"/>
    <cellStyle name="Обычный 3 3 4 5 14" xfId="53604"/>
    <cellStyle name="Обычный 3 3 4 5 15" xfId="53605"/>
    <cellStyle name="Обычный 3 3 4 5 16" xfId="53606"/>
    <cellStyle name="Обычный 3 3 4 5 2" xfId="53607"/>
    <cellStyle name="Обычный 3 3 4 5 2 2" xfId="53608"/>
    <cellStyle name="Обычный 3 3 4 5 2 2 2" xfId="53609"/>
    <cellStyle name="Обычный 3 3 4 5 2 3" xfId="53610"/>
    <cellStyle name="Обычный 3 3 4 5 3" xfId="53611"/>
    <cellStyle name="Обычный 3 3 4 5 3 2" xfId="53612"/>
    <cellStyle name="Обычный 3 3 4 5 4" xfId="53613"/>
    <cellStyle name="Обычный 3 3 4 5 5" xfId="53614"/>
    <cellStyle name="Обычный 3 3 4 5 6" xfId="53615"/>
    <cellStyle name="Обычный 3 3 4 5 7" xfId="53616"/>
    <cellStyle name="Обычный 3 3 4 5 8" xfId="53617"/>
    <cellStyle name="Обычный 3 3 4 5 9" xfId="53618"/>
    <cellStyle name="Обычный 3 3 4 6" xfId="53619"/>
    <cellStyle name="Обычный 3 3 4 6 10" xfId="53620"/>
    <cellStyle name="Обычный 3 3 4 6 11" xfId="53621"/>
    <cellStyle name="Обычный 3 3 4 6 12" xfId="53622"/>
    <cellStyle name="Обычный 3 3 4 6 13" xfId="53623"/>
    <cellStyle name="Обычный 3 3 4 6 14" xfId="53624"/>
    <cellStyle name="Обычный 3 3 4 6 15" xfId="53625"/>
    <cellStyle name="Обычный 3 3 4 6 16" xfId="53626"/>
    <cellStyle name="Обычный 3 3 4 6 2" xfId="53627"/>
    <cellStyle name="Обычный 3 3 4 6 2 2" xfId="53628"/>
    <cellStyle name="Обычный 3 3 4 6 3" xfId="53629"/>
    <cellStyle name="Обычный 3 3 4 6 4" xfId="53630"/>
    <cellStyle name="Обычный 3 3 4 6 5" xfId="53631"/>
    <cellStyle name="Обычный 3 3 4 6 6" xfId="53632"/>
    <cellStyle name="Обычный 3 3 4 6 7" xfId="53633"/>
    <cellStyle name="Обычный 3 3 4 6 8" xfId="53634"/>
    <cellStyle name="Обычный 3 3 4 6 9" xfId="53635"/>
    <cellStyle name="Обычный 3 3 4 7" xfId="53636"/>
    <cellStyle name="Обычный 3 3 4 7 10" xfId="53637"/>
    <cellStyle name="Обычный 3 3 4 7 11" xfId="53638"/>
    <cellStyle name="Обычный 3 3 4 7 12" xfId="53639"/>
    <cellStyle name="Обычный 3 3 4 7 13" xfId="53640"/>
    <cellStyle name="Обычный 3 3 4 7 14" xfId="53641"/>
    <cellStyle name="Обычный 3 3 4 7 15" xfId="53642"/>
    <cellStyle name="Обычный 3 3 4 7 16" xfId="53643"/>
    <cellStyle name="Обычный 3 3 4 7 2" xfId="53644"/>
    <cellStyle name="Обычный 3 3 4 7 3" xfId="53645"/>
    <cellStyle name="Обычный 3 3 4 7 4" xfId="53646"/>
    <cellStyle name="Обычный 3 3 4 7 5" xfId="53647"/>
    <cellStyle name="Обычный 3 3 4 7 6" xfId="53648"/>
    <cellStyle name="Обычный 3 3 4 7 7" xfId="53649"/>
    <cellStyle name="Обычный 3 3 4 7 8" xfId="53650"/>
    <cellStyle name="Обычный 3 3 4 7 9" xfId="53651"/>
    <cellStyle name="Обычный 3 3 4 8" xfId="53652"/>
    <cellStyle name="Обычный 3 3 4 8 10" xfId="53653"/>
    <cellStyle name="Обычный 3 3 4 8 11" xfId="53654"/>
    <cellStyle name="Обычный 3 3 4 8 12" xfId="53655"/>
    <cellStyle name="Обычный 3 3 4 8 13" xfId="53656"/>
    <cellStyle name="Обычный 3 3 4 8 14" xfId="53657"/>
    <cellStyle name="Обычный 3 3 4 8 15" xfId="53658"/>
    <cellStyle name="Обычный 3 3 4 8 16" xfId="53659"/>
    <cellStyle name="Обычный 3 3 4 8 2" xfId="53660"/>
    <cellStyle name="Обычный 3 3 4 8 3" xfId="53661"/>
    <cellStyle name="Обычный 3 3 4 8 4" xfId="53662"/>
    <cellStyle name="Обычный 3 3 4 8 5" xfId="53663"/>
    <cellStyle name="Обычный 3 3 4 8 6" xfId="53664"/>
    <cellStyle name="Обычный 3 3 4 8 7" xfId="53665"/>
    <cellStyle name="Обычный 3 3 4 8 8" xfId="53666"/>
    <cellStyle name="Обычный 3 3 4 8 9" xfId="53667"/>
    <cellStyle name="Обычный 3 3 4 9" xfId="53668"/>
    <cellStyle name="Обычный 3 3 5" xfId="53669"/>
    <cellStyle name="Обычный 3 3 5 10" xfId="53670"/>
    <cellStyle name="Обычный 3 3 5 11" xfId="53671"/>
    <cellStyle name="Обычный 3 3 5 12" xfId="53672"/>
    <cellStyle name="Обычный 3 3 5 13" xfId="53673"/>
    <cellStyle name="Обычный 3 3 5 14" xfId="53674"/>
    <cellStyle name="Обычный 3 3 5 15" xfId="53675"/>
    <cellStyle name="Обычный 3 3 5 16" xfId="53676"/>
    <cellStyle name="Обычный 3 3 5 17" xfId="53677"/>
    <cellStyle name="Обычный 3 3 5 2" xfId="53678"/>
    <cellStyle name="Обычный 3 3 5 3" xfId="53679"/>
    <cellStyle name="Обычный 3 3 5 4" xfId="53680"/>
    <cellStyle name="Обычный 3 3 5 5" xfId="53681"/>
    <cellStyle name="Обычный 3 3 5 6" xfId="53682"/>
    <cellStyle name="Обычный 3 3 5 7" xfId="53683"/>
    <cellStyle name="Обычный 3 3 5 8" xfId="53684"/>
    <cellStyle name="Обычный 3 3 5 9" xfId="53685"/>
    <cellStyle name="Обычный 3 3 6" xfId="53686"/>
    <cellStyle name="Обычный 3 3 6 10" xfId="53687"/>
    <cellStyle name="Обычный 3 3 6 11" xfId="53688"/>
    <cellStyle name="Обычный 3 3 6 12" xfId="53689"/>
    <cellStyle name="Обычный 3 3 6 13" xfId="53690"/>
    <cellStyle name="Обычный 3 3 6 14" xfId="53691"/>
    <cellStyle name="Обычный 3 3 6 15" xfId="53692"/>
    <cellStyle name="Обычный 3 3 6 16" xfId="53693"/>
    <cellStyle name="Обычный 3 3 6 2" xfId="53694"/>
    <cellStyle name="Обычный 3 3 6 3" xfId="53695"/>
    <cellStyle name="Обычный 3 3 6 4" xfId="53696"/>
    <cellStyle name="Обычный 3 3 6 5" xfId="53697"/>
    <cellStyle name="Обычный 3 3 6 6" xfId="53698"/>
    <cellStyle name="Обычный 3 3 6 7" xfId="53699"/>
    <cellStyle name="Обычный 3 3 6 8" xfId="53700"/>
    <cellStyle name="Обычный 3 3 6 9" xfId="53701"/>
    <cellStyle name="Обычный 3 3 7" xfId="53702"/>
    <cellStyle name="Обычный 3 3 7 10" xfId="53703"/>
    <cellStyle name="Обычный 3 3 7 11" xfId="53704"/>
    <cellStyle name="Обычный 3 3 7 12" xfId="53705"/>
    <cellStyle name="Обычный 3 3 7 13" xfId="53706"/>
    <cellStyle name="Обычный 3 3 7 14" xfId="53707"/>
    <cellStyle name="Обычный 3 3 7 15" xfId="53708"/>
    <cellStyle name="Обычный 3 3 7 16" xfId="53709"/>
    <cellStyle name="Обычный 3 3 7 2" xfId="53710"/>
    <cellStyle name="Обычный 3 3 7 3" xfId="53711"/>
    <cellStyle name="Обычный 3 3 7 4" xfId="53712"/>
    <cellStyle name="Обычный 3 3 7 5" xfId="53713"/>
    <cellStyle name="Обычный 3 3 7 6" xfId="53714"/>
    <cellStyle name="Обычный 3 3 7 7" xfId="53715"/>
    <cellStyle name="Обычный 3 3 7 8" xfId="53716"/>
    <cellStyle name="Обычный 3 3 7 9" xfId="53717"/>
    <cellStyle name="Обычный 3 3 8" xfId="53718"/>
    <cellStyle name="Обычный 3 3 8 10" xfId="53719"/>
    <cellStyle name="Обычный 3 3 8 11" xfId="53720"/>
    <cellStyle name="Обычный 3 3 8 12" xfId="53721"/>
    <cellStyle name="Обычный 3 3 8 13" xfId="53722"/>
    <cellStyle name="Обычный 3 3 8 14" xfId="53723"/>
    <cellStyle name="Обычный 3 3 8 15" xfId="53724"/>
    <cellStyle name="Обычный 3 3 8 16" xfId="53725"/>
    <cellStyle name="Обычный 3 3 8 2" xfId="53726"/>
    <cellStyle name="Обычный 3 3 8 3" xfId="53727"/>
    <cellStyle name="Обычный 3 3 8 4" xfId="53728"/>
    <cellStyle name="Обычный 3 3 8 5" xfId="53729"/>
    <cellStyle name="Обычный 3 3 8 6" xfId="53730"/>
    <cellStyle name="Обычный 3 3 8 7" xfId="53731"/>
    <cellStyle name="Обычный 3 3 8 8" xfId="53732"/>
    <cellStyle name="Обычный 3 3 8 9" xfId="53733"/>
    <cellStyle name="Обычный 3 3 9" xfId="53734"/>
    <cellStyle name="Обычный 3 3 9 10" xfId="53735"/>
    <cellStyle name="Обычный 3 3 9 11" xfId="53736"/>
    <cellStyle name="Обычный 3 3 9 12" xfId="53737"/>
    <cellStyle name="Обычный 3 3 9 13" xfId="53738"/>
    <cellStyle name="Обычный 3 3 9 14" xfId="53739"/>
    <cellStyle name="Обычный 3 3 9 15" xfId="53740"/>
    <cellStyle name="Обычный 3 3 9 16" xfId="53741"/>
    <cellStyle name="Обычный 3 3 9 2" xfId="53742"/>
    <cellStyle name="Обычный 3 3 9 3" xfId="53743"/>
    <cellStyle name="Обычный 3 3 9 4" xfId="53744"/>
    <cellStyle name="Обычный 3 3 9 5" xfId="53745"/>
    <cellStyle name="Обычный 3 3 9 6" xfId="53746"/>
    <cellStyle name="Обычный 3 3 9 7" xfId="53747"/>
    <cellStyle name="Обычный 3 3 9 8" xfId="53748"/>
    <cellStyle name="Обычный 3 3 9 9" xfId="53749"/>
    <cellStyle name="Обычный 3 30" xfId="53750"/>
    <cellStyle name="Обычный 3 31" xfId="53751"/>
    <cellStyle name="Обычный 3 32" xfId="53752"/>
    <cellStyle name="Обычный 3 33" xfId="53753"/>
    <cellStyle name="Обычный 3 34" xfId="53754"/>
    <cellStyle name="Обычный 3 34 2" xfId="53755"/>
    <cellStyle name="Обычный 3 35" xfId="53756"/>
    <cellStyle name="Обычный 3 36" xfId="53757"/>
    <cellStyle name="Обычный 3 37" xfId="53758"/>
    <cellStyle name="Обычный 3 38" xfId="53759"/>
    <cellStyle name="Обычный 3 39" xfId="53760"/>
    <cellStyle name="Обычный 3 4" xfId="53761"/>
    <cellStyle name="Обычный 3 4 10" xfId="53762"/>
    <cellStyle name="Обычный 3 4 10 10" xfId="53763"/>
    <cellStyle name="Обычный 3 4 10 11" xfId="53764"/>
    <cellStyle name="Обычный 3 4 10 12" xfId="53765"/>
    <cellStyle name="Обычный 3 4 10 13" xfId="53766"/>
    <cellStyle name="Обычный 3 4 10 14" xfId="53767"/>
    <cellStyle name="Обычный 3 4 10 15" xfId="53768"/>
    <cellStyle name="Обычный 3 4 10 16" xfId="53769"/>
    <cellStyle name="Обычный 3 4 10 2" xfId="53770"/>
    <cellStyle name="Обычный 3 4 10 2 2" xfId="53771"/>
    <cellStyle name="Обычный 3 4 10 3" xfId="53772"/>
    <cellStyle name="Обычный 3 4 10 4" xfId="53773"/>
    <cellStyle name="Обычный 3 4 10 5" xfId="53774"/>
    <cellStyle name="Обычный 3 4 10 6" xfId="53775"/>
    <cellStyle name="Обычный 3 4 10 7" xfId="53776"/>
    <cellStyle name="Обычный 3 4 10 8" xfId="53777"/>
    <cellStyle name="Обычный 3 4 10 9" xfId="53778"/>
    <cellStyle name="Обычный 3 4 11" xfId="53779"/>
    <cellStyle name="Обычный 3 4 11 10" xfId="53780"/>
    <cellStyle name="Обычный 3 4 11 11" xfId="53781"/>
    <cellStyle name="Обычный 3 4 11 12" xfId="53782"/>
    <cellStyle name="Обычный 3 4 11 13" xfId="53783"/>
    <cellStyle name="Обычный 3 4 11 14" xfId="53784"/>
    <cellStyle name="Обычный 3 4 11 15" xfId="53785"/>
    <cellStyle name="Обычный 3 4 11 16" xfId="53786"/>
    <cellStyle name="Обычный 3 4 11 2" xfId="53787"/>
    <cellStyle name="Обычный 3 4 11 3" xfId="53788"/>
    <cellStyle name="Обычный 3 4 11 4" xfId="53789"/>
    <cellStyle name="Обычный 3 4 11 5" xfId="53790"/>
    <cellStyle name="Обычный 3 4 11 6" xfId="53791"/>
    <cellStyle name="Обычный 3 4 11 7" xfId="53792"/>
    <cellStyle name="Обычный 3 4 11 8" xfId="53793"/>
    <cellStyle name="Обычный 3 4 11 9" xfId="53794"/>
    <cellStyle name="Обычный 3 4 12" xfId="53795"/>
    <cellStyle name="Обычный 3 4 13" xfId="53796"/>
    <cellStyle name="Обычный 3 4 14" xfId="53797"/>
    <cellStyle name="Обычный 3 4 15" xfId="53798"/>
    <cellStyle name="Обычный 3 4 16" xfId="53799"/>
    <cellStyle name="Обычный 3 4 17" xfId="53800"/>
    <cellStyle name="Обычный 3 4 18" xfId="53801"/>
    <cellStyle name="Обычный 3 4 19" xfId="53802"/>
    <cellStyle name="Обычный 3 4 2" xfId="53803"/>
    <cellStyle name="Обычный 3 4 2 10" xfId="53804"/>
    <cellStyle name="Обычный 3 4 2 11" xfId="53805"/>
    <cellStyle name="Обычный 3 4 2 12" xfId="53806"/>
    <cellStyle name="Обычный 3 4 2 13" xfId="53807"/>
    <cellStyle name="Обычный 3 4 2 14" xfId="53808"/>
    <cellStyle name="Обычный 3 4 2 15" xfId="53809"/>
    <cellStyle name="Обычный 3 4 2 16" xfId="53810"/>
    <cellStyle name="Обычный 3 4 2 17" xfId="53811"/>
    <cellStyle name="Обычный 3 4 2 18" xfId="53812"/>
    <cellStyle name="Обычный 3 4 2 19" xfId="53813"/>
    <cellStyle name="Обычный 3 4 2 2" xfId="53814"/>
    <cellStyle name="Обычный 3 4 2 2 10" xfId="53815"/>
    <cellStyle name="Обычный 3 4 2 2 11" xfId="53816"/>
    <cellStyle name="Обычный 3 4 2 2 12" xfId="53817"/>
    <cellStyle name="Обычный 3 4 2 2 13" xfId="53818"/>
    <cellStyle name="Обычный 3 4 2 2 14" xfId="53819"/>
    <cellStyle name="Обычный 3 4 2 2 15" xfId="53820"/>
    <cellStyle name="Обычный 3 4 2 2 16" xfId="53821"/>
    <cellStyle name="Обычный 3 4 2 2 17" xfId="53822"/>
    <cellStyle name="Обычный 3 4 2 2 18" xfId="53823"/>
    <cellStyle name="Обычный 3 4 2 2 2" xfId="53824"/>
    <cellStyle name="Обычный 3 4 2 2 2 2" xfId="53825"/>
    <cellStyle name="Обычный 3 4 2 2 2 2 2" xfId="53826"/>
    <cellStyle name="Обычный 3 4 2 2 2 2 2 2" xfId="53827"/>
    <cellStyle name="Обычный 3 4 2 2 2 2 2 2 2" xfId="53828"/>
    <cellStyle name="Обычный 3 4 2 2 2 2 2 2 2 2" xfId="53829"/>
    <cellStyle name="Обычный 3 4 2 2 2 2 2 2 2 2 2" xfId="53830"/>
    <cellStyle name="Обычный 3 4 2 2 2 2 2 2 2 3" xfId="53831"/>
    <cellStyle name="Обычный 3 4 2 2 2 2 2 2 3" xfId="53832"/>
    <cellStyle name="Обычный 3 4 2 2 2 2 2 2 3 2" xfId="53833"/>
    <cellStyle name="Обычный 3 4 2 2 2 2 2 2 4" xfId="53834"/>
    <cellStyle name="Обычный 3 4 2 2 2 2 2 3" xfId="53835"/>
    <cellStyle name="Обычный 3 4 2 2 2 2 2 3 2" xfId="53836"/>
    <cellStyle name="Обычный 3 4 2 2 2 2 2 3 2 2" xfId="53837"/>
    <cellStyle name="Обычный 3 4 2 2 2 2 2 3 2 2 2" xfId="53838"/>
    <cellStyle name="Обычный 3 4 2 2 2 2 2 3 2 3" xfId="53839"/>
    <cellStyle name="Обычный 3 4 2 2 2 2 2 3 3" xfId="53840"/>
    <cellStyle name="Обычный 3 4 2 2 2 2 2 3 3 2" xfId="53841"/>
    <cellStyle name="Обычный 3 4 2 2 2 2 2 3 4" xfId="53842"/>
    <cellStyle name="Обычный 3 4 2 2 2 2 2 4" xfId="53843"/>
    <cellStyle name="Обычный 3 4 2 2 2 2 2 4 2" xfId="53844"/>
    <cellStyle name="Обычный 3 4 2 2 2 2 2 4 2 2" xfId="53845"/>
    <cellStyle name="Обычный 3 4 2 2 2 2 2 4 3" xfId="53846"/>
    <cellStyle name="Обычный 3 4 2 2 2 2 2 5" xfId="53847"/>
    <cellStyle name="Обычный 3 4 2 2 2 2 2 5 2" xfId="53848"/>
    <cellStyle name="Обычный 3 4 2 2 2 2 2 6" xfId="53849"/>
    <cellStyle name="Обычный 3 4 2 2 2 2 3" xfId="53850"/>
    <cellStyle name="Обычный 3 4 2 2 2 2 3 2" xfId="53851"/>
    <cellStyle name="Обычный 3 4 2 2 2 2 3 2 2" xfId="53852"/>
    <cellStyle name="Обычный 3 4 2 2 2 2 3 2 2 2" xfId="53853"/>
    <cellStyle name="Обычный 3 4 2 2 2 2 3 2 3" xfId="53854"/>
    <cellStyle name="Обычный 3 4 2 2 2 2 3 3" xfId="53855"/>
    <cellStyle name="Обычный 3 4 2 2 2 2 3 3 2" xfId="53856"/>
    <cellStyle name="Обычный 3 4 2 2 2 2 3 4" xfId="53857"/>
    <cellStyle name="Обычный 3 4 2 2 2 2 4" xfId="53858"/>
    <cellStyle name="Обычный 3 4 2 2 2 2 4 2" xfId="53859"/>
    <cellStyle name="Обычный 3 4 2 2 2 2 4 2 2" xfId="53860"/>
    <cellStyle name="Обычный 3 4 2 2 2 2 4 2 2 2" xfId="53861"/>
    <cellStyle name="Обычный 3 4 2 2 2 2 4 2 3" xfId="53862"/>
    <cellStyle name="Обычный 3 4 2 2 2 2 4 3" xfId="53863"/>
    <cellStyle name="Обычный 3 4 2 2 2 2 4 3 2" xfId="53864"/>
    <cellStyle name="Обычный 3 4 2 2 2 2 4 4" xfId="53865"/>
    <cellStyle name="Обычный 3 4 2 2 2 2 5" xfId="53866"/>
    <cellStyle name="Обычный 3 4 2 2 2 2 5 2" xfId="53867"/>
    <cellStyle name="Обычный 3 4 2 2 2 2 5 2 2" xfId="53868"/>
    <cellStyle name="Обычный 3 4 2 2 2 2 5 3" xfId="53869"/>
    <cellStyle name="Обычный 3 4 2 2 2 2 6" xfId="53870"/>
    <cellStyle name="Обычный 3 4 2 2 2 2 6 2" xfId="53871"/>
    <cellStyle name="Обычный 3 4 2 2 2 2 7" xfId="53872"/>
    <cellStyle name="Обычный 3 4 2 2 2 3" xfId="53873"/>
    <cellStyle name="Обычный 3 4 2 2 2 3 2" xfId="53874"/>
    <cellStyle name="Обычный 3 4 2 2 2 3 2 2" xfId="53875"/>
    <cellStyle name="Обычный 3 4 2 2 2 3 2 2 2" xfId="53876"/>
    <cellStyle name="Обычный 3 4 2 2 2 3 2 2 2 2" xfId="53877"/>
    <cellStyle name="Обычный 3 4 2 2 2 3 2 2 3" xfId="53878"/>
    <cellStyle name="Обычный 3 4 2 2 2 3 2 3" xfId="53879"/>
    <cellStyle name="Обычный 3 4 2 2 2 3 2 3 2" xfId="53880"/>
    <cellStyle name="Обычный 3 4 2 2 2 3 2 4" xfId="53881"/>
    <cellStyle name="Обычный 3 4 2 2 2 3 3" xfId="53882"/>
    <cellStyle name="Обычный 3 4 2 2 2 3 3 2" xfId="53883"/>
    <cellStyle name="Обычный 3 4 2 2 2 3 3 2 2" xfId="53884"/>
    <cellStyle name="Обычный 3 4 2 2 2 3 3 2 2 2" xfId="53885"/>
    <cellStyle name="Обычный 3 4 2 2 2 3 3 2 3" xfId="53886"/>
    <cellStyle name="Обычный 3 4 2 2 2 3 3 3" xfId="53887"/>
    <cellStyle name="Обычный 3 4 2 2 2 3 3 3 2" xfId="53888"/>
    <cellStyle name="Обычный 3 4 2 2 2 3 3 4" xfId="53889"/>
    <cellStyle name="Обычный 3 4 2 2 2 3 4" xfId="53890"/>
    <cellStyle name="Обычный 3 4 2 2 2 3 4 2" xfId="53891"/>
    <cellStyle name="Обычный 3 4 2 2 2 3 4 2 2" xfId="53892"/>
    <cellStyle name="Обычный 3 4 2 2 2 3 4 3" xfId="53893"/>
    <cellStyle name="Обычный 3 4 2 2 2 3 5" xfId="53894"/>
    <cellStyle name="Обычный 3 4 2 2 2 4" xfId="53895"/>
    <cellStyle name="Обычный 3 4 2 2 2 5" xfId="53896"/>
    <cellStyle name="Обычный 3 4 2 2 3" xfId="53897"/>
    <cellStyle name="Обычный 3 4 2 2 3 2" xfId="53898"/>
    <cellStyle name="Обычный 3 4 2 2 3 2 2" xfId="53899"/>
    <cellStyle name="Обычный 3 4 2 2 3 2 3" xfId="53900"/>
    <cellStyle name="Обычный 3 4 2 2 3 3" xfId="53901"/>
    <cellStyle name="Обычный 3 4 2 2 3 4" xfId="53902"/>
    <cellStyle name="Обычный 3 4 2 2 4" xfId="53903"/>
    <cellStyle name="Обычный 3 4 2 2 4 2" xfId="53904"/>
    <cellStyle name="Обычный 3 4 2 2 4 3" xfId="53905"/>
    <cellStyle name="Обычный 3 4 2 2 5" xfId="53906"/>
    <cellStyle name="Обычный 3 4 2 2 6" xfId="53907"/>
    <cellStyle name="Обычный 3 4 2 2 7" xfId="53908"/>
    <cellStyle name="Обычный 3 4 2 2 8" xfId="53909"/>
    <cellStyle name="Обычный 3 4 2 2 9" xfId="53910"/>
    <cellStyle name="Обычный 3 4 2 20" xfId="53911"/>
    <cellStyle name="Обычный 3 4 2 21" xfId="53912"/>
    <cellStyle name="Обычный 3 4 2 22" xfId="53913"/>
    <cellStyle name="Обычный 3 4 2 23" xfId="53914"/>
    <cellStyle name="Обычный 3 4 2 24" xfId="53915"/>
    <cellStyle name="Обычный 3 4 2 25" xfId="53916"/>
    <cellStyle name="Обычный 3 4 2 26" xfId="53917"/>
    <cellStyle name="Обычный 3 4 2 3" xfId="53918"/>
    <cellStyle name="Обычный 3 4 2 3 10" xfId="53919"/>
    <cellStyle name="Обычный 3 4 2 3 11" xfId="53920"/>
    <cellStyle name="Обычный 3 4 2 3 12" xfId="53921"/>
    <cellStyle name="Обычный 3 4 2 3 13" xfId="53922"/>
    <cellStyle name="Обычный 3 4 2 3 14" xfId="53923"/>
    <cellStyle name="Обычный 3 4 2 3 15" xfId="53924"/>
    <cellStyle name="Обычный 3 4 2 3 16" xfId="53925"/>
    <cellStyle name="Обычный 3 4 2 3 17" xfId="53926"/>
    <cellStyle name="Обычный 3 4 2 3 18" xfId="53927"/>
    <cellStyle name="Обычный 3 4 2 3 2" xfId="53928"/>
    <cellStyle name="Обычный 3 4 2 3 2 2" xfId="53929"/>
    <cellStyle name="Обычный 3 4 2 3 2 2 2" xfId="53930"/>
    <cellStyle name="Обычный 3 4 2 3 2 2 3" xfId="53931"/>
    <cellStyle name="Обычный 3 4 2 3 2 3" xfId="53932"/>
    <cellStyle name="Обычный 3 4 2 3 2 4" xfId="53933"/>
    <cellStyle name="Обычный 3 4 2 3 3" xfId="53934"/>
    <cellStyle name="Обычный 3 4 2 3 3 2" xfId="53935"/>
    <cellStyle name="Обычный 3 4 2 3 3 3" xfId="53936"/>
    <cellStyle name="Обычный 3 4 2 3 4" xfId="53937"/>
    <cellStyle name="Обычный 3 4 2 3 5" xfId="53938"/>
    <cellStyle name="Обычный 3 4 2 3 6" xfId="53939"/>
    <cellStyle name="Обычный 3 4 2 3 7" xfId="53940"/>
    <cellStyle name="Обычный 3 4 2 3 8" xfId="53941"/>
    <cellStyle name="Обычный 3 4 2 3 9" xfId="53942"/>
    <cellStyle name="Обычный 3 4 2 4" xfId="53943"/>
    <cellStyle name="Обычный 3 4 2 4 10" xfId="53944"/>
    <cellStyle name="Обычный 3 4 2 4 11" xfId="53945"/>
    <cellStyle name="Обычный 3 4 2 4 12" xfId="53946"/>
    <cellStyle name="Обычный 3 4 2 4 13" xfId="53947"/>
    <cellStyle name="Обычный 3 4 2 4 14" xfId="53948"/>
    <cellStyle name="Обычный 3 4 2 4 15" xfId="53949"/>
    <cellStyle name="Обычный 3 4 2 4 16" xfId="53950"/>
    <cellStyle name="Обычный 3 4 2 4 17" xfId="53951"/>
    <cellStyle name="Обычный 3 4 2 4 18" xfId="53952"/>
    <cellStyle name="Обычный 3 4 2 4 2" xfId="53953"/>
    <cellStyle name="Обычный 3 4 2 4 2 2" xfId="53954"/>
    <cellStyle name="Обычный 3 4 2 4 2 3" xfId="53955"/>
    <cellStyle name="Обычный 3 4 2 4 3" xfId="53956"/>
    <cellStyle name="Обычный 3 4 2 4 4" xfId="53957"/>
    <cellStyle name="Обычный 3 4 2 4 5" xfId="53958"/>
    <cellStyle name="Обычный 3 4 2 4 6" xfId="53959"/>
    <cellStyle name="Обычный 3 4 2 4 7" xfId="53960"/>
    <cellStyle name="Обычный 3 4 2 4 8" xfId="53961"/>
    <cellStyle name="Обычный 3 4 2 4 9" xfId="53962"/>
    <cellStyle name="Обычный 3 4 2 5" xfId="53963"/>
    <cellStyle name="Обычный 3 4 2 5 10" xfId="53964"/>
    <cellStyle name="Обычный 3 4 2 5 11" xfId="53965"/>
    <cellStyle name="Обычный 3 4 2 5 12" xfId="53966"/>
    <cellStyle name="Обычный 3 4 2 5 13" xfId="53967"/>
    <cellStyle name="Обычный 3 4 2 5 14" xfId="53968"/>
    <cellStyle name="Обычный 3 4 2 5 15" xfId="53969"/>
    <cellStyle name="Обычный 3 4 2 5 16" xfId="53970"/>
    <cellStyle name="Обычный 3 4 2 5 17" xfId="53971"/>
    <cellStyle name="Обычный 3 4 2 5 18" xfId="53972"/>
    <cellStyle name="Обычный 3 4 2 5 2" xfId="53973"/>
    <cellStyle name="Обычный 3 4 2 5 3" xfId="53974"/>
    <cellStyle name="Обычный 3 4 2 5 4" xfId="53975"/>
    <cellStyle name="Обычный 3 4 2 5 5" xfId="53976"/>
    <cellStyle name="Обычный 3 4 2 5 6" xfId="53977"/>
    <cellStyle name="Обычный 3 4 2 5 7" xfId="53978"/>
    <cellStyle name="Обычный 3 4 2 5 8" xfId="53979"/>
    <cellStyle name="Обычный 3 4 2 5 9" xfId="53980"/>
    <cellStyle name="Обычный 3 4 2 6" xfId="53981"/>
    <cellStyle name="Обычный 3 4 2 6 10" xfId="53982"/>
    <cellStyle name="Обычный 3 4 2 6 11" xfId="53983"/>
    <cellStyle name="Обычный 3 4 2 6 12" xfId="53984"/>
    <cellStyle name="Обычный 3 4 2 6 13" xfId="53985"/>
    <cellStyle name="Обычный 3 4 2 6 14" xfId="53986"/>
    <cellStyle name="Обычный 3 4 2 6 15" xfId="53987"/>
    <cellStyle name="Обычный 3 4 2 6 16" xfId="53988"/>
    <cellStyle name="Обычный 3 4 2 6 17" xfId="53989"/>
    <cellStyle name="Обычный 3 4 2 6 2" xfId="53990"/>
    <cellStyle name="Обычный 3 4 2 6 3" xfId="53991"/>
    <cellStyle name="Обычный 3 4 2 6 4" xfId="53992"/>
    <cellStyle name="Обычный 3 4 2 6 5" xfId="53993"/>
    <cellStyle name="Обычный 3 4 2 6 6" xfId="53994"/>
    <cellStyle name="Обычный 3 4 2 6 7" xfId="53995"/>
    <cellStyle name="Обычный 3 4 2 6 8" xfId="53996"/>
    <cellStyle name="Обычный 3 4 2 6 9" xfId="53997"/>
    <cellStyle name="Обычный 3 4 2 7" xfId="53998"/>
    <cellStyle name="Обычный 3 4 2 7 10" xfId="53999"/>
    <cellStyle name="Обычный 3 4 2 7 11" xfId="54000"/>
    <cellStyle name="Обычный 3 4 2 7 12" xfId="54001"/>
    <cellStyle name="Обычный 3 4 2 7 13" xfId="54002"/>
    <cellStyle name="Обычный 3 4 2 7 14" xfId="54003"/>
    <cellStyle name="Обычный 3 4 2 7 15" xfId="54004"/>
    <cellStyle name="Обычный 3 4 2 7 16" xfId="54005"/>
    <cellStyle name="Обычный 3 4 2 7 2" xfId="54006"/>
    <cellStyle name="Обычный 3 4 2 7 3" xfId="54007"/>
    <cellStyle name="Обычный 3 4 2 7 4" xfId="54008"/>
    <cellStyle name="Обычный 3 4 2 7 5" xfId="54009"/>
    <cellStyle name="Обычный 3 4 2 7 6" xfId="54010"/>
    <cellStyle name="Обычный 3 4 2 7 7" xfId="54011"/>
    <cellStyle name="Обычный 3 4 2 7 8" xfId="54012"/>
    <cellStyle name="Обычный 3 4 2 7 9" xfId="54013"/>
    <cellStyle name="Обычный 3 4 2 8" xfId="54014"/>
    <cellStyle name="Обычный 3 4 2 8 10" xfId="54015"/>
    <cellStyle name="Обычный 3 4 2 8 11" xfId="54016"/>
    <cellStyle name="Обычный 3 4 2 8 12" xfId="54017"/>
    <cellStyle name="Обычный 3 4 2 8 13" xfId="54018"/>
    <cellStyle name="Обычный 3 4 2 8 14" xfId="54019"/>
    <cellStyle name="Обычный 3 4 2 8 15" xfId="54020"/>
    <cellStyle name="Обычный 3 4 2 8 16" xfId="54021"/>
    <cellStyle name="Обычный 3 4 2 8 2" xfId="54022"/>
    <cellStyle name="Обычный 3 4 2 8 3" xfId="54023"/>
    <cellStyle name="Обычный 3 4 2 8 4" xfId="54024"/>
    <cellStyle name="Обычный 3 4 2 8 5" xfId="54025"/>
    <cellStyle name="Обычный 3 4 2 8 6" xfId="54026"/>
    <cellStyle name="Обычный 3 4 2 8 7" xfId="54027"/>
    <cellStyle name="Обычный 3 4 2 8 8" xfId="54028"/>
    <cellStyle name="Обычный 3 4 2 8 9" xfId="54029"/>
    <cellStyle name="Обычный 3 4 2 9" xfId="54030"/>
    <cellStyle name="Обычный 3 4 2_Калмэнерго" xfId="54031"/>
    <cellStyle name="Обычный 3 4 20" xfId="54032"/>
    <cellStyle name="Обычный 3 4 21" xfId="54033"/>
    <cellStyle name="Обычный 3 4 22" xfId="54034"/>
    <cellStyle name="Обычный 3 4 23" xfId="54035"/>
    <cellStyle name="Обычный 3 4 24" xfId="54036"/>
    <cellStyle name="Обычный 3 4 25" xfId="54037"/>
    <cellStyle name="Обычный 3 4 26" xfId="54038"/>
    <cellStyle name="Обычный 3 4 27" xfId="54039"/>
    <cellStyle name="Обычный 3 4 28" xfId="54040"/>
    <cellStyle name="Обычный 3 4 29" xfId="54041"/>
    <cellStyle name="Обычный 3 4 3" xfId="54042"/>
    <cellStyle name="Обычный 3 4 3 10" xfId="54043"/>
    <cellStyle name="Обычный 3 4 3 11" xfId="54044"/>
    <cellStyle name="Обычный 3 4 3 12" xfId="54045"/>
    <cellStyle name="Обычный 3 4 3 13" xfId="54046"/>
    <cellStyle name="Обычный 3 4 3 14" xfId="54047"/>
    <cellStyle name="Обычный 3 4 3 15" xfId="54048"/>
    <cellStyle name="Обычный 3 4 3 16" xfId="54049"/>
    <cellStyle name="Обычный 3 4 3 17" xfId="54050"/>
    <cellStyle name="Обычный 3 4 3 18" xfId="54051"/>
    <cellStyle name="Обычный 3 4 3 19" xfId="54052"/>
    <cellStyle name="Обычный 3 4 3 2" xfId="54053"/>
    <cellStyle name="Обычный 3 4 3 2 10" xfId="54054"/>
    <cellStyle name="Обычный 3 4 3 2 11" xfId="54055"/>
    <cellStyle name="Обычный 3 4 3 2 12" xfId="54056"/>
    <cellStyle name="Обычный 3 4 3 2 13" xfId="54057"/>
    <cellStyle name="Обычный 3 4 3 2 14" xfId="54058"/>
    <cellStyle name="Обычный 3 4 3 2 15" xfId="54059"/>
    <cellStyle name="Обычный 3 4 3 2 16" xfId="54060"/>
    <cellStyle name="Обычный 3 4 3 2 17" xfId="54061"/>
    <cellStyle name="Обычный 3 4 3 2 18" xfId="54062"/>
    <cellStyle name="Обычный 3 4 3 2 2" xfId="54063"/>
    <cellStyle name="Обычный 3 4 3 2 2 2" xfId="54064"/>
    <cellStyle name="Обычный 3 4 3 2 2 2 2" xfId="54065"/>
    <cellStyle name="Обычный 3 4 3 2 2 2 3" xfId="54066"/>
    <cellStyle name="Обычный 3 4 3 2 2 3" xfId="54067"/>
    <cellStyle name="Обычный 3 4 3 2 2 4" xfId="54068"/>
    <cellStyle name="Обычный 3 4 3 2 3" xfId="54069"/>
    <cellStyle name="Обычный 3 4 3 2 3 2" xfId="54070"/>
    <cellStyle name="Обычный 3 4 3 2 3 3" xfId="54071"/>
    <cellStyle name="Обычный 3 4 3 2 4" xfId="54072"/>
    <cellStyle name="Обычный 3 4 3 2 5" xfId="54073"/>
    <cellStyle name="Обычный 3 4 3 2 6" xfId="54074"/>
    <cellStyle name="Обычный 3 4 3 2 7" xfId="54075"/>
    <cellStyle name="Обычный 3 4 3 2 8" xfId="54076"/>
    <cellStyle name="Обычный 3 4 3 2 9" xfId="54077"/>
    <cellStyle name="Обычный 3 4 3 20" xfId="54078"/>
    <cellStyle name="Обычный 3 4 3 21" xfId="54079"/>
    <cellStyle name="Обычный 3 4 3 22" xfId="54080"/>
    <cellStyle name="Обычный 3 4 3 23" xfId="54081"/>
    <cellStyle name="Обычный 3 4 3 24" xfId="54082"/>
    <cellStyle name="Обычный 3 4 3 25" xfId="54083"/>
    <cellStyle name="Обычный 3 4 3 26" xfId="54084"/>
    <cellStyle name="Обычный 3 4 3 27" xfId="54085"/>
    <cellStyle name="Обычный 3 4 3 3" xfId="54086"/>
    <cellStyle name="Обычный 3 4 3 3 10" xfId="54087"/>
    <cellStyle name="Обычный 3 4 3 3 11" xfId="54088"/>
    <cellStyle name="Обычный 3 4 3 3 12" xfId="54089"/>
    <cellStyle name="Обычный 3 4 3 3 13" xfId="54090"/>
    <cellStyle name="Обычный 3 4 3 3 14" xfId="54091"/>
    <cellStyle name="Обычный 3 4 3 3 15" xfId="54092"/>
    <cellStyle name="Обычный 3 4 3 3 16" xfId="54093"/>
    <cellStyle name="Обычный 3 4 3 3 17" xfId="54094"/>
    <cellStyle name="Обычный 3 4 3 3 18" xfId="54095"/>
    <cellStyle name="Обычный 3 4 3 3 2" xfId="54096"/>
    <cellStyle name="Обычный 3 4 3 3 2 2" xfId="54097"/>
    <cellStyle name="Обычный 3 4 3 3 2 3" xfId="54098"/>
    <cellStyle name="Обычный 3 4 3 3 3" xfId="54099"/>
    <cellStyle name="Обычный 3 4 3 3 4" xfId="54100"/>
    <cellStyle name="Обычный 3 4 3 3 5" xfId="54101"/>
    <cellStyle name="Обычный 3 4 3 3 6" xfId="54102"/>
    <cellStyle name="Обычный 3 4 3 3 7" xfId="54103"/>
    <cellStyle name="Обычный 3 4 3 3 8" xfId="54104"/>
    <cellStyle name="Обычный 3 4 3 3 9" xfId="54105"/>
    <cellStyle name="Обычный 3 4 3 4" xfId="54106"/>
    <cellStyle name="Обычный 3 4 3 4 10" xfId="54107"/>
    <cellStyle name="Обычный 3 4 3 4 11" xfId="54108"/>
    <cellStyle name="Обычный 3 4 3 4 12" xfId="54109"/>
    <cellStyle name="Обычный 3 4 3 4 13" xfId="54110"/>
    <cellStyle name="Обычный 3 4 3 4 14" xfId="54111"/>
    <cellStyle name="Обычный 3 4 3 4 15" xfId="54112"/>
    <cellStyle name="Обычный 3 4 3 4 16" xfId="54113"/>
    <cellStyle name="Обычный 3 4 3 4 17" xfId="54114"/>
    <cellStyle name="Обычный 3 4 3 4 18" xfId="54115"/>
    <cellStyle name="Обычный 3 4 3 4 2" xfId="54116"/>
    <cellStyle name="Обычный 3 4 3 4 3" xfId="54117"/>
    <cellStyle name="Обычный 3 4 3 4 4" xfId="54118"/>
    <cellStyle name="Обычный 3 4 3 4 5" xfId="54119"/>
    <cellStyle name="Обычный 3 4 3 4 6" xfId="54120"/>
    <cellStyle name="Обычный 3 4 3 4 7" xfId="54121"/>
    <cellStyle name="Обычный 3 4 3 4 8" xfId="54122"/>
    <cellStyle name="Обычный 3 4 3 4 9" xfId="54123"/>
    <cellStyle name="Обычный 3 4 3 5" xfId="54124"/>
    <cellStyle name="Обычный 3 4 3 5 10" xfId="54125"/>
    <cellStyle name="Обычный 3 4 3 5 11" xfId="54126"/>
    <cellStyle name="Обычный 3 4 3 5 12" xfId="54127"/>
    <cellStyle name="Обычный 3 4 3 5 13" xfId="54128"/>
    <cellStyle name="Обычный 3 4 3 5 14" xfId="54129"/>
    <cellStyle name="Обычный 3 4 3 5 15" xfId="54130"/>
    <cellStyle name="Обычный 3 4 3 5 16" xfId="54131"/>
    <cellStyle name="Обычный 3 4 3 5 2" xfId="54132"/>
    <cellStyle name="Обычный 3 4 3 5 3" xfId="54133"/>
    <cellStyle name="Обычный 3 4 3 5 4" xfId="54134"/>
    <cellStyle name="Обычный 3 4 3 5 5" xfId="54135"/>
    <cellStyle name="Обычный 3 4 3 5 6" xfId="54136"/>
    <cellStyle name="Обычный 3 4 3 5 7" xfId="54137"/>
    <cellStyle name="Обычный 3 4 3 5 8" xfId="54138"/>
    <cellStyle name="Обычный 3 4 3 5 9" xfId="54139"/>
    <cellStyle name="Обычный 3 4 3 6" xfId="54140"/>
    <cellStyle name="Обычный 3 4 3 6 10" xfId="54141"/>
    <cellStyle name="Обычный 3 4 3 6 11" xfId="54142"/>
    <cellStyle name="Обычный 3 4 3 6 12" xfId="54143"/>
    <cellStyle name="Обычный 3 4 3 6 13" xfId="54144"/>
    <cellStyle name="Обычный 3 4 3 6 14" xfId="54145"/>
    <cellStyle name="Обычный 3 4 3 6 15" xfId="54146"/>
    <cellStyle name="Обычный 3 4 3 6 16" xfId="54147"/>
    <cellStyle name="Обычный 3 4 3 6 2" xfId="54148"/>
    <cellStyle name="Обычный 3 4 3 6 3" xfId="54149"/>
    <cellStyle name="Обычный 3 4 3 6 4" xfId="54150"/>
    <cellStyle name="Обычный 3 4 3 6 5" xfId="54151"/>
    <cellStyle name="Обычный 3 4 3 6 6" xfId="54152"/>
    <cellStyle name="Обычный 3 4 3 6 7" xfId="54153"/>
    <cellStyle name="Обычный 3 4 3 6 8" xfId="54154"/>
    <cellStyle name="Обычный 3 4 3 6 9" xfId="54155"/>
    <cellStyle name="Обычный 3 4 3 7" xfId="54156"/>
    <cellStyle name="Обычный 3 4 3 7 10" xfId="54157"/>
    <cellStyle name="Обычный 3 4 3 7 11" xfId="54158"/>
    <cellStyle name="Обычный 3 4 3 7 12" xfId="54159"/>
    <cellStyle name="Обычный 3 4 3 7 13" xfId="54160"/>
    <cellStyle name="Обычный 3 4 3 7 14" xfId="54161"/>
    <cellStyle name="Обычный 3 4 3 7 15" xfId="54162"/>
    <cellStyle name="Обычный 3 4 3 7 16" xfId="54163"/>
    <cellStyle name="Обычный 3 4 3 7 2" xfId="54164"/>
    <cellStyle name="Обычный 3 4 3 7 3" xfId="54165"/>
    <cellStyle name="Обычный 3 4 3 7 4" xfId="54166"/>
    <cellStyle name="Обычный 3 4 3 7 5" xfId="54167"/>
    <cellStyle name="Обычный 3 4 3 7 6" xfId="54168"/>
    <cellStyle name="Обычный 3 4 3 7 7" xfId="54169"/>
    <cellStyle name="Обычный 3 4 3 7 8" xfId="54170"/>
    <cellStyle name="Обычный 3 4 3 7 9" xfId="54171"/>
    <cellStyle name="Обычный 3 4 3 8" xfId="54172"/>
    <cellStyle name="Обычный 3 4 3 8 10" xfId="54173"/>
    <cellStyle name="Обычный 3 4 3 8 11" xfId="54174"/>
    <cellStyle name="Обычный 3 4 3 8 12" xfId="54175"/>
    <cellStyle name="Обычный 3 4 3 8 13" xfId="54176"/>
    <cellStyle name="Обычный 3 4 3 8 14" xfId="54177"/>
    <cellStyle name="Обычный 3 4 3 8 15" xfId="54178"/>
    <cellStyle name="Обычный 3 4 3 8 16" xfId="54179"/>
    <cellStyle name="Обычный 3 4 3 8 2" xfId="54180"/>
    <cellStyle name="Обычный 3 4 3 8 3" xfId="54181"/>
    <cellStyle name="Обычный 3 4 3 8 4" xfId="54182"/>
    <cellStyle name="Обычный 3 4 3 8 5" xfId="54183"/>
    <cellStyle name="Обычный 3 4 3 8 6" xfId="54184"/>
    <cellStyle name="Обычный 3 4 3 8 7" xfId="54185"/>
    <cellStyle name="Обычный 3 4 3 8 8" xfId="54186"/>
    <cellStyle name="Обычный 3 4 3 8 9" xfId="54187"/>
    <cellStyle name="Обычный 3 4 3 9" xfId="54188"/>
    <cellStyle name="Обычный 3 4 30" xfId="54189"/>
    <cellStyle name="Обычный 3 4 4" xfId="54190"/>
    <cellStyle name="Обычный 3 4 4 10" xfId="54191"/>
    <cellStyle name="Обычный 3 4 4 11" xfId="54192"/>
    <cellStyle name="Обычный 3 4 4 12" xfId="54193"/>
    <cellStyle name="Обычный 3 4 4 13" xfId="54194"/>
    <cellStyle name="Обычный 3 4 4 14" xfId="54195"/>
    <cellStyle name="Обычный 3 4 4 15" xfId="54196"/>
    <cellStyle name="Обычный 3 4 4 16" xfId="54197"/>
    <cellStyle name="Обычный 3 4 4 17" xfId="54198"/>
    <cellStyle name="Обычный 3 4 4 18" xfId="54199"/>
    <cellStyle name="Обычный 3 4 4 19" xfId="54200"/>
    <cellStyle name="Обычный 3 4 4 2" xfId="54201"/>
    <cellStyle name="Обычный 3 4 4 2 10" xfId="54202"/>
    <cellStyle name="Обычный 3 4 4 2 11" xfId="54203"/>
    <cellStyle name="Обычный 3 4 4 2 12" xfId="54204"/>
    <cellStyle name="Обычный 3 4 4 2 13" xfId="54205"/>
    <cellStyle name="Обычный 3 4 4 2 14" xfId="54206"/>
    <cellStyle name="Обычный 3 4 4 2 15" xfId="54207"/>
    <cellStyle name="Обычный 3 4 4 2 16" xfId="54208"/>
    <cellStyle name="Обычный 3 4 4 2 17" xfId="54209"/>
    <cellStyle name="Обычный 3 4 4 2 18" xfId="54210"/>
    <cellStyle name="Обычный 3 4 4 2 2" xfId="54211"/>
    <cellStyle name="Обычный 3 4 4 2 2 2" xfId="54212"/>
    <cellStyle name="Обычный 3 4 4 2 2 3" xfId="54213"/>
    <cellStyle name="Обычный 3 4 4 2 3" xfId="54214"/>
    <cellStyle name="Обычный 3 4 4 2 4" xfId="54215"/>
    <cellStyle name="Обычный 3 4 4 2 5" xfId="54216"/>
    <cellStyle name="Обычный 3 4 4 2 6" xfId="54217"/>
    <cellStyle name="Обычный 3 4 4 2 7" xfId="54218"/>
    <cellStyle name="Обычный 3 4 4 2 8" xfId="54219"/>
    <cellStyle name="Обычный 3 4 4 2 9" xfId="54220"/>
    <cellStyle name="Обычный 3 4 4 20" xfId="54221"/>
    <cellStyle name="Обычный 3 4 4 21" xfId="54222"/>
    <cellStyle name="Обычный 3 4 4 22" xfId="54223"/>
    <cellStyle name="Обычный 3 4 4 23" xfId="54224"/>
    <cellStyle name="Обычный 3 4 4 24" xfId="54225"/>
    <cellStyle name="Обычный 3 4 4 25" xfId="54226"/>
    <cellStyle name="Обычный 3 4 4 26" xfId="54227"/>
    <cellStyle name="Обычный 3 4 4 27" xfId="54228"/>
    <cellStyle name="Обычный 3 4 4 3" xfId="54229"/>
    <cellStyle name="Обычный 3 4 4 3 10" xfId="54230"/>
    <cellStyle name="Обычный 3 4 4 3 11" xfId="54231"/>
    <cellStyle name="Обычный 3 4 4 3 12" xfId="54232"/>
    <cellStyle name="Обычный 3 4 4 3 13" xfId="54233"/>
    <cellStyle name="Обычный 3 4 4 3 14" xfId="54234"/>
    <cellStyle name="Обычный 3 4 4 3 15" xfId="54235"/>
    <cellStyle name="Обычный 3 4 4 3 16" xfId="54236"/>
    <cellStyle name="Обычный 3 4 4 3 17" xfId="54237"/>
    <cellStyle name="Обычный 3 4 4 3 18" xfId="54238"/>
    <cellStyle name="Обычный 3 4 4 3 2" xfId="54239"/>
    <cellStyle name="Обычный 3 4 4 3 3" xfId="54240"/>
    <cellStyle name="Обычный 3 4 4 3 4" xfId="54241"/>
    <cellStyle name="Обычный 3 4 4 3 5" xfId="54242"/>
    <cellStyle name="Обычный 3 4 4 3 6" xfId="54243"/>
    <cellStyle name="Обычный 3 4 4 3 7" xfId="54244"/>
    <cellStyle name="Обычный 3 4 4 3 8" xfId="54245"/>
    <cellStyle name="Обычный 3 4 4 3 9" xfId="54246"/>
    <cellStyle name="Обычный 3 4 4 4" xfId="54247"/>
    <cellStyle name="Обычный 3 4 4 4 10" xfId="54248"/>
    <cellStyle name="Обычный 3 4 4 4 11" xfId="54249"/>
    <cellStyle name="Обычный 3 4 4 4 12" xfId="54250"/>
    <cellStyle name="Обычный 3 4 4 4 13" xfId="54251"/>
    <cellStyle name="Обычный 3 4 4 4 14" xfId="54252"/>
    <cellStyle name="Обычный 3 4 4 4 15" xfId="54253"/>
    <cellStyle name="Обычный 3 4 4 4 16" xfId="54254"/>
    <cellStyle name="Обычный 3 4 4 4 2" xfId="54255"/>
    <cellStyle name="Обычный 3 4 4 4 3" xfId="54256"/>
    <cellStyle name="Обычный 3 4 4 4 4" xfId="54257"/>
    <cellStyle name="Обычный 3 4 4 4 5" xfId="54258"/>
    <cellStyle name="Обычный 3 4 4 4 6" xfId="54259"/>
    <cellStyle name="Обычный 3 4 4 4 7" xfId="54260"/>
    <cellStyle name="Обычный 3 4 4 4 8" xfId="54261"/>
    <cellStyle name="Обычный 3 4 4 4 9" xfId="54262"/>
    <cellStyle name="Обычный 3 4 4 5" xfId="54263"/>
    <cellStyle name="Обычный 3 4 4 5 10" xfId="54264"/>
    <cellStyle name="Обычный 3 4 4 5 11" xfId="54265"/>
    <cellStyle name="Обычный 3 4 4 5 12" xfId="54266"/>
    <cellStyle name="Обычный 3 4 4 5 13" xfId="54267"/>
    <cellStyle name="Обычный 3 4 4 5 14" xfId="54268"/>
    <cellStyle name="Обычный 3 4 4 5 15" xfId="54269"/>
    <cellStyle name="Обычный 3 4 4 5 16" xfId="54270"/>
    <cellStyle name="Обычный 3 4 4 5 2" xfId="54271"/>
    <cellStyle name="Обычный 3 4 4 5 3" xfId="54272"/>
    <cellStyle name="Обычный 3 4 4 5 4" xfId="54273"/>
    <cellStyle name="Обычный 3 4 4 5 5" xfId="54274"/>
    <cellStyle name="Обычный 3 4 4 5 6" xfId="54275"/>
    <cellStyle name="Обычный 3 4 4 5 7" xfId="54276"/>
    <cellStyle name="Обычный 3 4 4 5 8" xfId="54277"/>
    <cellStyle name="Обычный 3 4 4 5 9" xfId="54278"/>
    <cellStyle name="Обычный 3 4 4 6" xfId="54279"/>
    <cellStyle name="Обычный 3 4 4 6 10" xfId="54280"/>
    <cellStyle name="Обычный 3 4 4 6 11" xfId="54281"/>
    <cellStyle name="Обычный 3 4 4 6 12" xfId="54282"/>
    <cellStyle name="Обычный 3 4 4 6 13" xfId="54283"/>
    <cellStyle name="Обычный 3 4 4 6 14" xfId="54284"/>
    <cellStyle name="Обычный 3 4 4 6 15" xfId="54285"/>
    <cellStyle name="Обычный 3 4 4 6 16" xfId="54286"/>
    <cellStyle name="Обычный 3 4 4 6 2" xfId="54287"/>
    <cellStyle name="Обычный 3 4 4 6 3" xfId="54288"/>
    <cellStyle name="Обычный 3 4 4 6 4" xfId="54289"/>
    <cellStyle name="Обычный 3 4 4 6 5" xfId="54290"/>
    <cellStyle name="Обычный 3 4 4 6 6" xfId="54291"/>
    <cellStyle name="Обычный 3 4 4 6 7" xfId="54292"/>
    <cellStyle name="Обычный 3 4 4 6 8" xfId="54293"/>
    <cellStyle name="Обычный 3 4 4 6 9" xfId="54294"/>
    <cellStyle name="Обычный 3 4 4 7" xfId="54295"/>
    <cellStyle name="Обычный 3 4 4 7 10" xfId="54296"/>
    <cellStyle name="Обычный 3 4 4 7 11" xfId="54297"/>
    <cellStyle name="Обычный 3 4 4 7 12" xfId="54298"/>
    <cellStyle name="Обычный 3 4 4 7 13" xfId="54299"/>
    <cellStyle name="Обычный 3 4 4 7 14" xfId="54300"/>
    <cellStyle name="Обычный 3 4 4 7 15" xfId="54301"/>
    <cellStyle name="Обычный 3 4 4 7 16" xfId="54302"/>
    <cellStyle name="Обычный 3 4 4 7 2" xfId="54303"/>
    <cellStyle name="Обычный 3 4 4 7 3" xfId="54304"/>
    <cellStyle name="Обычный 3 4 4 7 4" xfId="54305"/>
    <cellStyle name="Обычный 3 4 4 7 5" xfId="54306"/>
    <cellStyle name="Обычный 3 4 4 7 6" xfId="54307"/>
    <cellStyle name="Обычный 3 4 4 7 7" xfId="54308"/>
    <cellStyle name="Обычный 3 4 4 7 8" xfId="54309"/>
    <cellStyle name="Обычный 3 4 4 7 9" xfId="54310"/>
    <cellStyle name="Обычный 3 4 4 8" xfId="54311"/>
    <cellStyle name="Обычный 3 4 4 8 10" xfId="54312"/>
    <cellStyle name="Обычный 3 4 4 8 11" xfId="54313"/>
    <cellStyle name="Обычный 3 4 4 8 12" xfId="54314"/>
    <cellStyle name="Обычный 3 4 4 8 13" xfId="54315"/>
    <cellStyle name="Обычный 3 4 4 8 14" xfId="54316"/>
    <cellStyle name="Обычный 3 4 4 8 15" xfId="54317"/>
    <cellStyle name="Обычный 3 4 4 8 16" xfId="54318"/>
    <cellStyle name="Обычный 3 4 4 8 2" xfId="54319"/>
    <cellStyle name="Обычный 3 4 4 8 3" xfId="54320"/>
    <cellStyle name="Обычный 3 4 4 8 4" xfId="54321"/>
    <cellStyle name="Обычный 3 4 4 8 5" xfId="54322"/>
    <cellStyle name="Обычный 3 4 4 8 6" xfId="54323"/>
    <cellStyle name="Обычный 3 4 4 8 7" xfId="54324"/>
    <cellStyle name="Обычный 3 4 4 8 8" xfId="54325"/>
    <cellStyle name="Обычный 3 4 4 8 9" xfId="54326"/>
    <cellStyle name="Обычный 3 4 4 9" xfId="54327"/>
    <cellStyle name="Обычный 3 4 5" xfId="54328"/>
    <cellStyle name="Обычный 3 4 5 10" xfId="54329"/>
    <cellStyle name="Обычный 3 4 5 11" xfId="54330"/>
    <cellStyle name="Обычный 3 4 5 12" xfId="54331"/>
    <cellStyle name="Обычный 3 4 5 13" xfId="54332"/>
    <cellStyle name="Обычный 3 4 5 14" xfId="54333"/>
    <cellStyle name="Обычный 3 4 5 15" xfId="54334"/>
    <cellStyle name="Обычный 3 4 5 16" xfId="54335"/>
    <cellStyle name="Обычный 3 4 5 17" xfId="54336"/>
    <cellStyle name="Обычный 3 4 5 18" xfId="54337"/>
    <cellStyle name="Обычный 3 4 5 2" xfId="54338"/>
    <cellStyle name="Обычный 3 4 5 2 2" xfId="54339"/>
    <cellStyle name="Обычный 3 4 5 2 3" xfId="54340"/>
    <cellStyle name="Обычный 3 4 5 3" xfId="54341"/>
    <cellStyle name="Обычный 3 4 5 4" xfId="54342"/>
    <cellStyle name="Обычный 3 4 5 5" xfId="54343"/>
    <cellStyle name="Обычный 3 4 5 6" xfId="54344"/>
    <cellStyle name="Обычный 3 4 5 7" xfId="54345"/>
    <cellStyle name="Обычный 3 4 5 8" xfId="54346"/>
    <cellStyle name="Обычный 3 4 5 9" xfId="54347"/>
    <cellStyle name="Обычный 3 4 6" xfId="54348"/>
    <cellStyle name="Обычный 3 4 6 10" xfId="54349"/>
    <cellStyle name="Обычный 3 4 6 11" xfId="54350"/>
    <cellStyle name="Обычный 3 4 6 12" xfId="54351"/>
    <cellStyle name="Обычный 3 4 6 13" xfId="54352"/>
    <cellStyle name="Обычный 3 4 6 14" xfId="54353"/>
    <cellStyle name="Обычный 3 4 6 15" xfId="54354"/>
    <cellStyle name="Обычный 3 4 6 16" xfId="54355"/>
    <cellStyle name="Обычный 3 4 6 17" xfId="54356"/>
    <cellStyle name="Обычный 3 4 6 18" xfId="54357"/>
    <cellStyle name="Обычный 3 4 6 2" xfId="54358"/>
    <cellStyle name="Обычный 3 4 6 3" xfId="54359"/>
    <cellStyle name="Обычный 3 4 6 4" xfId="54360"/>
    <cellStyle name="Обычный 3 4 6 5" xfId="54361"/>
    <cellStyle name="Обычный 3 4 6 6" xfId="54362"/>
    <cellStyle name="Обычный 3 4 6 7" xfId="54363"/>
    <cellStyle name="Обычный 3 4 6 8" xfId="54364"/>
    <cellStyle name="Обычный 3 4 6 9" xfId="54365"/>
    <cellStyle name="Обычный 3 4 7" xfId="54366"/>
    <cellStyle name="Обычный 3 4 7 10" xfId="54367"/>
    <cellStyle name="Обычный 3 4 7 11" xfId="54368"/>
    <cellStyle name="Обычный 3 4 7 12" xfId="54369"/>
    <cellStyle name="Обычный 3 4 7 13" xfId="54370"/>
    <cellStyle name="Обычный 3 4 7 14" xfId="54371"/>
    <cellStyle name="Обычный 3 4 7 15" xfId="54372"/>
    <cellStyle name="Обычный 3 4 7 16" xfId="54373"/>
    <cellStyle name="Обычный 3 4 7 17" xfId="54374"/>
    <cellStyle name="Обычный 3 4 7 2" xfId="54375"/>
    <cellStyle name="Обычный 3 4 7 3" xfId="54376"/>
    <cellStyle name="Обычный 3 4 7 4" xfId="54377"/>
    <cellStyle name="Обычный 3 4 7 5" xfId="54378"/>
    <cellStyle name="Обычный 3 4 7 6" xfId="54379"/>
    <cellStyle name="Обычный 3 4 7 7" xfId="54380"/>
    <cellStyle name="Обычный 3 4 7 8" xfId="54381"/>
    <cellStyle name="Обычный 3 4 7 9" xfId="54382"/>
    <cellStyle name="Обычный 3 4 8" xfId="54383"/>
    <cellStyle name="Обычный 3 4 8 10" xfId="54384"/>
    <cellStyle name="Обычный 3 4 8 11" xfId="54385"/>
    <cellStyle name="Обычный 3 4 8 12" xfId="54386"/>
    <cellStyle name="Обычный 3 4 8 13" xfId="54387"/>
    <cellStyle name="Обычный 3 4 8 14" xfId="54388"/>
    <cellStyle name="Обычный 3 4 8 15" xfId="54389"/>
    <cellStyle name="Обычный 3 4 8 16" xfId="54390"/>
    <cellStyle name="Обычный 3 4 8 2" xfId="54391"/>
    <cellStyle name="Обычный 3 4 8 3" xfId="54392"/>
    <cellStyle name="Обычный 3 4 8 4" xfId="54393"/>
    <cellStyle name="Обычный 3 4 8 5" xfId="54394"/>
    <cellStyle name="Обычный 3 4 8 6" xfId="54395"/>
    <cellStyle name="Обычный 3 4 8 7" xfId="54396"/>
    <cellStyle name="Обычный 3 4 8 8" xfId="54397"/>
    <cellStyle name="Обычный 3 4 8 9" xfId="54398"/>
    <cellStyle name="Обычный 3 4 9" xfId="54399"/>
    <cellStyle name="Обычный 3 4 9 10" xfId="54400"/>
    <cellStyle name="Обычный 3 4 9 11" xfId="54401"/>
    <cellStyle name="Обычный 3 4 9 12" xfId="54402"/>
    <cellStyle name="Обычный 3 4 9 13" xfId="54403"/>
    <cellStyle name="Обычный 3 4 9 14" xfId="54404"/>
    <cellStyle name="Обычный 3 4 9 15" xfId="54405"/>
    <cellStyle name="Обычный 3 4 9 16" xfId="54406"/>
    <cellStyle name="Обычный 3 4 9 2" xfId="54407"/>
    <cellStyle name="Обычный 3 4 9 3" xfId="54408"/>
    <cellStyle name="Обычный 3 4 9 4" xfId="54409"/>
    <cellStyle name="Обычный 3 4 9 5" xfId="54410"/>
    <cellStyle name="Обычный 3 4 9 6" xfId="54411"/>
    <cellStyle name="Обычный 3 4 9 7" xfId="54412"/>
    <cellStyle name="Обычный 3 4 9 8" xfId="54413"/>
    <cellStyle name="Обычный 3 4 9 9" xfId="54414"/>
    <cellStyle name="Обычный 3 40" xfId="54415"/>
    <cellStyle name="Обычный 3 41" xfId="54416"/>
    <cellStyle name="Обычный 3 42" xfId="54417"/>
    <cellStyle name="Обычный 3 43" xfId="54418"/>
    <cellStyle name="Обычный 3 44" xfId="54419"/>
    <cellStyle name="Обычный 3 45" xfId="54420"/>
    <cellStyle name="Обычный 3 46" xfId="54421"/>
    <cellStyle name="Обычный 3 47" xfId="54422"/>
    <cellStyle name="Обычный 3 48" xfId="54423"/>
    <cellStyle name="Обычный 3 49" xfId="54424"/>
    <cellStyle name="Обычный 3 5" xfId="54425"/>
    <cellStyle name="Обычный 3 5 10" xfId="54426"/>
    <cellStyle name="Обычный 3 5 11" xfId="54427"/>
    <cellStyle name="Обычный 3 5 12" xfId="54428"/>
    <cellStyle name="Обычный 3 5 13" xfId="54429"/>
    <cellStyle name="Обычный 3 5 14" xfId="54430"/>
    <cellStyle name="Обычный 3 5 15" xfId="54431"/>
    <cellStyle name="Обычный 3 5 16" xfId="54432"/>
    <cellStyle name="Обычный 3 5 17" xfId="54433"/>
    <cellStyle name="Обычный 3 5 18" xfId="54434"/>
    <cellStyle name="Обычный 3 5 19" xfId="54435"/>
    <cellStyle name="Обычный 3 5 2" xfId="54436"/>
    <cellStyle name="Обычный 3 5 2 10" xfId="54437"/>
    <cellStyle name="Обычный 3 5 2 11" xfId="54438"/>
    <cellStyle name="Обычный 3 5 2 12" xfId="54439"/>
    <cellStyle name="Обычный 3 5 2 13" xfId="54440"/>
    <cellStyle name="Обычный 3 5 2 14" xfId="54441"/>
    <cellStyle name="Обычный 3 5 2 15" xfId="54442"/>
    <cellStyle name="Обычный 3 5 2 16" xfId="54443"/>
    <cellStyle name="Обычный 3 5 2 17" xfId="54444"/>
    <cellStyle name="Обычный 3 5 2 2" xfId="54445"/>
    <cellStyle name="Обычный 3 5 2 3" xfId="54446"/>
    <cellStyle name="Обычный 3 5 2 4" xfId="54447"/>
    <cellStyle name="Обычный 3 5 2 5" xfId="54448"/>
    <cellStyle name="Обычный 3 5 2 6" xfId="54449"/>
    <cellStyle name="Обычный 3 5 2 7" xfId="54450"/>
    <cellStyle name="Обычный 3 5 2 8" xfId="54451"/>
    <cellStyle name="Обычный 3 5 2 9" xfId="54452"/>
    <cellStyle name="Обычный 3 5 20" xfId="54453"/>
    <cellStyle name="Обычный 3 5 21" xfId="54454"/>
    <cellStyle name="Обычный 3 5 22" xfId="54455"/>
    <cellStyle name="Обычный 3 5 23" xfId="54456"/>
    <cellStyle name="Обычный 3 5 24" xfId="54457"/>
    <cellStyle name="Обычный 3 5 25" xfId="54458"/>
    <cellStyle name="Обычный 3 5 26" xfId="54459"/>
    <cellStyle name="Обычный 3 5 27" xfId="54460"/>
    <cellStyle name="Обычный 3 5 3" xfId="54461"/>
    <cellStyle name="Обычный 3 5 3 10" xfId="54462"/>
    <cellStyle name="Обычный 3 5 3 11" xfId="54463"/>
    <cellStyle name="Обычный 3 5 3 12" xfId="54464"/>
    <cellStyle name="Обычный 3 5 3 13" xfId="54465"/>
    <cellStyle name="Обычный 3 5 3 14" xfId="54466"/>
    <cellStyle name="Обычный 3 5 3 15" xfId="54467"/>
    <cellStyle name="Обычный 3 5 3 16" xfId="54468"/>
    <cellStyle name="Обычный 3 5 3 17" xfId="54469"/>
    <cellStyle name="Обычный 3 5 3 2" xfId="54470"/>
    <cellStyle name="Обычный 3 5 3 3" xfId="54471"/>
    <cellStyle name="Обычный 3 5 3 4" xfId="54472"/>
    <cellStyle name="Обычный 3 5 3 5" xfId="54473"/>
    <cellStyle name="Обычный 3 5 3 6" xfId="54474"/>
    <cellStyle name="Обычный 3 5 3 7" xfId="54475"/>
    <cellStyle name="Обычный 3 5 3 8" xfId="54476"/>
    <cellStyle name="Обычный 3 5 3 9" xfId="54477"/>
    <cellStyle name="Обычный 3 5 4" xfId="54478"/>
    <cellStyle name="Обычный 3 5 4 10" xfId="54479"/>
    <cellStyle name="Обычный 3 5 4 11" xfId="54480"/>
    <cellStyle name="Обычный 3 5 4 12" xfId="54481"/>
    <cellStyle name="Обычный 3 5 4 13" xfId="54482"/>
    <cellStyle name="Обычный 3 5 4 14" xfId="54483"/>
    <cellStyle name="Обычный 3 5 4 15" xfId="54484"/>
    <cellStyle name="Обычный 3 5 4 16" xfId="54485"/>
    <cellStyle name="Обычный 3 5 4 2" xfId="54486"/>
    <cellStyle name="Обычный 3 5 4 3" xfId="54487"/>
    <cellStyle name="Обычный 3 5 4 4" xfId="54488"/>
    <cellStyle name="Обычный 3 5 4 5" xfId="54489"/>
    <cellStyle name="Обычный 3 5 4 6" xfId="54490"/>
    <cellStyle name="Обычный 3 5 4 7" xfId="54491"/>
    <cellStyle name="Обычный 3 5 4 8" xfId="54492"/>
    <cellStyle name="Обычный 3 5 4 9" xfId="54493"/>
    <cellStyle name="Обычный 3 5 5" xfId="54494"/>
    <cellStyle name="Обычный 3 5 5 10" xfId="54495"/>
    <cellStyle name="Обычный 3 5 5 11" xfId="54496"/>
    <cellStyle name="Обычный 3 5 5 12" xfId="54497"/>
    <cellStyle name="Обычный 3 5 5 13" xfId="54498"/>
    <cellStyle name="Обычный 3 5 5 14" xfId="54499"/>
    <cellStyle name="Обычный 3 5 5 15" xfId="54500"/>
    <cellStyle name="Обычный 3 5 5 16" xfId="54501"/>
    <cellStyle name="Обычный 3 5 5 2" xfId="54502"/>
    <cellStyle name="Обычный 3 5 5 3" xfId="54503"/>
    <cellStyle name="Обычный 3 5 5 4" xfId="54504"/>
    <cellStyle name="Обычный 3 5 5 5" xfId="54505"/>
    <cellStyle name="Обычный 3 5 5 6" xfId="54506"/>
    <cellStyle name="Обычный 3 5 5 7" xfId="54507"/>
    <cellStyle name="Обычный 3 5 5 8" xfId="54508"/>
    <cellStyle name="Обычный 3 5 5 9" xfId="54509"/>
    <cellStyle name="Обычный 3 5 6" xfId="54510"/>
    <cellStyle name="Обычный 3 5 6 10" xfId="54511"/>
    <cellStyle name="Обычный 3 5 6 11" xfId="54512"/>
    <cellStyle name="Обычный 3 5 6 12" xfId="54513"/>
    <cellStyle name="Обычный 3 5 6 13" xfId="54514"/>
    <cellStyle name="Обычный 3 5 6 14" xfId="54515"/>
    <cellStyle name="Обычный 3 5 6 15" xfId="54516"/>
    <cellStyle name="Обычный 3 5 6 16" xfId="54517"/>
    <cellStyle name="Обычный 3 5 6 2" xfId="54518"/>
    <cellStyle name="Обычный 3 5 6 3" xfId="54519"/>
    <cellStyle name="Обычный 3 5 6 4" xfId="54520"/>
    <cellStyle name="Обычный 3 5 6 5" xfId="54521"/>
    <cellStyle name="Обычный 3 5 6 6" xfId="54522"/>
    <cellStyle name="Обычный 3 5 6 7" xfId="54523"/>
    <cellStyle name="Обычный 3 5 6 8" xfId="54524"/>
    <cellStyle name="Обычный 3 5 6 9" xfId="54525"/>
    <cellStyle name="Обычный 3 5 7" xfId="54526"/>
    <cellStyle name="Обычный 3 5 7 10" xfId="54527"/>
    <cellStyle name="Обычный 3 5 7 11" xfId="54528"/>
    <cellStyle name="Обычный 3 5 7 12" xfId="54529"/>
    <cellStyle name="Обычный 3 5 7 13" xfId="54530"/>
    <cellStyle name="Обычный 3 5 7 14" xfId="54531"/>
    <cellStyle name="Обычный 3 5 7 15" xfId="54532"/>
    <cellStyle name="Обычный 3 5 7 16" xfId="54533"/>
    <cellStyle name="Обычный 3 5 7 2" xfId="54534"/>
    <cellStyle name="Обычный 3 5 7 3" xfId="54535"/>
    <cellStyle name="Обычный 3 5 7 4" xfId="54536"/>
    <cellStyle name="Обычный 3 5 7 5" xfId="54537"/>
    <cellStyle name="Обычный 3 5 7 6" xfId="54538"/>
    <cellStyle name="Обычный 3 5 7 7" xfId="54539"/>
    <cellStyle name="Обычный 3 5 7 8" xfId="54540"/>
    <cellStyle name="Обычный 3 5 7 9" xfId="54541"/>
    <cellStyle name="Обычный 3 5 8" xfId="54542"/>
    <cellStyle name="Обычный 3 5 8 10" xfId="54543"/>
    <cellStyle name="Обычный 3 5 8 11" xfId="54544"/>
    <cellStyle name="Обычный 3 5 8 12" xfId="54545"/>
    <cellStyle name="Обычный 3 5 8 13" xfId="54546"/>
    <cellStyle name="Обычный 3 5 8 14" xfId="54547"/>
    <cellStyle name="Обычный 3 5 8 15" xfId="54548"/>
    <cellStyle name="Обычный 3 5 8 16" xfId="54549"/>
    <cellStyle name="Обычный 3 5 8 2" xfId="54550"/>
    <cellStyle name="Обычный 3 5 8 3" xfId="54551"/>
    <cellStyle name="Обычный 3 5 8 4" xfId="54552"/>
    <cellStyle name="Обычный 3 5 8 5" xfId="54553"/>
    <cellStyle name="Обычный 3 5 8 6" xfId="54554"/>
    <cellStyle name="Обычный 3 5 8 7" xfId="54555"/>
    <cellStyle name="Обычный 3 5 8 8" xfId="54556"/>
    <cellStyle name="Обычный 3 5 8 9" xfId="54557"/>
    <cellStyle name="Обычный 3 5 9" xfId="54558"/>
    <cellStyle name="Обычный 3 50" xfId="54559"/>
    <cellStyle name="Обычный 3 51" xfId="54560"/>
    <cellStyle name="Обычный 3 52" xfId="54561"/>
    <cellStyle name="Обычный 3 53" xfId="54562"/>
    <cellStyle name="Обычный 3 54" xfId="54563"/>
    <cellStyle name="Обычный 3 6" xfId="54564"/>
    <cellStyle name="Обычный 3 6 10" xfId="54565"/>
    <cellStyle name="Обычный 3 6 11" xfId="54566"/>
    <cellStyle name="Обычный 3 6 12" xfId="54567"/>
    <cellStyle name="Обычный 3 6 13" xfId="54568"/>
    <cellStyle name="Обычный 3 6 14" xfId="54569"/>
    <cellStyle name="Обычный 3 6 15" xfId="54570"/>
    <cellStyle name="Обычный 3 6 16" xfId="54571"/>
    <cellStyle name="Обычный 3 6 17" xfId="54572"/>
    <cellStyle name="Обычный 3 6 18" xfId="54573"/>
    <cellStyle name="Обычный 3 6 19" xfId="54574"/>
    <cellStyle name="Обычный 3 6 2" xfId="54575"/>
    <cellStyle name="Обычный 3 6 2 10" xfId="54576"/>
    <cellStyle name="Обычный 3 6 2 11" xfId="54577"/>
    <cellStyle name="Обычный 3 6 2 12" xfId="54578"/>
    <cellStyle name="Обычный 3 6 2 13" xfId="54579"/>
    <cellStyle name="Обычный 3 6 2 14" xfId="54580"/>
    <cellStyle name="Обычный 3 6 2 15" xfId="54581"/>
    <cellStyle name="Обычный 3 6 2 16" xfId="54582"/>
    <cellStyle name="Обычный 3 6 2 17" xfId="54583"/>
    <cellStyle name="Обычный 3 6 2 2" xfId="54584"/>
    <cellStyle name="Обычный 3 6 2 2 2" xfId="54585"/>
    <cellStyle name="Обычный 3 6 2 2 2 2" xfId="54586"/>
    <cellStyle name="Обычный 3 6 2 2 2 2 2" xfId="54587"/>
    <cellStyle name="Обычный 3 6 2 2 2 2 3" xfId="54588"/>
    <cellStyle name="Обычный 3 6 2 2 2 3" xfId="54589"/>
    <cellStyle name="Обычный 3 6 2 2 2 4" xfId="54590"/>
    <cellStyle name="Обычный 3 6 2 2 3" xfId="54591"/>
    <cellStyle name="Обычный 3 6 2 2 3 2" xfId="54592"/>
    <cellStyle name="Обычный 3 6 2 2 3 3" xfId="54593"/>
    <cellStyle name="Обычный 3 6 2 2 4" xfId="54594"/>
    <cellStyle name="Обычный 3 6 2 2 5" xfId="54595"/>
    <cellStyle name="Обычный 3 6 2 3" xfId="54596"/>
    <cellStyle name="Обычный 3 6 2 3 2" xfId="54597"/>
    <cellStyle name="Обычный 3 6 2 3 2 2" xfId="54598"/>
    <cellStyle name="Обычный 3 6 2 3 2 3" xfId="54599"/>
    <cellStyle name="Обычный 3 6 2 3 3" xfId="54600"/>
    <cellStyle name="Обычный 3 6 2 3 4" xfId="54601"/>
    <cellStyle name="Обычный 3 6 2 4" xfId="54602"/>
    <cellStyle name="Обычный 3 6 2 4 2" xfId="54603"/>
    <cellStyle name="Обычный 3 6 2 4 3" xfId="54604"/>
    <cellStyle name="Обычный 3 6 2 5" xfId="54605"/>
    <cellStyle name="Обычный 3 6 2 6" xfId="54606"/>
    <cellStyle name="Обычный 3 6 2 7" xfId="54607"/>
    <cellStyle name="Обычный 3 6 2 8" xfId="54608"/>
    <cellStyle name="Обычный 3 6 2 9" xfId="54609"/>
    <cellStyle name="Обычный 3 6 2_Калмэнерго" xfId="54610"/>
    <cellStyle name="Обычный 3 6 20" xfId="54611"/>
    <cellStyle name="Обычный 3 6 21" xfId="54612"/>
    <cellStyle name="Обычный 3 6 22" xfId="54613"/>
    <cellStyle name="Обычный 3 6 23" xfId="54614"/>
    <cellStyle name="Обычный 3 6 24" xfId="54615"/>
    <cellStyle name="Обычный 3 6 25" xfId="54616"/>
    <cellStyle name="Обычный 3 6 26" xfId="54617"/>
    <cellStyle name="Обычный 3 6 27" xfId="54618"/>
    <cellStyle name="Обычный 3 6 3" xfId="54619"/>
    <cellStyle name="Обычный 3 6 3 10" xfId="54620"/>
    <cellStyle name="Обычный 3 6 3 11" xfId="54621"/>
    <cellStyle name="Обычный 3 6 3 12" xfId="54622"/>
    <cellStyle name="Обычный 3 6 3 13" xfId="54623"/>
    <cellStyle name="Обычный 3 6 3 14" xfId="54624"/>
    <cellStyle name="Обычный 3 6 3 15" xfId="54625"/>
    <cellStyle name="Обычный 3 6 3 16" xfId="54626"/>
    <cellStyle name="Обычный 3 6 3 17" xfId="54627"/>
    <cellStyle name="Обычный 3 6 3 18" xfId="54628"/>
    <cellStyle name="Обычный 3 6 3 2" xfId="54629"/>
    <cellStyle name="Обычный 3 6 3 2 2" xfId="54630"/>
    <cellStyle name="Обычный 3 6 3 2 2 2" xfId="54631"/>
    <cellStyle name="Обычный 3 6 3 2 2 3" xfId="54632"/>
    <cellStyle name="Обычный 3 6 3 2 3" xfId="54633"/>
    <cellStyle name="Обычный 3 6 3 2 4" xfId="54634"/>
    <cellStyle name="Обычный 3 6 3 3" xfId="54635"/>
    <cellStyle name="Обычный 3 6 3 3 2" xfId="54636"/>
    <cellStyle name="Обычный 3 6 3 3 3" xfId="54637"/>
    <cellStyle name="Обычный 3 6 3 4" xfId="54638"/>
    <cellStyle name="Обычный 3 6 3 5" xfId="54639"/>
    <cellStyle name="Обычный 3 6 3 6" xfId="54640"/>
    <cellStyle name="Обычный 3 6 3 7" xfId="54641"/>
    <cellStyle name="Обычный 3 6 3 8" xfId="54642"/>
    <cellStyle name="Обычный 3 6 3 9" xfId="54643"/>
    <cellStyle name="Обычный 3 6 3_Калмэнерго" xfId="54644"/>
    <cellStyle name="Обычный 3 6 4" xfId="54645"/>
    <cellStyle name="Обычный 3 6 4 10" xfId="54646"/>
    <cellStyle name="Обычный 3 6 4 11" xfId="54647"/>
    <cellStyle name="Обычный 3 6 4 12" xfId="54648"/>
    <cellStyle name="Обычный 3 6 4 13" xfId="54649"/>
    <cellStyle name="Обычный 3 6 4 14" xfId="54650"/>
    <cellStyle name="Обычный 3 6 4 15" xfId="54651"/>
    <cellStyle name="Обычный 3 6 4 16" xfId="54652"/>
    <cellStyle name="Обычный 3 6 4 17" xfId="54653"/>
    <cellStyle name="Обычный 3 6 4 18" xfId="54654"/>
    <cellStyle name="Обычный 3 6 4 2" xfId="54655"/>
    <cellStyle name="Обычный 3 6 4 2 2" xfId="54656"/>
    <cellStyle name="Обычный 3 6 4 2 3" xfId="54657"/>
    <cellStyle name="Обычный 3 6 4 3" xfId="54658"/>
    <cellStyle name="Обычный 3 6 4 4" xfId="54659"/>
    <cellStyle name="Обычный 3 6 4 5" xfId="54660"/>
    <cellStyle name="Обычный 3 6 4 6" xfId="54661"/>
    <cellStyle name="Обычный 3 6 4 7" xfId="54662"/>
    <cellStyle name="Обычный 3 6 4 8" xfId="54663"/>
    <cellStyle name="Обычный 3 6 4 9" xfId="54664"/>
    <cellStyle name="Обычный 3 6 5" xfId="54665"/>
    <cellStyle name="Обычный 3 6 5 10" xfId="54666"/>
    <cellStyle name="Обычный 3 6 5 11" xfId="54667"/>
    <cellStyle name="Обычный 3 6 5 12" xfId="54668"/>
    <cellStyle name="Обычный 3 6 5 13" xfId="54669"/>
    <cellStyle name="Обычный 3 6 5 14" xfId="54670"/>
    <cellStyle name="Обычный 3 6 5 15" xfId="54671"/>
    <cellStyle name="Обычный 3 6 5 16" xfId="54672"/>
    <cellStyle name="Обычный 3 6 5 17" xfId="54673"/>
    <cellStyle name="Обычный 3 6 5 18" xfId="54674"/>
    <cellStyle name="Обычный 3 6 5 2" xfId="54675"/>
    <cellStyle name="Обычный 3 6 5 3" xfId="54676"/>
    <cellStyle name="Обычный 3 6 5 4" xfId="54677"/>
    <cellStyle name="Обычный 3 6 5 5" xfId="54678"/>
    <cellStyle name="Обычный 3 6 5 6" xfId="54679"/>
    <cellStyle name="Обычный 3 6 5 7" xfId="54680"/>
    <cellStyle name="Обычный 3 6 5 8" xfId="54681"/>
    <cellStyle name="Обычный 3 6 5 9" xfId="54682"/>
    <cellStyle name="Обычный 3 6 6" xfId="54683"/>
    <cellStyle name="Обычный 3 6 6 10" xfId="54684"/>
    <cellStyle name="Обычный 3 6 6 11" xfId="54685"/>
    <cellStyle name="Обычный 3 6 6 12" xfId="54686"/>
    <cellStyle name="Обычный 3 6 6 13" xfId="54687"/>
    <cellStyle name="Обычный 3 6 6 14" xfId="54688"/>
    <cellStyle name="Обычный 3 6 6 15" xfId="54689"/>
    <cellStyle name="Обычный 3 6 6 16" xfId="54690"/>
    <cellStyle name="Обычный 3 6 6 17" xfId="54691"/>
    <cellStyle name="Обычный 3 6 6 2" xfId="54692"/>
    <cellStyle name="Обычный 3 6 6 3" xfId="54693"/>
    <cellStyle name="Обычный 3 6 6 4" xfId="54694"/>
    <cellStyle name="Обычный 3 6 6 5" xfId="54695"/>
    <cellStyle name="Обычный 3 6 6 6" xfId="54696"/>
    <cellStyle name="Обычный 3 6 6 7" xfId="54697"/>
    <cellStyle name="Обычный 3 6 6 8" xfId="54698"/>
    <cellStyle name="Обычный 3 6 6 9" xfId="54699"/>
    <cellStyle name="Обычный 3 6 7" xfId="54700"/>
    <cellStyle name="Обычный 3 6 7 10" xfId="54701"/>
    <cellStyle name="Обычный 3 6 7 11" xfId="54702"/>
    <cellStyle name="Обычный 3 6 7 12" xfId="54703"/>
    <cellStyle name="Обычный 3 6 7 13" xfId="54704"/>
    <cellStyle name="Обычный 3 6 7 14" xfId="54705"/>
    <cellStyle name="Обычный 3 6 7 15" xfId="54706"/>
    <cellStyle name="Обычный 3 6 7 16" xfId="54707"/>
    <cellStyle name="Обычный 3 6 7 2" xfId="54708"/>
    <cellStyle name="Обычный 3 6 7 3" xfId="54709"/>
    <cellStyle name="Обычный 3 6 7 4" xfId="54710"/>
    <cellStyle name="Обычный 3 6 7 5" xfId="54711"/>
    <cellStyle name="Обычный 3 6 7 6" xfId="54712"/>
    <cellStyle name="Обычный 3 6 7 7" xfId="54713"/>
    <cellStyle name="Обычный 3 6 7 8" xfId="54714"/>
    <cellStyle name="Обычный 3 6 7 9" xfId="54715"/>
    <cellStyle name="Обычный 3 6 8" xfId="54716"/>
    <cellStyle name="Обычный 3 6 8 10" xfId="54717"/>
    <cellStyle name="Обычный 3 6 8 11" xfId="54718"/>
    <cellStyle name="Обычный 3 6 8 12" xfId="54719"/>
    <cellStyle name="Обычный 3 6 8 13" xfId="54720"/>
    <cellStyle name="Обычный 3 6 8 14" xfId="54721"/>
    <cellStyle name="Обычный 3 6 8 15" xfId="54722"/>
    <cellStyle name="Обычный 3 6 8 16" xfId="54723"/>
    <cellStyle name="Обычный 3 6 8 2" xfId="54724"/>
    <cellStyle name="Обычный 3 6 8 3" xfId="54725"/>
    <cellStyle name="Обычный 3 6 8 4" xfId="54726"/>
    <cellStyle name="Обычный 3 6 8 5" xfId="54727"/>
    <cellStyle name="Обычный 3 6 8 6" xfId="54728"/>
    <cellStyle name="Обычный 3 6 8 7" xfId="54729"/>
    <cellStyle name="Обычный 3 6 8 8" xfId="54730"/>
    <cellStyle name="Обычный 3 6 8 9" xfId="54731"/>
    <cellStyle name="Обычный 3 6 9" xfId="54732"/>
    <cellStyle name="Обычный 3 7" xfId="54733"/>
    <cellStyle name="Обычный 3 7 10" xfId="54734"/>
    <cellStyle name="Обычный 3 7 11" xfId="54735"/>
    <cellStyle name="Обычный 3 7 12" xfId="54736"/>
    <cellStyle name="Обычный 3 7 13" xfId="54737"/>
    <cellStyle name="Обычный 3 7 14" xfId="54738"/>
    <cellStyle name="Обычный 3 7 15" xfId="54739"/>
    <cellStyle name="Обычный 3 7 16" xfId="54740"/>
    <cellStyle name="Обычный 3 7 17" xfId="54741"/>
    <cellStyle name="Обычный 3 7 18" xfId="54742"/>
    <cellStyle name="Обычный 3 7 19" xfId="54743"/>
    <cellStyle name="Обычный 3 7 2" xfId="54744"/>
    <cellStyle name="Обычный 3 7 2 10" xfId="54745"/>
    <cellStyle name="Обычный 3 7 2 11" xfId="54746"/>
    <cellStyle name="Обычный 3 7 2 12" xfId="54747"/>
    <cellStyle name="Обычный 3 7 2 13" xfId="54748"/>
    <cellStyle name="Обычный 3 7 2 14" xfId="54749"/>
    <cellStyle name="Обычный 3 7 2 15" xfId="54750"/>
    <cellStyle name="Обычный 3 7 2 16" xfId="54751"/>
    <cellStyle name="Обычный 3 7 2 17" xfId="54752"/>
    <cellStyle name="Обычный 3 7 2 2" xfId="54753"/>
    <cellStyle name="Обычный 3 7 2 2 2" xfId="54754"/>
    <cellStyle name="Обычный 3 7 2 2 2 2" xfId="54755"/>
    <cellStyle name="Обычный 3 7 2 2 2 2 2" xfId="54756"/>
    <cellStyle name="Обычный 3 7 2 2 2 2 3" xfId="54757"/>
    <cellStyle name="Обычный 3 7 2 2 2 3" xfId="54758"/>
    <cellStyle name="Обычный 3 7 2 2 2 4" xfId="54759"/>
    <cellStyle name="Обычный 3 7 2 2 3" xfId="54760"/>
    <cellStyle name="Обычный 3 7 2 2 3 2" xfId="54761"/>
    <cellStyle name="Обычный 3 7 2 2 3 3" xfId="54762"/>
    <cellStyle name="Обычный 3 7 2 2 4" xfId="54763"/>
    <cellStyle name="Обычный 3 7 2 2 5" xfId="54764"/>
    <cellStyle name="Обычный 3 7 2 3" xfId="54765"/>
    <cellStyle name="Обычный 3 7 2 3 2" xfId="54766"/>
    <cellStyle name="Обычный 3 7 2 3 2 2" xfId="54767"/>
    <cellStyle name="Обычный 3 7 2 3 2 3" xfId="54768"/>
    <cellStyle name="Обычный 3 7 2 3 3" xfId="54769"/>
    <cellStyle name="Обычный 3 7 2 3 4" xfId="54770"/>
    <cellStyle name="Обычный 3 7 2 4" xfId="54771"/>
    <cellStyle name="Обычный 3 7 2 4 2" xfId="54772"/>
    <cellStyle name="Обычный 3 7 2 4 3" xfId="54773"/>
    <cellStyle name="Обычный 3 7 2 5" xfId="54774"/>
    <cellStyle name="Обычный 3 7 2 6" xfId="54775"/>
    <cellStyle name="Обычный 3 7 2 7" xfId="54776"/>
    <cellStyle name="Обычный 3 7 2 8" xfId="54777"/>
    <cellStyle name="Обычный 3 7 2 9" xfId="54778"/>
    <cellStyle name="Обычный 3 7 20" xfId="54779"/>
    <cellStyle name="Обычный 3 7 21" xfId="54780"/>
    <cellStyle name="Обычный 3 7 22" xfId="54781"/>
    <cellStyle name="Обычный 3 7 23" xfId="54782"/>
    <cellStyle name="Обычный 3 7 24" xfId="54783"/>
    <cellStyle name="Обычный 3 7 25" xfId="54784"/>
    <cellStyle name="Обычный 3 7 26" xfId="54785"/>
    <cellStyle name="Обычный 3 7 27" xfId="54786"/>
    <cellStyle name="Обычный 3 7 3" xfId="54787"/>
    <cellStyle name="Обычный 3 7 3 10" xfId="54788"/>
    <cellStyle name="Обычный 3 7 3 11" xfId="54789"/>
    <cellStyle name="Обычный 3 7 3 12" xfId="54790"/>
    <cellStyle name="Обычный 3 7 3 13" xfId="54791"/>
    <cellStyle name="Обычный 3 7 3 14" xfId="54792"/>
    <cellStyle name="Обычный 3 7 3 15" xfId="54793"/>
    <cellStyle name="Обычный 3 7 3 16" xfId="54794"/>
    <cellStyle name="Обычный 3 7 3 17" xfId="54795"/>
    <cellStyle name="Обычный 3 7 3 18" xfId="54796"/>
    <cellStyle name="Обычный 3 7 3 2" xfId="54797"/>
    <cellStyle name="Обычный 3 7 3 2 2" xfId="54798"/>
    <cellStyle name="Обычный 3 7 3 2 2 2" xfId="54799"/>
    <cellStyle name="Обычный 3 7 3 2 2 3" xfId="54800"/>
    <cellStyle name="Обычный 3 7 3 2 3" xfId="54801"/>
    <cellStyle name="Обычный 3 7 3 2 4" xfId="54802"/>
    <cellStyle name="Обычный 3 7 3 3" xfId="54803"/>
    <cellStyle name="Обычный 3 7 3 3 2" xfId="54804"/>
    <cellStyle name="Обычный 3 7 3 3 3" xfId="54805"/>
    <cellStyle name="Обычный 3 7 3 4" xfId="54806"/>
    <cellStyle name="Обычный 3 7 3 5" xfId="54807"/>
    <cellStyle name="Обычный 3 7 3 6" xfId="54808"/>
    <cellStyle name="Обычный 3 7 3 7" xfId="54809"/>
    <cellStyle name="Обычный 3 7 3 8" xfId="54810"/>
    <cellStyle name="Обычный 3 7 3 9" xfId="54811"/>
    <cellStyle name="Обычный 3 7 4" xfId="54812"/>
    <cellStyle name="Обычный 3 7 4 10" xfId="54813"/>
    <cellStyle name="Обычный 3 7 4 11" xfId="54814"/>
    <cellStyle name="Обычный 3 7 4 12" xfId="54815"/>
    <cellStyle name="Обычный 3 7 4 13" xfId="54816"/>
    <cellStyle name="Обычный 3 7 4 14" xfId="54817"/>
    <cellStyle name="Обычный 3 7 4 15" xfId="54818"/>
    <cellStyle name="Обычный 3 7 4 16" xfId="54819"/>
    <cellStyle name="Обычный 3 7 4 17" xfId="54820"/>
    <cellStyle name="Обычный 3 7 4 18" xfId="54821"/>
    <cellStyle name="Обычный 3 7 4 2" xfId="54822"/>
    <cellStyle name="Обычный 3 7 4 2 2" xfId="54823"/>
    <cellStyle name="Обычный 3 7 4 2 3" xfId="54824"/>
    <cellStyle name="Обычный 3 7 4 3" xfId="54825"/>
    <cellStyle name="Обычный 3 7 4 4" xfId="54826"/>
    <cellStyle name="Обычный 3 7 4 5" xfId="54827"/>
    <cellStyle name="Обычный 3 7 4 6" xfId="54828"/>
    <cellStyle name="Обычный 3 7 4 7" xfId="54829"/>
    <cellStyle name="Обычный 3 7 4 8" xfId="54830"/>
    <cellStyle name="Обычный 3 7 4 9" xfId="54831"/>
    <cellStyle name="Обычный 3 7 5" xfId="54832"/>
    <cellStyle name="Обычный 3 7 5 10" xfId="54833"/>
    <cellStyle name="Обычный 3 7 5 11" xfId="54834"/>
    <cellStyle name="Обычный 3 7 5 12" xfId="54835"/>
    <cellStyle name="Обычный 3 7 5 13" xfId="54836"/>
    <cellStyle name="Обычный 3 7 5 14" xfId="54837"/>
    <cellStyle name="Обычный 3 7 5 15" xfId="54838"/>
    <cellStyle name="Обычный 3 7 5 16" xfId="54839"/>
    <cellStyle name="Обычный 3 7 5 17" xfId="54840"/>
    <cellStyle name="Обычный 3 7 5 18" xfId="54841"/>
    <cellStyle name="Обычный 3 7 5 2" xfId="54842"/>
    <cellStyle name="Обычный 3 7 5 3" xfId="54843"/>
    <cellStyle name="Обычный 3 7 5 4" xfId="54844"/>
    <cellStyle name="Обычный 3 7 5 5" xfId="54845"/>
    <cellStyle name="Обычный 3 7 5 6" xfId="54846"/>
    <cellStyle name="Обычный 3 7 5 7" xfId="54847"/>
    <cellStyle name="Обычный 3 7 5 8" xfId="54848"/>
    <cellStyle name="Обычный 3 7 5 9" xfId="54849"/>
    <cellStyle name="Обычный 3 7 6" xfId="54850"/>
    <cellStyle name="Обычный 3 7 6 10" xfId="54851"/>
    <cellStyle name="Обычный 3 7 6 11" xfId="54852"/>
    <cellStyle name="Обычный 3 7 6 12" xfId="54853"/>
    <cellStyle name="Обычный 3 7 6 13" xfId="54854"/>
    <cellStyle name="Обычный 3 7 6 14" xfId="54855"/>
    <cellStyle name="Обычный 3 7 6 15" xfId="54856"/>
    <cellStyle name="Обычный 3 7 6 16" xfId="54857"/>
    <cellStyle name="Обычный 3 7 6 17" xfId="54858"/>
    <cellStyle name="Обычный 3 7 6 2" xfId="54859"/>
    <cellStyle name="Обычный 3 7 6 3" xfId="54860"/>
    <cellStyle name="Обычный 3 7 6 4" xfId="54861"/>
    <cellStyle name="Обычный 3 7 6 5" xfId="54862"/>
    <cellStyle name="Обычный 3 7 6 6" xfId="54863"/>
    <cellStyle name="Обычный 3 7 6 7" xfId="54864"/>
    <cellStyle name="Обычный 3 7 6 8" xfId="54865"/>
    <cellStyle name="Обычный 3 7 6 9" xfId="54866"/>
    <cellStyle name="Обычный 3 7 7" xfId="54867"/>
    <cellStyle name="Обычный 3 7 7 10" xfId="54868"/>
    <cellStyle name="Обычный 3 7 7 11" xfId="54869"/>
    <cellStyle name="Обычный 3 7 7 12" xfId="54870"/>
    <cellStyle name="Обычный 3 7 7 13" xfId="54871"/>
    <cellStyle name="Обычный 3 7 7 14" xfId="54872"/>
    <cellStyle name="Обычный 3 7 7 15" xfId="54873"/>
    <cellStyle name="Обычный 3 7 7 16" xfId="54874"/>
    <cellStyle name="Обычный 3 7 7 2" xfId="54875"/>
    <cellStyle name="Обычный 3 7 7 3" xfId="54876"/>
    <cellStyle name="Обычный 3 7 7 4" xfId="54877"/>
    <cellStyle name="Обычный 3 7 7 5" xfId="54878"/>
    <cellStyle name="Обычный 3 7 7 6" xfId="54879"/>
    <cellStyle name="Обычный 3 7 7 7" xfId="54880"/>
    <cellStyle name="Обычный 3 7 7 8" xfId="54881"/>
    <cellStyle name="Обычный 3 7 7 9" xfId="54882"/>
    <cellStyle name="Обычный 3 7 8" xfId="54883"/>
    <cellStyle name="Обычный 3 7 8 10" xfId="54884"/>
    <cellStyle name="Обычный 3 7 8 11" xfId="54885"/>
    <cellStyle name="Обычный 3 7 8 12" xfId="54886"/>
    <cellStyle name="Обычный 3 7 8 13" xfId="54887"/>
    <cellStyle name="Обычный 3 7 8 14" xfId="54888"/>
    <cellStyle name="Обычный 3 7 8 15" xfId="54889"/>
    <cellStyle name="Обычный 3 7 8 16" xfId="54890"/>
    <cellStyle name="Обычный 3 7 8 2" xfId="54891"/>
    <cellStyle name="Обычный 3 7 8 3" xfId="54892"/>
    <cellStyle name="Обычный 3 7 8 4" xfId="54893"/>
    <cellStyle name="Обычный 3 7 8 5" xfId="54894"/>
    <cellStyle name="Обычный 3 7 8 6" xfId="54895"/>
    <cellStyle name="Обычный 3 7 8 7" xfId="54896"/>
    <cellStyle name="Обычный 3 7 8 8" xfId="54897"/>
    <cellStyle name="Обычный 3 7 8 9" xfId="54898"/>
    <cellStyle name="Обычный 3 7 9" xfId="54899"/>
    <cellStyle name="Обычный 3 75" xfId="54900"/>
    <cellStyle name="Обычный 3 8" xfId="54901"/>
    <cellStyle name="Обычный 3 8 10" xfId="54902"/>
    <cellStyle name="Обычный 3 8 11" xfId="54903"/>
    <cellStyle name="Обычный 3 8 12" xfId="54904"/>
    <cellStyle name="Обычный 3 8 13" xfId="54905"/>
    <cellStyle name="Обычный 3 8 14" xfId="54906"/>
    <cellStyle name="Обычный 3 8 15" xfId="54907"/>
    <cellStyle name="Обычный 3 8 16" xfId="54908"/>
    <cellStyle name="Обычный 3 8 17" xfId="54909"/>
    <cellStyle name="Обычный 3 8 2" xfId="54910"/>
    <cellStyle name="Обычный 3 8 2 2" xfId="54911"/>
    <cellStyle name="Обычный 3 8 3" xfId="54912"/>
    <cellStyle name="Обычный 3 8 3 2" xfId="54913"/>
    <cellStyle name="Обычный 3 8 4" xfId="54914"/>
    <cellStyle name="Обычный 3 8 5" xfId="54915"/>
    <cellStyle name="Обычный 3 8 6" xfId="54916"/>
    <cellStyle name="Обычный 3 8 7" xfId="54917"/>
    <cellStyle name="Обычный 3 8 8" xfId="54918"/>
    <cellStyle name="Обычный 3 8 9" xfId="54919"/>
    <cellStyle name="Обычный 3 9" xfId="54920"/>
    <cellStyle name="Обычный 3 9 10" xfId="54921"/>
    <cellStyle name="Обычный 3 9 11" xfId="54922"/>
    <cellStyle name="Обычный 3 9 12" xfId="54923"/>
    <cellStyle name="Обычный 3 9 13" xfId="54924"/>
    <cellStyle name="Обычный 3 9 14" xfId="54925"/>
    <cellStyle name="Обычный 3 9 15" xfId="54926"/>
    <cellStyle name="Обычный 3 9 16" xfId="54927"/>
    <cellStyle name="Обычный 3 9 17" xfId="54928"/>
    <cellStyle name="Обычный 3 9 2" xfId="54929"/>
    <cellStyle name="Обычный 3 9 2 2" xfId="54930"/>
    <cellStyle name="Обычный 3 9 3" xfId="54931"/>
    <cellStyle name="Обычный 3 9 3 2" xfId="54932"/>
    <cellStyle name="Обычный 3 9 4" xfId="54933"/>
    <cellStyle name="Обычный 3 9 5" xfId="54934"/>
    <cellStyle name="Обычный 3 9 6" xfId="54935"/>
    <cellStyle name="Обычный 3 9 7" xfId="54936"/>
    <cellStyle name="Обычный 3 9 8" xfId="54937"/>
    <cellStyle name="Обычный 3 9 9" xfId="54938"/>
    <cellStyle name="Обычный 3_2011-2015" xfId="54939"/>
    <cellStyle name="Обычный 30" xfId="54940"/>
    <cellStyle name="Обычный 30 2" xfId="54941"/>
    <cellStyle name="Обычный 30 2 2" xfId="54942"/>
    <cellStyle name="Обычный 30 2 2 2" xfId="54943"/>
    <cellStyle name="Обычный 30 2 2 2 2" xfId="54944"/>
    <cellStyle name="Обычный 30 2 2 3" xfId="54945"/>
    <cellStyle name="Обычный 30 2 2 4" xfId="54946"/>
    <cellStyle name="Обычный 30 2 3" xfId="54947"/>
    <cellStyle name="Обычный 30 2 3 2" xfId="54948"/>
    <cellStyle name="Обычный 30 2 4" xfId="54949"/>
    <cellStyle name="Обычный 30 2 5" xfId="54950"/>
    <cellStyle name="Обычный 30 3" xfId="54951"/>
    <cellStyle name="Обычный 30 3 2" xfId="54952"/>
    <cellStyle name="Обычный 30 3 2 2" xfId="54953"/>
    <cellStyle name="Обычный 30 3 3" xfId="54954"/>
    <cellStyle name="Обычный 30 3 4" xfId="54955"/>
    <cellStyle name="Обычный 30 4" xfId="54956"/>
    <cellStyle name="Обычный 30 4 2" xfId="54957"/>
    <cellStyle name="Обычный 30 4 3" xfId="54958"/>
    <cellStyle name="Обычный 30 5" xfId="54959"/>
    <cellStyle name="Обычный 30 5 2" xfId="54960"/>
    <cellStyle name="Обычный 30 6" xfId="54961"/>
    <cellStyle name="Обычный 30 7" xfId="54962"/>
    <cellStyle name="Обычный 31" xfId="54963"/>
    <cellStyle name="Обычный 31 2" xfId="54964"/>
    <cellStyle name="Обычный 31 2 2" xfId="54965"/>
    <cellStyle name="Обычный 31 2 2 2" xfId="54966"/>
    <cellStyle name="Обычный 31 2 2 2 2" xfId="54967"/>
    <cellStyle name="Обычный 31 2 2 3" xfId="54968"/>
    <cellStyle name="Обычный 31 2 2 4" xfId="54969"/>
    <cellStyle name="Обычный 31 2 3" xfId="54970"/>
    <cellStyle name="Обычный 31 2 3 2" xfId="54971"/>
    <cellStyle name="Обычный 31 2 4" xfId="54972"/>
    <cellStyle name="Обычный 31 2 5" xfId="54973"/>
    <cellStyle name="Обычный 31 3" xfId="54974"/>
    <cellStyle name="Обычный 31 3 2" xfId="54975"/>
    <cellStyle name="Обычный 31 3 2 2" xfId="54976"/>
    <cellStyle name="Обычный 31 3 3" xfId="54977"/>
    <cellStyle name="Обычный 31 3 4" xfId="54978"/>
    <cellStyle name="Обычный 31 4" xfId="54979"/>
    <cellStyle name="Обычный 31 4 2" xfId="54980"/>
    <cellStyle name="Обычный 31 4 3" xfId="54981"/>
    <cellStyle name="Обычный 31 5" xfId="54982"/>
    <cellStyle name="Обычный 31 5 2" xfId="54983"/>
    <cellStyle name="Обычный 31 6" xfId="54984"/>
    <cellStyle name="Обычный 31 7" xfId="54985"/>
    <cellStyle name="Обычный 32" xfId="54986"/>
    <cellStyle name="Обычный 32 2" xfId="54987"/>
    <cellStyle name="Обычный 32 2 2" xfId="54988"/>
    <cellStyle name="Обычный 32 2 2 2" xfId="54989"/>
    <cellStyle name="Обычный 32 2 2 2 2" xfId="54990"/>
    <cellStyle name="Обычный 32 2 2 3" xfId="54991"/>
    <cellStyle name="Обычный 32 2 2 4" xfId="54992"/>
    <cellStyle name="Обычный 32 2 3" xfId="54993"/>
    <cellStyle name="Обычный 32 2 3 2" xfId="54994"/>
    <cellStyle name="Обычный 32 2 4" xfId="54995"/>
    <cellStyle name="Обычный 32 2 5" xfId="54996"/>
    <cellStyle name="Обычный 32 3" xfId="54997"/>
    <cellStyle name="Обычный 32 3 2" xfId="54998"/>
    <cellStyle name="Обычный 32 3 2 2" xfId="54999"/>
    <cellStyle name="Обычный 32 3 3" xfId="55000"/>
    <cellStyle name="Обычный 32 3 4" xfId="55001"/>
    <cellStyle name="Обычный 32 4" xfId="55002"/>
    <cellStyle name="Обычный 32 4 2" xfId="55003"/>
    <cellStyle name="Обычный 32 4 3" xfId="55004"/>
    <cellStyle name="Обычный 32 5" xfId="55005"/>
    <cellStyle name="Обычный 32 5 2" xfId="55006"/>
    <cellStyle name="Обычный 32 6" xfId="55007"/>
    <cellStyle name="Обычный 32 7" xfId="55008"/>
    <cellStyle name="Обычный 33" xfId="55009"/>
    <cellStyle name="Обычный 33 2" xfId="55010"/>
    <cellStyle name="Обычный 33 2 2" xfId="55011"/>
    <cellStyle name="Обычный 33 2 2 2" xfId="55012"/>
    <cellStyle name="Обычный 33 2 2 2 2" xfId="55013"/>
    <cellStyle name="Обычный 33 2 2 3" xfId="55014"/>
    <cellStyle name="Обычный 33 2 2 4" xfId="55015"/>
    <cellStyle name="Обычный 33 2 3" xfId="55016"/>
    <cellStyle name="Обычный 33 2 3 2" xfId="55017"/>
    <cellStyle name="Обычный 33 2 4" xfId="55018"/>
    <cellStyle name="Обычный 33 2 5" xfId="55019"/>
    <cellStyle name="Обычный 33 3" xfId="55020"/>
    <cellStyle name="Обычный 33 3 2" xfId="55021"/>
    <cellStyle name="Обычный 33 3 2 2" xfId="55022"/>
    <cellStyle name="Обычный 33 3 3" xfId="55023"/>
    <cellStyle name="Обычный 33 3 4" xfId="55024"/>
    <cellStyle name="Обычный 33 4" xfId="55025"/>
    <cellStyle name="Обычный 33 4 2" xfId="55026"/>
    <cellStyle name="Обычный 33 4 3" xfId="55027"/>
    <cellStyle name="Обычный 33 5" xfId="55028"/>
    <cellStyle name="Обычный 33 5 2" xfId="55029"/>
    <cellStyle name="Обычный 33 6" xfId="55030"/>
    <cellStyle name="Обычный 33 7" xfId="55031"/>
    <cellStyle name="Обычный 34" xfId="55032"/>
    <cellStyle name="Обычный 34 2" xfId="55033"/>
    <cellStyle name="Обычный 34 2 2" xfId="55034"/>
    <cellStyle name="Обычный 34 2 2 2" xfId="55035"/>
    <cellStyle name="Обычный 34 2 2 2 2" xfId="55036"/>
    <cellStyle name="Обычный 34 2 2 3" xfId="55037"/>
    <cellStyle name="Обычный 34 2 2 4" xfId="55038"/>
    <cellStyle name="Обычный 34 2 3" xfId="55039"/>
    <cellStyle name="Обычный 34 2 3 2" xfId="55040"/>
    <cellStyle name="Обычный 34 2 4" xfId="55041"/>
    <cellStyle name="Обычный 34 2 5" xfId="55042"/>
    <cellStyle name="Обычный 34 3" xfId="55043"/>
    <cellStyle name="Обычный 34 3 2" xfId="55044"/>
    <cellStyle name="Обычный 34 3 2 2" xfId="55045"/>
    <cellStyle name="Обычный 34 3 3" xfId="55046"/>
    <cellStyle name="Обычный 34 3 4" xfId="55047"/>
    <cellStyle name="Обычный 34 4" xfId="55048"/>
    <cellStyle name="Обычный 34 4 2" xfId="55049"/>
    <cellStyle name="Обычный 34 4 3" xfId="55050"/>
    <cellStyle name="Обычный 34 5" xfId="55051"/>
    <cellStyle name="Обычный 34 5 2" xfId="55052"/>
    <cellStyle name="Обычный 34 6" xfId="55053"/>
    <cellStyle name="Обычный 34 7" xfId="55054"/>
    <cellStyle name="Обычный 35" xfId="55055"/>
    <cellStyle name="Обычный 35 2" xfId="55056"/>
    <cellStyle name="Обычный 35 2 2" xfId="55057"/>
    <cellStyle name="Обычный 35 2 2 2" xfId="55058"/>
    <cellStyle name="Обычный 35 2 2 2 2" xfId="55059"/>
    <cellStyle name="Обычный 35 2 2 2 2 2" xfId="55060"/>
    <cellStyle name="Обычный 35 2 2 2 3" xfId="55061"/>
    <cellStyle name="Обычный 35 2 2 2 4" xfId="55062"/>
    <cellStyle name="Обычный 35 2 2 3" xfId="55063"/>
    <cellStyle name="Обычный 35 2 2 3 2" xfId="55064"/>
    <cellStyle name="Обычный 35 2 2 4" xfId="55065"/>
    <cellStyle name="Обычный 35 2 2 5" xfId="55066"/>
    <cellStyle name="Обычный 35 2 3" xfId="55067"/>
    <cellStyle name="Обычный 35 2 3 2" xfId="55068"/>
    <cellStyle name="Обычный 35 2 3 2 2" xfId="55069"/>
    <cellStyle name="Обычный 35 2 3 3" xfId="55070"/>
    <cellStyle name="Обычный 35 2 3 4" xfId="55071"/>
    <cellStyle name="Обычный 35 2 4" xfId="55072"/>
    <cellStyle name="Обычный 35 2 4 2" xfId="55073"/>
    <cellStyle name="Обычный 35 2 4 3" xfId="55074"/>
    <cellStyle name="Обычный 35 2 5" xfId="55075"/>
    <cellStyle name="Обычный 35 2 5 2" xfId="55076"/>
    <cellStyle name="Обычный 35 2 6" xfId="55077"/>
    <cellStyle name="Обычный 35 2 7" xfId="55078"/>
    <cellStyle name="Обычный 35 3" xfId="55079"/>
    <cellStyle name="Обычный 35 3 2" xfId="55080"/>
    <cellStyle name="Обычный 35 3 2 2" xfId="55081"/>
    <cellStyle name="Обычный 35 3 2 2 2" xfId="55082"/>
    <cellStyle name="Обычный 35 3 2 3" xfId="55083"/>
    <cellStyle name="Обычный 35 3 2 4" xfId="55084"/>
    <cellStyle name="Обычный 35 3 3" xfId="55085"/>
    <cellStyle name="Обычный 35 3 3 2" xfId="55086"/>
    <cellStyle name="Обычный 35 3 4" xfId="55087"/>
    <cellStyle name="Обычный 35 3 5" xfId="55088"/>
    <cellStyle name="Обычный 35 4" xfId="55089"/>
    <cellStyle name="Обычный 35 4 2" xfId="55090"/>
    <cellStyle name="Обычный 35 4 2 2" xfId="55091"/>
    <cellStyle name="Обычный 35 4 3" xfId="55092"/>
    <cellStyle name="Обычный 35 4 4" xfId="55093"/>
    <cellStyle name="Обычный 35 5" xfId="55094"/>
    <cellStyle name="Обычный 35 5 2" xfId="55095"/>
    <cellStyle name="Обычный 35 5 3" xfId="55096"/>
    <cellStyle name="Обычный 35 6" xfId="55097"/>
    <cellStyle name="Обычный 35 6 2" xfId="55098"/>
    <cellStyle name="Обычный 35 7" xfId="55099"/>
    <cellStyle name="Обычный 35 8" xfId="55100"/>
    <cellStyle name="Обычный 36" xfId="55101"/>
    <cellStyle name="Обычный 36 2" xfId="55102"/>
    <cellStyle name="Обычный 36 2 2" xfId="55103"/>
    <cellStyle name="Обычный 36 2 3" xfId="55104"/>
    <cellStyle name="Обычный 36 3" xfId="55105"/>
    <cellStyle name="Обычный 36 3 2" xfId="55106"/>
    <cellStyle name="Обычный 36 4" xfId="55107"/>
    <cellStyle name="Обычный 36 5" xfId="55108"/>
    <cellStyle name="Обычный 37" xfId="55109"/>
    <cellStyle name="Обычный 37 2" xfId="55110"/>
    <cellStyle name="Обычный 37 2 2" xfId="55111"/>
    <cellStyle name="Обычный 37 2 3" xfId="55112"/>
    <cellStyle name="Обычный 37 2 4" xfId="55113"/>
    <cellStyle name="Обычный 37 2 5" xfId="55114"/>
    <cellStyle name="Обычный 37 2 6" xfId="55115"/>
    <cellStyle name="Обычный 37 3" xfId="55116"/>
    <cellStyle name="Обычный 37 4" xfId="55117"/>
    <cellStyle name="Обычный 37 4 2" xfId="55118"/>
    <cellStyle name="Обычный 37 5" xfId="55119"/>
    <cellStyle name="Обычный 37 6" xfId="55120"/>
    <cellStyle name="Обычный 38" xfId="55121"/>
    <cellStyle name="Обычный 38 2" xfId="55122"/>
    <cellStyle name="Обычный 38 2 2" xfId="55123"/>
    <cellStyle name="Обычный 38 3" xfId="55124"/>
    <cellStyle name="Обычный 38 4" xfId="55125"/>
    <cellStyle name="Обычный 39" xfId="55126"/>
    <cellStyle name="Обычный 39 2" xfId="55127"/>
    <cellStyle name="Обычный 39 2 2" xfId="55128"/>
    <cellStyle name="Обычный 39 3" xfId="55129"/>
    <cellStyle name="Обычный 39 4" xfId="55130"/>
    <cellStyle name="Обычный 4" xfId="55131"/>
    <cellStyle name="Обычный 4 10" xfId="55132"/>
    <cellStyle name="Обычный 4 10 2" xfId="55133"/>
    <cellStyle name="Обычный 4 10 3" xfId="55134"/>
    <cellStyle name="Обычный 4 10 4" xfId="55135"/>
    <cellStyle name="Обычный 4 11" xfId="55136"/>
    <cellStyle name="Обычный 4 11 2" xfId="55137"/>
    <cellStyle name="Обычный 4 11 3" xfId="55138"/>
    <cellStyle name="Обычный 4 11 4" xfId="55139"/>
    <cellStyle name="Обычный 4 12" xfId="55140"/>
    <cellStyle name="Обычный 4 12 2" xfId="55141"/>
    <cellStyle name="Обычный 4 12 3" xfId="55142"/>
    <cellStyle name="Обычный 4 12 4" xfId="55143"/>
    <cellStyle name="Обычный 4 13" xfId="55144"/>
    <cellStyle name="Обычный 4 13 2" xfId="55145"/>
    <cellStyle name="Обычный 4 13 3" xfId="55146"/>
    <cellStyle name="Обычный 4 13 4" xfId="55147"/>
    <cellStyle name="Обычный 4 14" xfId="55148"/>
    <cellStyle name="Обычный 4 14 2" xfId="55149"/>
    <cellStyle name="Обычный 4 14 3" xfId="55150"/>
    <cellStyle name="Обычный 4 14 4" xfId="55151"/>
    <cellStyle name="Обычный 4 15" xfId="55152"/>
    <cellStyle name="Обычный 4 15 2" xfId="55153"/>
    <cellStyle name="Обычный 4 15 3" xfId="55154"/>
    <cellStyle name="Обычный 4 15 4" xfId="55155"/>
    <cellStyle name="Обычный 4 16" xfId="55156"/>
    <cellStyle name="Обычный 4 16 2" xfId="55157"/>
    <cellStyle name="Обычный 4 16 3" xfId="55158"/>
    <cellStyle name="Обычный 4 16 4" xfId="55159"/>
    <cellStyle name="Обычный 4 17" xfId="55160"/>
    <cellStyle name="Обычный 4 17 2" xfId="55161"/>
    <cellStyle name="Обычный 4 17 3" xfId="55162"/>
    <cellStyle name="Обычный 4 17 4" xfId="55163"/>
    <cellStyle name="Обычный 4 18" xfId="55164"/>
    <cellStyle name="Обычный 4 18 2" xfId="55165"/>
    <cellStyle name="Обычный 4 18 3" xfId="55166"/>
    <cellStyle name="Обычный 4 18 4" xfId="55167"/>
    <cellStyle name="Обычный 4 19" xfId="55168"/>
    <cellStyle name="Обычный 4 19 2" xfId="55169"/>
    <cellStyle name="Обычный 4 19 3" xfId="55170"/>
    <cellStyle name="Обычный 4 19 4" xfId="55171"/>
    <cellStyle name="Обычный 4 2" xfId="2"/>
    <cellStyle name="Обычный 4 2 2" xfId="55172"/>
    <cellStyle name="Обычный 4 2 2 2" xfId="55173"/>
    <cellStyle name="Обычный 4 2 2 2 2" xfId="55174"/>
    <cellStyle name="Обычный 4 2 2 2 2 2" xfId="55175"/>
    <cellStyle name="Обычный 4 2 2 2 2 2 2" xfId="55176"/>
    <cellStyle name="Обычный 4 2 2 2 2 2 2 2" xfId="55177"/>
    <cellStyle name="Обычный 4 2 2 2 2 2 2 2 2" xfId="55178"/>
    <cellStyle name="Обычный 4 2 2 2 2 2 2 2 2 2" xfId="55179"/>
    <cellStyle name="Обычный 4 2 2 2 2 2 2 2 2 3" xfId="55180"/>
    <cellStyle name="Обычный 4 2 2 2 2 2 2 2 3" xfId="55181"/>
    <cellStyle name="Обычный 4 2 2 2 2 2 2 2 4" xfId="55182"/>
    <cellStyle name="Обычный 4 2 2 2 2 2 2 3" xfId="55183"/>
    <cellStyle name="Обычный 4 2 2 2 2 2 2 3 2" xfId="55184"/>
    <cellStyle name="Обычный 4 2 2 2 2 2 2 3 3" xfId="55185"/>
    <cellStyle name="Обычный 4 2 2 2 2 2 2 4" xfId="55186"/>
    <cellStyle name="Обычный 4 2 2 2 2 2 2 5" xfId="55187"/>
    <cellStyle name="Обычный 4 2 2 2 2 2 3" xfId="55188"/>
    <cellStyle name="Обычный 4 2 2 2 2 2 3 2" xfId="55189"/>
    <cellStyle name="Обычный 4 2 2 2 2 2 3 2 2" xfId="55190"/>
    <cellStyle name="Обычный 4 2 2 2 2 2 3 2 3" xfId="55191"/>
    <cellStyle name="Обычный 4 2 2 2 2 2 3 3" xfId="55192"/>
    <cellStyle name="Обычный 4 2 2 2 2 2 3 4" xfId="55193"/>
    <cellStyle name="Обычный 4 2 2 2 2 2 4" xfId="55194"/>
    <cellStyle name="Обычный 4 2 2 2 2 2 4 2" xfId="55195"/>
    <cellStyle name="Обычный 4 2 2 2 2 2 4 3" xfId="55196"/>
    <cellStyle name="Обычный 4 2 2 2 2 2 5" xfId="55197"/>
    <cellStyle name="Обычный 4 2 2 2 2 2 6" xfId="55198"/>
    <cellStyle name="Обычный 4 2 2 2 2 3" xfId="55199"/>
    <cellStyle name="Обычный 4 2 2 2 2 3 2" xfId="55200"/>
    <cellStyle name="Обычный 4 2 2 2 2 3 2 2" xfId="55201"/>
    <cellStyle name="Обычный 4 2 2 2 2 3 2 2 2" xfId="55202"/>
    <cellStyle name="Обычный 4 2 2 2 2 3 2 2 3" xfId="55203"/>
    <cellStyle name="Обычный 4 2 2 2 2 3 2 3" xfId="55204"/>
    <cellStyle name="Обычный 4 2 2 2 2 3 2 4" xfId="55205"/>
    <cellStyle name="Обычный 4 2 2 2 2 3 3" xfId="55206"/>
    <cellStyle name="Обычный 4 2 2 2 2 3 3 2" xfId="55207"/>
    <cellStyle name="Обычный 4 2 2 2 2 3 3 3" xfId="55208"/>
    <cellStyle name="Обычный 4 2 2 2 2 3 4" xfId="55209"/>
    <cellStyle name="Обычный 4 2 2 2 2 3 5" xfId="55210"/>
    <cellStyle name="Обычный 4 2 2 2 2 4" xfId="55211"/>
    <cellStyle name="Обычный 4 2 2 2 2 4 2" xfId="55212"/>
    <cellStyle name="Обычный 4 2 2 2 2 4 2 2" xfId="55213"/>
    <cellStyle name="Обычный 4 2 2 2 2 4 2 3" xfId="55214"/>
    <cellStyle name="Обычный 4 2 2 2 2 4 3" xfId="55215"/>
    <cellStyle name="Обычный 4 2 2 2 2 4 4" xfId="55216"/>
    <cellStyle name="Обычный 4 2 2 2 2 5" xfId="55217"/>
    <cellStyle name="Обычный 4 2 2 2 2 5 2" xfId="55218"/>
    <cellStyle name="Обычный 4 2 2 2 2 5 3" xfId="55219"/>
    <cellStyle name="Обычный 4 2 2 2 2 6" xfId="55220"/>
    <cellStyle name="Обычный 4 2 2 2 2 7" xfId="55221"/>
    <cellStyle name="Обычный 4 2 2 3" xfId="55222"/>
    <cellStyle name="Обычный 4 2 2 3 2" xfId="55223"/>
    <cellStyle name="Обычный 4 2 2 3 2 2" xfId="55224"/>
    <cellStyle name="Обычный 4 2 2 3 2 2 2" xfId="55225"/>
    <cellStyle name="Обычный 4 2 2 3 2 2 2 2" xfId="55226"/>
    <cellStyle name="Обычный 4 2 2 3 2 2 2 2 2" xfId="55227"/>
    <cellStyle name="Обычный 4 2 2 3 2 2 2 2 3" xfId="55228"/>
    <cellStyle name="Обычный 4 2 2 3 2 2 2 3" xfId="55229"/>
    <cellStyle name="Обычный 4 2 2 3 2 2 2 4" xfId="55230"/>
    <cellStyle name="Обычный 4 2 2 3 2 2 3" xfId="55231"/>
    <cellStyle name="Обычный 4 2 2 3 2 2 3 2" xfId="55232"/>
    <cellStyle name="Обычный 4 2 2 3 2 2 3 3" xfId="55233"/>
    <cellStyle name="Обычный 4 2 2 3 2 2 4" xfId="55234"/>
    <cellStyle name="Обычный 4 2 2 3 2 2 5" xfId="55235"/>
    <cellStyle name="Обычный 4 2 2 3 2 3" xfId="55236"/>
    <cellStyle name="Обычный 4 2 2 3 2 3 2" xfId="55237"/>
    <cellStyle name="Обычный 4 2 2 3 2 3 2 2" xfId="55238"/>
    <cellStyle name="Обычный 4 2 2 3 2 3 2 3" xfId="55239"/>
    <cellStyle name="Обычный 4 2 2 3 2 3 3" xfId="55240"/>
    <cellStyle name="Обычный 4 2 2 3 2 3 4" xfId="55241"/>
    <cellStyle name="Обычный 4 2 2 3 2 4" xfId="55242"/>
    <cellStyle name="Обычный 4 2 2 3 2 4 2" xfId="55243"/>
    <cellStyle name="Обычный 4 2 2 3 2 4 3" xfId="55244"/>
    <cellStyle name="Обычный 4 2 2 3 2 5" xfId="55245"/>
    <cellStyle name="Обычный 4 2 2 3 2 6" xfId="55246"/>
    <cellStyle name="Обычный 4 2 2 3 3" xfId="55247"/>
    <cellStyle name="Обычный 4 2 2 3 3 2" xfId="55248"/>
    <cellStyle name="Обычный 4 2 2 3 3 2 2" xfId="55249"/>
    <cellStyle name="Обычный 4 2 2 3 3 2 2 2" xfId="55250"/>
    <cellStyle name="Обычный 4 2 2 3 3 2 2 3" xfId="55251"/>
    <cellStyle name="Обычный 4 2 2 3 3 2 3" xfId="55252"/>
    <cellStyle name="Обычный 4 2 2 3 3 2 4" xfId="55253"/>
    <cellStyle name="Обычный 4 2 2 3 3 3" xfId="55254"/>
    <cellStyle name="Обычный 4 2 2 3 3 3 2" xfId="55255"/>
    <cellStyle name="Обычный 4 2 2 3 3 3 3" xfId="55256"/>
    <cellStyle name="Обычный 4 2 2 3 3 4" xfId="55257"/>
    <cellStyle name="Обычный 4 2 2 3 3 5" xfId="55258"/>
    <cellStyle name="Обычный 4 2 2 3 4" xfId="55259"/>
    <cellStyle name="Обычный 4 2 2 3 4 2" xfId="55260"/>
    <cellStyle name="Обычный 4 2 2 3 4 2 2" xfId="55261"/>
    <cellStyle name="Обычный 4 2 2 3 4 2 3" xfId="55262"/>
    <cellStyle name="Обычный 4 2 2 3 4 3" xfId="55263"/>
    <cellStyle name="Обычный 4 2 2 3 4 4" xfId="55264"/>
    <cellStyle name="Обычный 4 2 2 3 5" xfId="55265"/>
    <cellStyle name="Обычный 4 2 2 3 5 2" xfId="55266"/>
    <cellStyle name="Обычный 4 2 2 3 5 3" xfId="55267"/>
    <cellStyle name="Обычный 4 2 2 3 6" xfId="55268"/>
    <cellStyle name="Обычный 4 2 2 3 7" xfId="55269"/>
    <cellStyle name="Обычный 4 2 2 4" xfId="55270"/>
    <cellStyle name="Обычный 4 2 2 5" xfId="55271"/>
    <cellStyle name="Обычный 4 2 3" xfId="55272"/>
    <cellStyle name="Обычный 4 2 3 2" xfId="55273"/>
    <cellStyle name="Обычный 4 2 3 2 2" xfId="55274"/>
    <cellStyle name="Обычный 4 2 3 2 2 2" xfId="55275"/>
    <cellStyle name="Обычный 4 2 3 2 2 2 2" xfId="55276"/>
    <cellStyle name="Обычный 4 2 3 2 2 2 2 2" xfId="55277"/>
    <cellStyle name="Обычный 4 2 3 2 2 2 2 2 2" xfId="55278"/>
    <cellStyle name="Обычный 4 2 3 2 2 2 2 2 3" xfId="55279"/>
    <cellStyle name="Обычный 4 2 3 2 2 2 2 3" xfId="55280"/>
    <cellStyle name="Обычный 4 2 3 2 2 2 2 4" xfId="55281"/>
    <cellStyle name="Обычный 4 2 3 2 2 2 3" xfId="55282"/>
    <cellStyle name="Обычный 4 2 3 2 2 2 3 2" xfId="55283"/>
    <cellStyle name="Обычный 4 2 3 2 2 2 3 3" xfId="55284"/>
    <cellStyle name="Обычный 4 2 3 2 2 2 4" xfId="55285"/>
    <cellStyle name="Обычный 4 2 3 2 2 2 5" xfId="55286"/>
    <cellStyle name="Обычный 4 2 3 2 2 3" xfId="55287"/>
    <cellStyle name="Обычный 4 2 3 2 2 3 2" xfId="55288"/>
    <cellStyle name="Обычный 4 2 3 2 2 3 2 2" xfId="55289"/>
    <cellStyle name="Обычный 4 2 3 2 2 3 2 3" xfId="55290"/>
    <cellStyle name="Обычный 4 2 3 2 2 3 3" xfId="55291"/>
    <cellStyle name="Обычный 4 2 3 2 2 3 4" xfId="55292"/>
    <cellStyle name="Обычный 4 2 3 2 2 4" xfId="55293"/>
    <cellStyle name="Обычный 4 2 3 2 2 4 2" xfId="55294"/>
    <cellStyle name="Обычный 4 2 3 2 2 4 3" xfId="55295"/>
    <cellStyle name="Обычный 4 2 3 2 2 5" xfId="55296"/>
    <cellStyle name="Обычный 4 2 3 2 2 6" xfId="55297"/>
    <cellStyle name="Обычный 4 2 3 2 3" xfId="55298"/>
    <cellStyle name="Обычный 4 2 3 2 3 2" xfId="55299"/>
    <cellStyle name="Обычный 4 2 3 2 3 2 2" xfId="55300"/>
    <cellStyle name="Обычный 4 2 3 2 3 2 2 2" xfId="55301"/>
    <cellStyle name="Обычный 4 2 3 2 3 2 2 3" xfId="55302"/>
    <cellStyle name="Обычный 4 2 3 2 3 2 3" xfId="55303"/>
    <cellStyle name="Обычный 4 2 3 2 3 2 4" xfId="55304"/>
    <cellStyle name="Обычный 4 2 3 2 3 3" xfId="55305"/>
    <cellStyle name="Обычный 4 2 3 2 3 3 2" xfId="55306"/>
    <cellStyle name="Обычный 4 2 3 2 3 3 3" xfId="55307"/>
    <cellStyle name="Обычный 4 2 3 2 3 4" xfId="55308"/>
    <cellStyle name="Обычный 4 2 3 2 3 5" xfId="55309"/>
    <cellStyle name="Обычный 4 2 3 2 4" xfId="55310"/>
    <cellStyle name="Обычный 4 2 3 2 4 2" xfId="55311"/>
    <cellStyle name="Обычный 4 2 3 2 4 2 2" xfId="55312"/>
    <cellStyle name="Обычный 4 2 3 2 4 2 3" xfId="55313"/>
    <cellStyle name="Обычный 4 2 3 2 4 3" xfId="55314"/>
    <cellStyle name="Обычный 4 2 3 2 4 4" xfId="55315"/>
    <cellStyle name="Обычный 4 2 3 2 5" xfId="55316"/>
    <cellStyle name="Обычный 4 2 3 2 5 2" xfId="55317"/>
    <cellStyle name="Обычный 4 2 3 2 5 3" xfId="55318"/>
    <cellStyle name="Обычный 4 2 3 2 6" xfId="55319"/>
    <cellStyle name="Обычный 4 2 3 2 7" xfId="55320"/>
    <cellStyle name="Обычный 4 2 3 3" xfId="55321"/>
    <cellStyle name="Обычный 4 2 3 3 2" xfId="55322"/>
    <cellStyle name="Обычный 4 2 3 3 2 2" xfId="55323"/>
    <cellStyle name="Обычный 4 2 3 3 2 2 2" xfId="55324"/>
    <cellStyle name="Обычный 4 2 3 3 2 2 2 2" xfId="55325"/>
    <cellStyle name="Обычный 4 2 3 3 2 2 2 2 2" xfId="55326"/>
    <cellStyle name="Обычный 4 2 3 3 2 2 2 2 3" xfId="55327"/>
    <cellStyle name="Обычный 4 2 3 3 2 2 2 3" xfId="55328"/>
    <cellStyle name="Обычный 4 2 3 3 2 2 2 4" xfId="55329"/>
    <cellStyle name="Обычный 4 2 3 3 2 2 3" xfId="55330"/>
    <cellStyle name="Обычный 4 2 3 3 2 2 3 2" xfId="55331"/>
    <cellStyle name="Обычный 4 2 3 3 2 2 3 3" xfId="55332"/>
    <cellStyle name="Обычный 4 2 3 3 2 2 4" xfId="55333"/>
    <cellStyle name="Обычный 4 2 3 3 2 2 5" xfId="55334"/>
    <cellStyle name="Обычный 4 2 3 3 2 3" xfId="55335"/>
    <cellStyle name="Обычный 4 2 3 3 2 3 2" xfId="55336"/>
    <cellStyle name="Обычный 4 2 3 3 2 3 2 2" xfId="55337"/>
    <cellStyle name="Обычный 4 2 3 3 2 3 2 3" xfId="55338"/>
    <cellStyle name="Обычный 4 2 3 3 2 3 3" xfId="55339"/>
    <cellStyle name="Обычный 4 2 3 3 2 3 4" xfId="55340"/>
    <cellStyle name="Обычный 4 2 3 3 2 4" xfId="55341"/>
    <cellStyle name="Обычный 4 2 3 3 2 4 2" xfId="55342"/>
    <cellStyle name="Обычный 4 2 3 3 2 4 3" xfId="55343"/>
    <cellStyle name="Обычный 4 2 3 3 2 5" xfId="55344"/>
    <cellStyle name="Обычный 4 2 3 3 2 6" xfId="55345"/>
    <cellStyle name="Обычный 4 2 3 3 3" xfId="55346"/>
    <cellStyle name="Обычный 4 2 3 3 3 2" xfId="55347"/>
    <cellStyle name="Обычный 4 2 3 3 3 2 2" xfId="55348"/>
    <cellStyle name="Обычный 4 2 3 3 3 2 2 2" xfId="55349"/>
    <cellStyle name="Обычный 4 2 3 3 3 2 2 3" xfId="55350"/>
    <cellStyle name="Обычный 4 2 3 3 3 2 3" xfId="55351"/>
    <cellStyle name="Обычный 4 2 3 3 3 2 4" xfId="55352"/>
    <cellStyle name="Обычный 4 2 3 3 3 3" xfId="55353"/>
    <cellStyle name="Обычный 4 2 3 3 3 3 2" xfId="55354"/>
    <cellStyle name="Обычный 4 2 3 3 3 3 3" xfId="55355"/>
    <cellStyle name="Обычный 4 2 3 3 3 4" xfId="55356"/>
    <cellStyle name="Обычный 4 2 3 3 3 5" xfId="55357"/>
    <cellStyle name="Обычный 4 2 3 3 4" xfId="55358"/>
    <cellStyle name="Обычный 4 2 3 3 4 2" xfId="55359"/>
    <cellStyle name="Обычный 4 2 3 3 4 2 2" xfId="55360"/>
    <cellStyle name="Обычный 4 2 3 3 4 2 3" xfId="55361"/>
    <cellStyle name="Обычный 4 2 3 3 4 3" xfId="55362"/>
    <cellStyle name="Обычный 4 2 3 3 4 4" xfId="55363"/>
    <cellStyle name="Обычный 4 2 3 3 5" xfId="55364"/>
    <cellStyle name="Обычный 4 2 3 3 5 2" xfId="55365"/>
    <cellStyle name="Обычный 4 2 3 3 5 3" xfId="55366"/>
    <cellStyle name="Обычный 4 2 3 3 6" xfId="55367"/>
    <cellStyle name="Обычный 4 2 3 3 7" xfId="55368"/>
    <cellStyle name="Обычный 4 2 3 4" xfId="55369"/>
    <cellStyle name="Обычный 4 2 3 4 2" xfId="55370"/>
    <cellStyle name="Обычный 4 2 3 4 2 2" xfId="55371"/>
    <cellStyle name="Обычный 4 2 3 4 2 2 2" xfId="55372"/>
    <cellStyle name="Обычный 4 2 3 4 2 2 2 2" xfId="55373"/>
    <cellStyle name="Обычный 4 2 3 4 2 2 2 3" xfId="55374"/>
    <cellStyle name="Обычный 4 2 3 4 2 2 3" xfId="55375"/>
    <cellStyle name="Обычный 4 2 3 4 2 2 4" xfId="55376"/>
    <cellStyle name="Обычный 4 2 3 4 2 3" xfId="55377"/>
    <cellStyle name="Обычный 4 2 3 4 2 3 2" xfId="55378"/>
    <cellStyle name="Обычный 4 2 3 4 2 3 3" xfId="55379"/>
    <cellStyle name="Обычный 4 2 3 4 2 4" xfId="55380"/>
    <cellStyle name="Обычный 4 2 3 4 2 5" xfId="55381"/>
    <cellStyle name="Обычный 4 2 3 4 3" xfId="55382"/>
    <cellStyle name="Обычный 4 2 3 4 3 2" xfId="55383"/>
    <cellStyle name="Обычный 4 2 3 4 3 2 2" xfId="55384"/>
    <cellStyle name="Обычный 4 2 3 4 3 2 3" xfId="55385"/>
    <cellStyle name="Обычный 4 2 3 4 3 3" xfId="55386"/>
    <cellStyle name="Обычный 4 2 3 4 3 4" xfId="55387"/>
    <cellStyle name="Обычный 4 2 3 4 4" xfId="55388"/>
    <cellStyle name="Обычный 4 2 3 4 4 2" xfId="55389"/>
    <cellStyle name="Обычный 4 2 3 4 4 3" xfId="55390"/>
    <cellStyle name="Обычный 4 2 3 4 5" xfId="55391"/>
    <cellStyle name="Обычный 4 2 3 4 6" xfId="55392"/>
    <cellStyle name="Обычный 4 2 3 5" xfId="55393"/>
    <cellStyle name="Обычный 4 2 3 5 2" xfId="55394"/>
    <cellStyle name="Обычный 4 2 3 5 2 2" xfId="55395"/>
    <cellStyle name="Обычный 4 2 3 5 2 2 2" xfId="55396"/>
    <cellStyle name="Обычный 4 2 3 5 2 2 3" xfId="55397"/>
    <cellStyle name="Обычный 4 2 3 5 2 3" xfId="55398"/>
    <cellStyle name="Обычный 4 2 3 5 2 4" xfId="55399"/>
    <cellStyle name="Обычный 4 2 3 5 3" xfId="55400"/>
    <cellStyle name="Обычный 4 2 3 5 3 2" xfId="55401"/>
    <cellStyle name="Обычный 4 2 3 5 3 3" xfId="55402"/>
    <cellStyle name="Обычный 4 2 3 5 4" xfId="55403"/>
    <cellStyle name="Обычный 4 2 3 5 5" xfId="55404"/>
    <cellStyle name="Обычный 4 2 3 6" xfId="55405"/>
    <cellStyle name="Обычный 4 2 3 6 2" xfId="55406"/>
    <cellStyle name="Обычный 4 2 3 6 2 2" xfId="55407"/>
    <cellStyle name="Обычный 4 2 3 6 2 3" xfId="55408"/>
    <cellStyle name="Обычный 4 2 3 6 3" xfId="55409"/>
    <cellStyle name="Обычный 4 2 3 6 4" xfId="55410"/>
    <cellStyle name="Обычный 4 2 3 7" xfId="55411"/>
    <cellStyle name="Обычный 4 2 3 7 2" xfId="55412"/>
    <cellStyle name="Обычный 4 2 3 7 3" xfId="55413"/>
    <cellStyle name="Обычный 4 2 3 8" xfId="55414"/>
    <cellStyle name="Обычный 4 2 4" xfId="55415"/>
    <cellStyle name="Обычный 4 2 4 2" xfId="55416"/>
    <cellStyle name="Обычный 4 2 4 2 2" xfId="55417"/>
    <cellStyle name="Обычный 4 2 4 2 2 2" xfId="55418"/>
    <cellStyle name="Обычный 4 2 4 2 2 2 2" xfId="55419"/>
    <cellStyle name="Обычный 4 2 4 2 2 2 2 2" xfId="55420"/>
    <cellStyle name="Обычный 4 2 4 2 2 2 2 2 2" xfId="55421"/>
    <cellStyle name="Обычный 4 2 4 2 2 2 2 2 3" xfId="55422"/>
    <cellStyle name="Обычный 4 2 4 2 2 2 2 3" xfId="55423"/>
    <cellStyle name="Обычный 4 2 4 2 2 2 2 4" xfId="55424"/>
    <cellStyle name="Обычный 4 2 4 2 2 2 3" xfId="55425"/>
    <cellStyle name="Обычный 4 2 4 2 2 2 3 2" xfId="55426"/>
    <cellStyle name="Обычный 4 2 4 2 2 2 3 3" xfId="55427"/>
    <cellStyle name="Обычный 4 2 4 2 2 2 4" xfId="55428"/>
    <cellStyle name="Обычный 4 2 4 2 2 2 5" xfId="55429"/>
    <cellStyle name="Обычный 4 2 4 2 2 3" xfId="55430"/>
    <cellStyle name="Обычный 4 2 4 2 2 3 2" xfId="55431"/>
    <cellStyle name="Обычный 4 2 4 2 2 3 2 2" xfId="55432"/>
    <cellStyle name="Обычный 4 2 4 2 2 3 2 3" xfId="55433"/>
    <cellStyle name="Обычный 4 2 4 2 2 3 3" xfId="55434"/>
    <cellStyle name="Обычный 4 2 4 2 2 3 4" xfId="55435"/>
    <cellStyle name="Обычный 4 2 4 2 2 4" xfId="55436"/>
    <cellStyle name="Обычный 4 2 4 2 2 4 2" xfId="55437"/>
    <cellStyle name="Обычный 4 2 4 2 2 4 3" xfId="55438"/>
    <cellStyle name="Обычный 4 2 4 2 2 5" xfId="55439"/>
    <cellStyle name="Обычный 4 2 4 2 2 6" xfId="55440"/>
    <cellStyle name="Обычный 4 2 4 2 3" xfId="55441"/>
    <cellStyle name="Обычный 4 2 4 2 3 2" xfId="55442"/>
    <cellStyle name="Обычный 4 2 4 2 3 2 2" xfId="55443"/>
    <cellStyle name="Обычный 4 2 4 2 3 2 2 2" xfId="55444"/>
    <cellStyle name="Обычный 4 2 4 2 3 2 2 3" xfId="55445"/>
    <cellStyle name="Обычный 4 2 4 2 3 2 3" xfId="55446"/>
    <cellStyle name="Обычный 4 2 4 2 3 2 4" xfId="55447"/>
    <cellStyle name="Обычный 4 2 4 2 3 3" xfId="55448"/>
    <cellStyle name="Обычный 4 2 4 2 3 3 2" xfId="55449"/>
    <cellStyle name="Обычный 4 2 4 2 3 3 3" xfId="55450"/>
    <cellStyle name="Обычный 4 2 4 2 3 4" xfId="55451"/>
    <cellStyle name="Обычный 4 2 4 2 3 5" xfId="55452"/>
    <cellStyle name="Обычный 4 2 4 2 4" xfId="55453"/>
    <cellStyle name="Обычный 4 2 4 2 4 2" xfId="55454"/>
    <cellStyle name="Обычный 4 2 4 2 4 2 2" xfId="55455"/>
    <cellStyle name="Обычный 4 2 4 2 4 2 3" xfId="55456"/>
    <cellStyle name="Обычный 4 2 4 2 4 3" xfId="55457"/>
    <cellStyle name="Обычный 4 2 4 2 4 4" xfId="55458"/>
    <cellStyle name="Обычный 4 2 4 2 5" xfId="55459"/>
    <cellStyle name="Обычный 4 2 4 2 5 2" xfId="55460"/>
    <cellStyle name="Обычный 4 2 4 2 5 3" xfId="55461"/>
    <cellStyle name="Обычный 4 2 4 2 6" xfId="55462"/>
    <cellStyle name="Обычный 4 2 4 2 7" xfId="55463"/>
    <cellStyle name="Обычный 4 2 4 3" xfId="55464"/>
    <cellStyle name="Обычный 4 2 4 3 2" xfId="55465"/>
    <cellStyle name="Обычный 4 2 4 3 2 2" xfId="55466"/>
    <cellStyle name="Обычный 4 2 4 3 2 2 2" xfId="55467"/>
    <cellStyle name="Обычный 4 2 4 3 2 2 2 2" xfId="55468"/>
    <cellStyle name="Обычный 4 2 4 3 2 2 2 3" xfId="55469"/>
    <cellStyle name="Обычный 4 2 4 3 2 2 3" xfId="55470"/>
    <cellStyle name="Обычный 4 2 4 3 2 2 4" xfId="55471"/>
    <cellStyle name="Обычный 4 2 4 3 2 3" xfId="55472"/>
    <cellStyle name="Обычный 4 2 4 3 2 3 2" xfId="55473"/>
    <cellStyle name="Обычный 4 2 4 3 2 3 3" xfId="55474"/>
    <cellStyle name="Обычный 4 2 4 3 2 4" xfId="55475"/>
    <cellStyle name="Обычный 4 2 4 3 2 5" xfId="55476"/>
    <cellStyle name="Обычный 4 2 4 3 3" xfId="55477"/>
    <cellStyle name="Обычный 4 2 4 3 3 2" xfId="55478"/>
    <cellStyle name="Обычный 4 2 4 3 3 2 2" xfId="55479"/>
    <cellStyle name="Обычный 4 2 4 3 3 2 3" xfId="55480"/>
    <cellStyle name="Обычный 4 2 4 3 3 3" xfId="55481"/>
    <cellStyle name="Обычный 4 2 4 3 3 4" xfId="55482"/>
    <cellStyle name="Обычный 4 2 4 3 4" xfId="55483"/>
    <cellStyle name="Обычный 4 2 4 3 4 2" xfId="55484"/>
    <cellStyle name="Обычный 4 2 4 3 4 3" xfId="55485"/>
    <cellStyle name="Обычный 4 2 4 3 5" xfId="55486"/>
    <cellStyle name="Обычный 4 2 4 3 6" xfId="55487"/>
    <cellStyle name="Обычный 4 2 4 4" xfId="55488"/>
    <cellStyle name="Обычный 4 2 4 4 2" xfId="55489"/>
    <cellStyle name="Обычный 4 2 4 4 2 2" xfId="55490"/>
    <cellStyle name="Обычный 4 2 4 4 2 2 2" xfId="55491"/>
    <cellStyle name="Обычный 4 2 4 4 2 2 3" xfId="55492"/>
    <cellStyle name="Обычный 4 2 4 4 2 3" xfId="55493"/>
    <cellStyle name="Обычный 4 2 4 4 2 4" xfId="55494"/>
    <cellStyle name="Обычный 4 2 4 4 3" xfId="55495"/>
    <cellStyle name="Обычный 4 2 4 4 3 2" xfId="55496"/>
    <cellStyle name="Обычный 4 2 4 4 3 3" xfId="55497"/>
    <cellStyle name="Обычный 4 2 4 4 4" xfId="55498"/>
    <cellStyle name="Обычный 4 2 4 4 5" xfId="55499"/>
    <cellStyle name="Обычный 4 2 4 5" xfId="55500"/>
    <cellStyle name="Обычный 4 2 4 5 2" xfId="55501"/>
    <cellStyle name="Обычный 4 2 4 5 2 2" xfId="55502"/>
    <cellStyle name="Обычный 4 2 4 5 2 3" xfId="55503"/>
    <cellStyle name="Обычный 4 2 4 5 3" xfId="55504"/>
    <cellStyle name="Обычный 4 2 4 5 4" xfId="55505"/>
    <cellStyle name="Обычный 4 2 4 6" xfId="55506"/>
    <cellStyle name="Обычный 4 2 4 6 2" xfId="55507"/>
    <cellStyle name="Обычный 4 2 4 6 3" xfId="55508"/>
    <cellStyle name="Обычный 4 2 4 7" xfId="55509"/>
    <cellStyle name="Обычный 4 2 5" xfId="55510"/>
    <cellStyle name="Обычный 4 2 5 2" xfId="55511"/>
    <cellStyle name="Обычный 4 2 5 2 2" xfId="55512"/>
    <cellStyle name="Обычный 4 2 5 2 2 2" xfId="55513"/>
    <cellStyle name="Обычный 4 2 5 2 2 2 2" xfId="55514"/>
    <cellStyle name="Обычный 4 2 5 2 2 2 2 2" xfId="55515"/>
    <cellStyle name="Обычный 4 2 5 2 2 2 2 3" xfId="55516"/>
    <cellStyle name="Обычный 4 2 5 2 2 2 3" xfId="55517"/>
    <cellStyle name="Обычный 4 2 5 2 2 2 4" xfId="55518"/>
    <cellStyle name="Обычный 4 2 5 2 2 3" xfId="55519"/>
    <cellStyle name="Обычный 4 2 5 2 2 3 2" xfId="55520"/>
    <cellStyle name="Обычный 4 2 5 2 2 3 3" xfId="55521"/>
    <cellStyle name="Обычный 4 2 5 2 2 4" xfId="55522"/>
    <cellStyle name="Обычный 4 2 5 2 2 4 2" xfId="55523"/>
    <cellStyle name="Обычный 4 2 5 2 2 5" xfId="55524"/>
    <cellStyle name="Обычный 4 2 5 2 2 6" xfId="55525"/>
    <cellStyle name="Обычный 4 2 5 2 3" xfId="55526"/>
    <cellStyle name="Обычный 4 2 5 2 3 2" xfId="55527"/>
    <cellStyle name="Обычный 4 2 5 2 3 2 2" xfId="55528"/>
    <cellStyle name="Обычный 4 2 5 2 3 2 3" xfId="55529"/>
    <cellStyle name="Обычный 4 2 5 2 3 3" xfId="55530"/>
    <cellStyle name="Обычный 4 2 5 2 3 4" xfId="55531"/>
    <cellStyle name="Обычный 4 2 5 2 4" xfId="55532"/>
    <cellStyle name="Обычный 4 2 5 2 4 2" xfId="55533"/>
    <cellStyle name="Обычный 4 2 5 2 4 3" xfId="55534"/>
    <cellStyle name="Обычный 4 2 5 2 5" xfId="55535"/>
    <cellStyle name="Обычный 4 2 5 2 5 2" xfId="55536"/>
    <cellStyle name="Обычный 4 2 5 2 6" xfId="55537"/>
    <cellStyle name="Обычный 4 2 5 2 7" xfId="55538"/>
    <cellStyle name="Обычный 4 2 5 3" xfId="55539"/>
    <cellStyle name="Обычный 4 2 5 3 2" xfId="55540"/>
    <cellStyle name="Обычный 4 2 5 3 2 2" xfId="55541"/>
    <cellStyle name="Обычный 4 2 5 3 2 2 2" xfId="55542"/>
    <cellStyle name="Обычный 4 2 5 3 2 2 3" xfId="55543"/>
    <cellStyle name="Обычный 4 2 5 3 2 3" xfId="55544"/>
    <cellStyle name="Обычный 4 2 5 3 2 4" xfId="55545"/>
    <cellStyle name="Обычный 4 2 5 3 3" xfId="55546"/>
    <cellStyle name="Обычный 4 2 5 3 3 2" xfId="55547"/>
    <cellStyle name="Обычный 4 2 5 3 3 3" xfId="55548"/>
    <cellStyle name="Обычный 4 2 5 3 4" xfId="55549"/>
    <cellStyle name="Обычный 4 2 5 3 4 2" xfId="55550"/>
    <cellStyle name="Обычный 4 2 5 3 5" xfId="55551"/>
    <cellStyle name="Обычный 4 2 5 3 6" xfId="55552"/>
    <cellStyle name="Обычный 4 2 5 4" xfId="55553"/>
    <cellStyle name="Обычный 4 2 5 4 2" xfId="55554"/>
    <cellStyle name="Обычный 4 2 5 4 2 2" xfId="55555"/>
    <cellStyle name="Обычный 4 2 5 4 2 3" xfId="55556"/>
    <cellStyle name="Обычный 4 2 5 4 3" xfId="55557"/>
    <cellStyle name="Обычный 4 2 5 4 4" xfId="55558"/>
    <cellStyle name="Обычный 4 2 5 5" xfId="55559"/>
    <cellStyle name="Обычный 4 2 5 5 2" xfId="55560"/>
    <cellStyle name="Обычный 4 2 5 5 3" xfId="55561"/>
    <cellStyle name="Обычный 4 2 5 6" xfId="55562"/>
    <cellStyle name="Обычный 4 2 5 6 2" xfId="55563"/>
    <cellStyle name="Обычный 4 2 5 7" xfId="55564"/>
    <cellStyle name="Обычный 4 2 5 8" xfId="55565"/>
    <cellStyle name="Обычный 4 2 6" xfId="55566"/>
    <cellStyle name="Обычный 4 2 6 2" xfId="55567"/>
    <cellStyle name="Обычный 4 2 6 2 2" xfId="55568"/>
    <cellStyle name="Обычный 4 2 6 2 2 2" xfId="55569"/>
    <cellStyle name="Обычный 4 2 6 2 2 2 2" xfId="55570"/>
    <cellStyle name="Обычный 4 2 6 2 2 2 2 2" xfId="55571"/>
    <cellStyle name="Обычный 4 2 6 2 2 2 2 3" xfId="55572"/>
    <cellStyle name="Обычный 4 2 6 2 2 2 3" xfId="55573"/>
    <cellStyle name="Обычный 4 2 6 2 2 2 4" xfId="55574"/>
    <cellStyle name="Обычный 4 2 6 2 2 3" xfId="55575"/>
    <cellStyle name="Обычный 4 2 6 2 2 3 2" xfId="55576"/>
    <cellStyle name="Обычный 4 2 6 2 2 3 3" xfId="55577"/>
    <cellStyle name="Обычный 4 2 6 2 2 4" xfId="55578"/>
    <cellStyle name="Обычный 4 2 6 2 2 5" xfId="55579"/>
    <cellStyle name="Обычный 4 2 6 2 3" xfId="55580"/>
    <cellStyle name="Обычный 4 2 6 2 3 2" xfId="55581"/>
    <cellStyle name="Обычный 4 2 6 2 3 2 2" xfId="55582"/>
    <cellStyle name="Обычный 4 2 6 2 3 2 3" xfId="55583"/>
    <cellStyle name="Обычный 4 2 6 2 3 3" xfId="55584"/>
    <cellStyle name="Обычный 4 2 6 2 3 4" xfId="55585"/>
    <cellStyle name="Обычный 4 2 6 2 4" xfId="55586"/>
    <cellStyle name="Обычный 4 2 6 2 4 2" xfId="55587"/>
    <cellStyle name="Обычный 4 2 6 2 4 3" xfId="55588"/>
    <cellStyle name="Обычный 4 2 6 2 5" xfId="55589"/>
    <cellStyle name="Обычный 4 2 6 2 6" xfId="55590"/>
    <cellStyle name="Обычный 4 2 6 3" xfId="55591"/>
    <cellStyle name="Обычный 4 2 6 3 2" xfId="55592"/>
    <cellStyle name="Обычный 4 2 6 3 2 2" xfId="55593"/>
    <cellStyle name="Обычный 4 2 6 3 2 2 2" xfId="55594"/>
    <cellStyle name="Обычный 4 2 6 3 2 2 3" xfId="55595"/>
    <cellStyle name="Обычный 4 2 6 3 2 3" xfId="55596"/>
    <cellStyle name="Обычный 4 2 6 3 2 4" xfId="55597"/>
    <cellStyle name="Обычный 4 2 6 3 3" xfId="55598"/>
    <cellStyle name="Обычный 4 2 6 3 3 2" xfId="55599"/>
    <cellStyle name="Обычный 4 2 6 3 3 3" xfId="55600"/>
    <cellStyle name="Обычный 4 2 6 3 4" xfId="55601"/>
    <cellStyle name="Обычный 4 2 6 3 5" xfId="55602"/>
    <cellStyle name="Обычный 4 2 6 4" xfId="55603"/>
    <cellStyle name="Обычный 4 2 6 4 2" xfId="55604"/>
    <cellStyle name="Обычный 4 2 6 4 2 2" xfId="55605"/>
    <cellStyle name="Обычный 4 2 6 4 2 3" xfId="55606"/>
    <cellStyle name="Обычный 4 2 6 4 3" xfId="55607"/>
    <cellStyle name="Обычный 4 2 6 4 4" xfId="55608"/>
    <cellStyle name="Обычный 4 2 6 5" xfId="55609"/>
    <cellStyle name="Обычный 4 2 6 5 2" xfId="55610"/>
    <cellStyle name="Обычный 4 2 6 5 3" xfId="55611"/>
    <cellStyle name="Обычный 4 2 6 6" xfId="55612"/>
    <cellStyle name="Обычный 4 2 6 6 2" xfId="55613"/>
    <cellStyle name="Обычный 4 2 6 6 3" xfId="55614"/>
    <cellStyle name="Обычный 4 2 6 6 4" xfId="55615"/>
    <cellStyle name="Обычный 4 2 6 7" xfId="55616"/>
    <cellStyle name="Обычный 4 2 6 8" xfId="55617"/>
    <cellStyle name="Обычный 4 2 7" xfId="55618"/>
    <cellStyle name="Обычный 4 2 7 2" xfId="55619"/>
    <cellStyle name="Обычный 4 2 7 3" xfId="55620"/>
    <cellStyle name="Обычный 4 2 8" xfId="55621"/>
    <cellStyle name="Обычный 4 2_46EP.2012(v0.1)" xfId="55622"/>
    <cellStyle name="Обычный 4 20" xfId="55623"/>
    <cellStyle name="Обычный 4 20 2" xfId="55624"/>
    <cellStyle name="Обычный 4 20 3" xfId="55625"/>
    <cellStyle name="Обычный 4 20 4" xfId="55626"/>
    <cellStyle name="Обычный 4 21" xfId="55627"/>
    <cellStyle name="Обычный 4 21 2" xfId="55628"/>
    <cellStyle name="Обычный 4 21 3" xfId="55629"/>
    <cellStyle name="Обычный 4 22" xfId="55630"/>
    <cellStyle name="Обычный 4 23" xfId="55631"/>
    <cellStyle name="Обычный 4 24" xfId="55632"/>
    <cellStyle name="Обычный 4 25" xfId="55633"/>
    <cellStyle name="Обычный 4 26" xfId="55634"/>
    <cellStyle name="Обычный 4 27" xfId="55635"/>
    <cellStyle name="Обычный 4 28" xfId="55636"/>
    <cellStyle name="Обычный 4 29" xfId="55637"/>
    <cellStyle name="Обычный 4 3" xfId="55638"/>
    <cellStyle name="Обычный 4 3 2" xfId="55639"/>
    <cellStyle name="Обычный 4 3 2 2" xfId="55640"/>
    <cellStyle name="Обычный 4 3 2 3" xfId="55641"/>
    <cellStyle name="Обычный 4 3 3" xfId="55642"/>
    <cellStyle name="Обычный 4 3 3 2" xfId="55643"/>
    <cellStyle name="Обычный 4 3 3 2 2" xfId="55644"/>
    <cellStyle name="Обычный 4 3 3 2 2 2" xfId="55645"/>
    <cellStyle name="Обычный 4 3 3 2 2 2 2" xfId="55646"/>
    <cellStyle name="Обычный 4 3 3 2 2 2 2 2" xfId="55647"/>
    <cellStyle name="Обычный 4 3 3 2 2 2 2 3" xfId="55648"/>
    <cellStyle name="Обычный 4 3 3 2 2 2 3" xfId="55649"/>
    <cellStyle name="Обычный 4 3 3 2 2 2 4" xfId="55650"/>
    <cellStyle name="Обычный 4 3 3 2 2 3" xfId="55651"/>
    <cellStyle name="Обычный 4 3 3 2 2 3 2" xfId="55652"/>
    <cellStyle name="Обычный 4 3 3 2 2 3 3" xfId="55653"/>
    <cellStyle name="Обычный 4 3 3 2 2 4" xfId="55654"/>
    <cellStyle name="Обычный 4 3 3 2 2 5" xfId="55655"/>
    <cellStyle name="Обычный 4 3 3 2 3" xfId="55656"/>
    <cellStyle name="Обычный 4 3 3 2 3 2" xfId="55657"/>
    <cellStyle name="Обычный 4 3 3 2 3 2 2" xfId="55658"/>
    <cellStyle name="Обычный 4 3 3 2 3 2 3" xfId="55659"/>
    <cellStyle name="Обычный 4 3 3 2 3 3" xfId="55660"/>
    <cellStyle name="Обычный 4 3 3 2 3 4" xfId="55661"/>
    <cellStyle name="Обычный 4 3 3 2 4" xfId="55662"/>
    <cellStyle name="Обычный 4 3 3 2 4 2" xfId="55663"/>
    <cellStyle name="Обычный 4 3 3 2 4 3" xfId="55664"/>
    <cellStyle name="Обычный 4 3 3 2 5" xfId="55665"/>
    <cellStyle name="Обычный 4 3 3 2 6" xfId="55666"/>
    <cellStyle name="Обычный 4 3 3 3" xfId="55667"/>
    <cellStyle name="Обычный 4 3 3 3 2" xfId="55668"/>
    <cellStyle name="Обычный 4 3 3 3 2 2" xfId="55669"/>
    <cellStyle name="Обычный 4 3 3 3 2 2 2" xfId="55670"/>
    <cellStyle name="Обычный 4 3 3 3 2 2 3" xfId="55671"/>
    <cellStyle name="Обычный 4 3 3 3 2 3" xfId="55672"/>
    <cellStyle name="Обычный 4 3 3 3 2 4" xfId="55673"/>
    <cellStyle name="Обычный 4 3 3 3 3" xfId="55674"/>
    <cellStyle name="Обычный 4 3 3 3 3 2" xfId="55675"/>
    <cellStyle name="Обычный 4 3 3 3 3 3" xfId="55676"/>
    <cellStyle name="Обычный 4 3 3 3 4" xfId="55677"/>
    <cellStyle name="Обычный 4 3 3 3 5" xfId="55678"/>
    <cellStyle name="Обычный 4 3 3 4" xfId="55679"/>
    <cellStyle name="Обычный 4 3 3 4 2" xfId="55680"/>
    <cellStyle name="Обычный 4 3 3 4 2 2" xfId="55681"/>
    <cellStyle name="Обычный 4 3 3 4 2 3" xfId="55682"/>
    <cellStyle name="Обычный 4 3 3 4 3" xfId="55683"/>
    <cellStyle name="Обычный 4 3 3 4 4" xfId="55684"/>
    <cellStyle name="Обычный 4 3 3 5" xfId="55685"/>
    <cellStyle name="Обычный 4 3 3 5 2" xfId="55686"/>
    <cellStyle name="Обычный 4 3 3 5 3" xfId="55687"/>
    <cellStyle name="Обычный 4 3 3 6" xfId="55688"/>
    <cellStyle name="Обычный 4 3 4" xfId="55689"/>
    <cellStyle name="Обычный 4 3_объекты" xfId="55690"/>
    <cellStyle name="Обычный 4 30" xfId="55691"/>
    <cellStyle name="Обычный 4 31" xfId="55692"/>
    <cellStyle name="Обычный 4 32" xfId="55693"/>
    <cellStyle name="Обычный 4 33" xfId="55694"/>
    <cellStyle name="Обычный 4 34" xfId="55695"/>
    <cellStyle name="Обычный 4 35" xfId="55696"/>
    <cellStyle name="Обычный 4 36" xfId="55697"/>
    <cellStyle name="Обычный 4 37" xfId="55698"/>
    <cellStyle name="Обычный 4 38" xfId="55699"/>
    <cellStyle name="Обычный 4 4" xfId="55700"/>
    <cellStyle name="Обычный 4 4 2" xfId="55701"/>
    <cellStyle name="Обычный 4 4 2 2" xfId="55702"/>
    <cellStyle name="Обычный 4 4 2 2 2" xfId="55703"/>
    <cellStyle name="Обычный 4 4 2 2 2 2" xfId="55704"/>
    <cellStyle name="Обычный 4 4 2 2 2 2 2" xfId="55705"/>
    <cellStyle name="Обычный 4 4 2 2 2 2 2 2" xfId="55706"/>
    <cellStyle name="Обычный 4 4 2 2 2 2 2 3" xfId="55707"/>
    <cellStyle name="Обычный 4 4 2 2 2 2 3" xfId="55708"/>
    <cellStyle name="Обычный 4 4 2 2 2 2 4" xfId="55709"/>
    <cellStyle name="Обычный 4 4 2 2 2 3" xfId="55710"/>
    <cellStyle name="Обычный 4 4 2 2 2 3 2" xfId="55711"/>
    <cellStyle name="Обычный 4 4 2 2 2 3 3" xfId="55712"/>
    <cellStyle name="Обычный 4 4 2 2 2 4" xfId="55713"/>
    <cellStyle name="Обычный 4 4 2 2 2 5" xfId="55714"/>
    <cellStyle name="Обычный 4 4 2 2 3" xfId="55715"/>
    <cellStyle name="Обычный 4 4 2 2 3 2" xfId="55716"/>
    <cellStyle name="Обычный 4 4 2 2 3 2 2" xfId="55717"/>
    <cellStyle name="Обычный 4 4 2 2 3 2 3" xfId="55718"/>
    <cellStyle name="Обычный 4 4 2 2 3 3" xfId="55719"/>
    <cellStyle name="Обычный 4 4 2 2 3 4" xfId="55720"/>
    <cellStyle name="Обычный 4 4 2 2 4" xfId="55721"/>
    <cellStyle name="Обычный 4 4 2 2 4 2" xfId="55722"/>
    <cellStyle name="Обычный 4 4 2 2 4 3" xfId="55723"/>
    <cellStyle name="Обычный 4 4 2 2 5" xfId="55724"/>
    <cellStyle name="Обычный 4 4 2 2 6" xfId="55725"/>
    <cellStyle name="Обычный 4 4 2 3" xfId="55726"/>
    <cellStyle name="Обычный 4 4 2 3 2" xfId="55727"/>
    <cellStyle name="Обычный 4 4 2 3 2 2" xfId="55728"/>
    <cellStyle name="Обычный 4 4 2 3 2 2 2" xfId="55729"/>
    <cellStyle name="Обычный 4 4 2 3 2 2 3" xfId="55730"/>
    <cellStyle name="Обычный 4 4 2 3 2 3" xfId="55731"/>
    <cellStyle name="Обычный 4 4 2 3 2 4" xfId="55732"/>
    <cellStyle name="Обычный 4 4 2 3 3" xfId="55733"/>
    <cellStyle name="Обычный 4 4 2 3 3 2" xfId="55734"/>
    <cellStyle name="Обычный 4 4 2 3 3 3" xfId="55735"/>
    <cellStyle name="Обычный 4 4 2 3 4" xfId="55736"/>
    <cellStyle name="Обычный 4 4 2 3 5" xfId="55737"/>
    <cellStyle name="Обычный 4 4 2 4" xfId="55738"/>
    <cellStyle name="Обычный 4 4 2 4 2" xfId="55739"/>
    <cellStyle name="Обычный 4 4 2 4 2 2" xfId="55740"/>
    <cellStyle name="Обычный 4 4 2 4 2 3" xfId="55741"/>
    <cellStyle name="Обычный 4 4 2 4 3" xfId="55742"/>
    <cellStyle name="Обычный 4 4 2 4 4" xfId="55743"/>
    <cellStyle name="Обычный 4 4 2 5" xfId="55744"/>
    <cellStyle name="Обычный 4 4 2 5 2" xfId="55745"/>
    <cellStyle name="Обычный 4 4 2 5 3" xfId="55746"/>
    <cellStyle name="Обычный 4 4 2 6" xfId="55747"/>
    <cellStyle name="Обычный 4 4 3" xfId="55748"/>
    <cellStyle name="Обычный 4 4 3 2" xfId="55749"/>
    <cellStyle name="Обычный 4 4 4" xfId="55750"/>
    <cellStyle name="Обычный 4 5" xfId="55751"/>
    <cellStyle name="Обычный 4 5 2" xfId="55752"/>
    <cellStyle name="Обычный 4 5 2 2" xfId="55753"/>
    <cellStyle name="Обычный 4 5 2 2 2" xfId="55754"/>
    <cellStyle name="Обычный 4 5 2 2 2 2" xfId="55755"/>
    <cellStyle name="Обычный 4 5 2 2 2 2 2" xfId="55756"/>
    <cellStyle name="Обычный 4 5 2 2 2 2 3" xfId="55757"/>
    <cellStyle name="Обычный 4 5 2 2 2 3" xfId="55758"/>
    <cellStyle name="Обычный 4 5 2 2 2 4" xfId="55759"/>
    <cellStyle name="Обычный 4 5 2 2 3" xfId="55760"/>
    <cellStyle name="Обычный 4 5 2 2 3 2" xfId="55761"/>
    <cellStyle name="Обычный 4 5 2 2 3 3" xfId="55762"/>
    <cellStyle name="Обычный 4 5 2 2 4" xfId="55763"/>
    <cellStyle name="Обычный 4 5 2 2 5" xfId="55764"/>
    <cellStyle name="Обычный 4 5 2 3" xfId="55765"/>
    <cellStyle name="Обычный 4 5 2 3 2" xfId="55766"/>
    <cellStyle name="Обычный 4 5 2 3 2 2" xfId="55767"/>
    <cellStyle name="Обычный 4 5 2 3 2 3" xfId="55768"/>
    <cellStyle name="Обычный 4 5 2 3 3" xfId="55769"/>
    <cellStyle name="Обычный 4 5 2 3 4" xfId="55770"/>
    <cellStyle name="Обычный 4 5 2 4" xfId="55771"/>
    <cellStyle name="Обычный 4 5 2 4 2" xfId="55772"/>
    <cellStyle name="Обычный 4 5 2 4 3" xfId="55773"/>
    <cellStyle name="Обычный 4 5 2 5" xfId="55774"/>
    <cellStyle name="Обычный 4 5 3" xfId="55775"/>
    <cellStyle name="Обычный 4 5 3 2" xfId="55776"/>
    <cellStyle name="Обычный 4 5 3 2 2" xfId="55777"/>
    <cellStyle name="Обычный 4 5 3 2 2 2" xfId="55778"/>
    <cellStyle name="Обычный 4 5 3 2 2 3" xfId="55779"/>
    <cellStyle name="Обычный 4 5 3 2 3" xfId="55780"/>
    <cellStyle name="Обычный 4 5 3 2 4" xfId="55781"/>
    <cellStyle name="Обычный 4 5 3 3" xfId="55782"/>
    <cellStyle name="Обычный 4 5 3 3 2" xfId="55783"/>
    <cellStyle name="Обычный 4 5 3 3 3" xfId="55784"/>
    <cellStyle name="Обычный 4 5 3 4" xfId="55785"/>
    <cellStyle name="Обычный 4 5 3 5" xfId="55786"/>
    <cellStyle name="Обычный 4 5 4" xfId="55787"/>
    <cellStyle name="Обычный 4 5 4 2" xfId="55788"/>
    <cellStyle name="Обычный 4 5 4 2 2" xfId="55789"/>
    <cellStyle name="Обычный 4 5 4 2 3" xfId="55790"/>
    <cellStyle name="Обычный 4 5 4 3" xfId="55791"/>
    <cellStyle name="Обычный 4 5 4 4" xfId="55792"/>
    <cellStyle name="Обычный 4 5 5" xfId="55793"/>
    <cellStyle name="Обычный 4 5 5 2" xfId="55794"/>
    <cellStyle name="Обычный 4 5 5 2 2" xfId="55795"/>
    <cellStyle name="Обычный 4 5 5 2 3" xfId="55796"/>
    <cellStyle name="Обычный 4 5 5 3" xfId="55797"/>
    <cellStyle name="Обычный 4 5 5 4" xfId="55798"/>
    <cellStyle name="Обычный 4 5 6" xfId="55799"/>
    <cellStyle name="Обычный 4 5 6 2" xfId="55800"/>
    <cellStyle name="Обычный 4 5 6 3" xfId="55801"/>
    <cellStyle name="Обычный 4 5 7" xfId="55802"/>
    <cellStyle name="Обычный 4 5 7 2" xfId="55803"/>
    <cellStyle name="Обычный 4 5 8" xfId="55804"/>
    <cellStyle name="Обычный 4 6" xfId="55805"/>
    <cellStyle name="Обычный 4 6 2" xfId="55806"/>
    <cellStyle name="Обычный 4 6 2 2" xfId="55807"/>
    <cellStyle name="Обычный 4 6 2 2 2" xfId="55808"/>
    <cellStyle name="Обычный 4 6 2 2 2 2" xfId="55809"/>
    <cellStyle name="Обычный 4 6 2 2 2 2 2" xfId="55810"/>
    <cellStyle name="Обычный 4 6 2 2 2 2 3" xfId="55811"/>
    <cellStyle name="Обычный 4 6 2 2 2 3" xfId="55812"/>
    <cellStyle name="Обычный 4 6 2 2 2 4" xfId="55813"/>
    <cellStyle name="Обычный 4 6 2 2 3" xfId="55814"/>
    <cellStyle name="Обычный 4 6 2 2 3 2" xfId="55815"/>
    <cellStyle name="Обычный 4 6 2 2 3 3" xfId="55816"/>
    <cellStyle name="Обычный 4 6 2 2 4" xfId="55817"/>
    <cellStyle name="Обычный 4 6 2 2 5" xfId="55818"/>
    <cellStyle name="Обычный 4 6 2 3" xfId="55819"/>
    <cellStyle name="Обычный 4 6 2 3 2" xfId="55820"/>
    <cellStyle name="Обычный 4 6 2 3 2 2" xfId="55821"/>
    <cellStyle name="Обычный 4 6 2 3 2 3" xfId="55822"/>
    <cellStyle name="Обычный 4 6 2 3 3" xfId="55823"/>
    <cellStyle name="Обычный 4 6 2 3 4" xfId="55824"/>
    <cellStyle name="Обычный 4 6 2 4" xfId="55825"/>
    <cellStyle name="Обычный 4 6 2 4 2" xfId="55826"/>
    <cellStyle name="Обычный 4 6 2 4 3" xfId="55827"/>
    <cellStyle name="Обычный 4 6 2 5" xfId="55828"/>
    <cellStyle name="Обычный 4 6 3" xfId="55829"/>
    <cellStyle name="Обычный 4 6 3 2" xfId="55830"/>
    <cellStyle name="Обычный 4 6 3 2 2" xfId="55831"/>
    <cellStyle name="Обычный 4 6 3 2 2 2" xfId="55832"/>
    <cellStyle name="Обычный 4 6 3 2 2 3" xfId="55833"/>
    <cellStyle name="Обычный 4 6 3 2 3" xfId="55834"/>
    <cellStyle name="Обычный 4 6 3 2 4" xfId="55835"/>
    <cellStyle name="Обычный 4 6 3 3" xfId="55836"/>
    <cellStyle name="Обычный 4 6 3 3 2" xfId="55837"/>
    <cellStyle name="Обычный 4 6 3 3 3" xfId="55838"/>
    <cellStyle name="Обычный 4 6 3 4" xfId="55839"/>
    <cellStyle name="Обычный 4 6 3 5" xfId="55840"/>
    <cellStyle name="Обычный 4 6 4" xfId="55841"/>
    <cellStyle name="Обычный 4 6 4 2" xfId="55842"/>
    <cellStyle name="Обычный 4 6 4 2 2" xfId="55843"/>
    <cellStyle name="Обычный 4 6 4 2 3" xfId="55844"/>
    <cellStyle name="Обычный 4 6 4 3" xfId="55845"/>
    <cellStyle name="Обычный 4 6 4 4" xfId="55846"/>
    <cellStyle name="Обычный 4 6 5" xfId="55847"/>
    <cellStyle name="Обычный 4 6 5 2" xfId="55848"/>
    <cellStyle name="Обычный 4 6 5 3" xfId="55849"/>
    <cellStyle name="Обычный 4 6 6" xfId="55850"/>
    <cellStyle name="Обычный 4 6 6 2" xfId="55851"/>
    <cellStyle name="Обычный 4 6 7" xfId="55852"/>
    <cellStyle name="Обычный 4 7" xfId="55853"/>
    <cellStyle name="Обычный 4 7 2" xfId="55854"/>
    <cellStyle name="Обычный 4 7 2 2" xfId="55855"/>
    <cellStyle name="Обычный 4 7 2 2 2" xfId="55856"/>
    <cellStyle name="Обычный 4 7 2 2 2 2" xfId="55857"/>
    <cellStyle name="Обычный 4 7 2 2 2 2 2" xfId="55858"/>
    <cellStyle name="Обычный 4 7 2 2 2 2 3" xfId="55859"/>
    <cellStyle name="Обычный 4 7 2 2 2 3" xfId="55860"/>
    <cellStyle name="Обычный 4 7 2 2 2 4" xfId="55861"/>
    <cellStyle name="Обычный 4 7 2 2 3" xfId="55862"/>
    <cellStyle name="Обычный 4 7 2 2 3 2" xfId="55863"/>
    <cellStyle name="Обычный 4 7 2 2 3 3" xfId="55864"/>
    <cellStyle name="Обычный 4 7 2 2 4" xfId="55865"/>
    <cellStyle name="Обычный 4 7 2 2 5" xfId="55866"/>
    <cellStyle name="Обычный 4 7 2 3" xfId="55867"/>
    <cellStyle name="Обычный 4 7 2 3 2" xfId="55868"/>
    <cellStyle name="Обычный 4 7 2 3 2 2" xfId="55869"/>
    <cellStyle name="Обычный 4 7 2 3 2 3" xfId="55870"/>
    <cellStyle name="Обычный 4 7 2 3 3" xfId="55871"/>
    <cellStyle name="Обычный 4 7 2 3 4" xfId="55872"/>
    <cellStyle name="Обычный 4 7 2 4" xfId="55873"/>
    <cellStyle name="Обычный 4 7 2 4 2" xfId="55874"/>
    <cellStyle name="Обычный 4 7 2 4 3" xfId="55875"/>
    <cellStyle name="Обычный 4 7 2 5" xfId="55876"/>
    <cellStyle name="Обычный 4 7 3" xfId="55877"/>
    <cellStyle name="Обычный 4 7 3 2" xfId="55878"/>
    <cellStyle name="Обычный 4 7 3 2 2" xfId="55879"/>
    <cellStyle name="Обычный 4 7 3 2 2 2" xfId="55880"/>
    <cellStyle name="Обычный 4 7 3 2 2 3" xfId="55881"/>
    <cellStyle name="Обычный 4 7 3 2 3" xfId="55882"/>
    <cellStyle name="Обычный 4 7 3 2 4" xfId="55883"/>
    <cellStyle name="Обычный 4 7 3 3" xfId="55884"/>
    <cellStyle name="Обычный 4 7 3 3 2" xfId="55885"/>
    <cellStyle name="Обычный 4 7 3 3 3" xfId="55886"/>
    <cellStyle name="Обычный 4 7 3 4" xfId="55887"/>
    <cellStyle name="Обычный 4 7 3 5" xfId="55888"/>
    <cellStyle name="Обычный 4 7 4" xfId="55889"/>
    <cellStyle name="Обычный 4 7 4 2" xfId="55890"/>
    <cellStyle name="Обычный 4 7 4 2 2" xfId="55891"/>
    <cellStyle name="Обычный 4 7 4 2 3" xfId="55892"/>
    <cellStyle name="Обычный 4 7 4 3" xfId="55893"/>
    <cellStyle name="Обычный 4 7 4 4" xfId="55894"/>
    <cellStyle name="Обычный 4 7 5" xfId="55895"/>
    <cellStyle name="Обычный 4 7 5 2" xfId="55896"/>
    <cellStyle name="Обычный 4 7 5 3" xfId="55897"/>
    <cellStyle name="Обычный 4 7 6" xfId="55898"/>
    <cellStyle name="Обычный 4 7 6 2" xfId="55899"/>
    <cellStyle name="Обычный 4 7 7" xfId="55900"/>
    <cellStyle name="Обычный 4 8" xfId="55901"/>
    <cellStyle name="Обычный 4 8 2" xfId="55902"/>
    <cellStyle name="Обычный 4 8 3" xfId="55903"/>
    <cellStyle name="Обычный 4 8 4" xfId="55904"/>
    <cellStyle name="Обычный 4 9" xfId="55905"/>
    <cellStyle name="Обычный 4 9 2" xfId="55906"/>
    <cellStyle name="Обычный 4 9 3" xfId="55907"/>
    <cellStyle name="Обычный 4 9 4" xfId="55908"/>
    <cellStyle name="Обычный 4_ARMRAZR" xfId="55909"/>
    <cellStyle name="Обычный 40" xfId="55910"/>
    <cellStyle name="Обычный 40 2" xfId="55911"/>
    <cellStyle name="Обычный 40 2 2" xfId="55912"/>
    <cellStyle name="Обычный 40 3" xfId="55913"/>
    <cellStyle name="Обычный 40 4" xfId="55914"/>
    <cellStyle name="Обычный 41" xfId="55915"/>
    <cellStyle name="Обычный 41 2" xfId="55916"/>
    <cellStyle name="Обычный 41 2 2" xfId="55917"/>
    <cellStyle name="Обычный 41 3" xfId="55918"/>
    <cellStyle name="Обычный 41 4" xfId="55919"/>
    <cellStyle name="Обычный 42" xfId="55920"/>
    <cellStyle name="Обычный 42 2" xfId="55921"/>
    <cellStyle name="Обычный 42 2 2" xfId="55922"/>
    <cellStyle name="Обычный 42 3" xfId="55923"/>
    <cellStyle name="Обычный 42 4" xfId="55924"/>
    <cellStyle name="Обычный 43" xfId="55925"/>
    <cellStyle name="Обычный 43 2" xfId="55926"/>
    <cellStyle name="Обычный 43 2 2" xfId="55927"/>
    <cellStyle name="Обычный 43 3" xfId="55928"/>
    <cellStyle name="Обычный 43 4" xfId="55929"/>
    <cellStyle name="Обычный 44" xfId="55930"/>
    <cellStyle name="Обычный 44 2" xfId="55931"/>
    <cellStyle name="Обычный 44 2 2" xfId="55932"/>
    <cellStyle name="Обычный 44 3" xfId="55933"/>
    <cellStyle name="Обычный 44 4" xfId="55934"/>
    <cellStyle name="Обычный 45" xfId="55935"/>
    <cellStyle name="Обычный 45 2" xfId="55936"/>
    <cellStyle name="Обычный 45 2 2" xfId="55937"/>
    <cellStyle name="Обычный 45 3" xfId="55938"/>
    <cellStyle name="Обычный 45 4" xfId="55939"/>
    <cellStyle name="Обычный 46" xfId="55940"/>
    <cellStyle name="Обычный 46 2" xfId="55941"/>
    <cellStyle name="Обычный 46 2 2" xfId="55942"/>
    <cellStyle name="Обычный 46 3" xfId="55943"/>
    <cellStyle name="Обычный 46 4" xfId="55944"/>
    <cellStyle name="Обычный 47" xfId="55945"/>
    <cellStyle name="Обычный 47 2" xfId="55946"/>
    <cellStyle name="Обычный 47 2 2" xfId="55947"/>
    <cellStyle name="Обычный 47 3" xfId="55948"/>
    <cellStyle name="Обычный 47 4" xfId="55949"/>
    <cellStyle name="Обычный 48" xfId="55950"/>
    <cellStyle name="Обычный 48 2" xfId="55951"/>
    <cellStyle name="Обычный 48 2 2" xfId="55952"/>
    <cellStyle name="Обычный 48 3" xfId="55953"/>
    <cellStyle name="Обычный 48 4" xfId="55954"/>
    <cellStyle name="Обычный 49" xfId="55955"/>
    <cellStyle name="Обычный 49 2" xfId="55956"/>
    <cellStyle name="Обычный 49 2 2" xfId="55957"/>
    <cellStyle name="Обычный 49 3" xfId="55958"/>
    <cellStyle name="Обычный 49 4" xfId="55959"/>
    <cellStyle name="Обычный 5" xfId="55960"/>
    <cellStyle name="Обычный 5 10" xfId="55961"/>
    <cellStyle name="Обычный 5 10 2" xfId="55962"/>
    <cellStyle name="Обычный 5 10 2 2" xfId="55963"/>
    <cellStyle name="Обычный 5 10 2 3" xfId="55964"/>
    <cellStyle name="Обычный 5 10 3" xfId="55965"/>
    <cellStyle name="Обычный 5 10 3 2" xfId="55966"/>
    <cellStyle name="Обычный 5 10 3 3" xfId="55967"/>
    <cellStyle name="Обычный 5 10 3 4" xfId="55968"/>
    <cellStyle name="Обычный 5 10 4" xfId="55969"/>
    <cellStyle name="Обычный 5 10 5" xfId="55970"/>
    <cellStyle name="Обычный 5 11" xfId="55971"/>
    <cellStyle name="Обычный 5 11 2" xfId="55972"/>
    <cellStyle name="Обычный 5 11 3" xfId="55973"/>
    <cellStyle name="Обычный 5 12" xfId="55974"/>
    <cellStyle name="Обычный 5 13" xfId="55975"/>
    <cellStyle name="Обычный 5 14" xfId="55976"/>
    <cellStyle name="Обычный 5 15" xfId="55977"/>
    <cellStyle name="Обычный 5 16" xfId="55978"/>
    <cellStyle name="Обычный 5 17" xfId="55979"/>
    <cellStyle name="Обычный 5 18" xfId="55980"/>
    <cellStyle name="Обычный 5 2" xfId="55981"/>
    <cellStyle name="Обычный 5 2 2" xfId="55982"/>
    <cellStyle name="Обычный 5 2 2 11" xfId="55983"/>
    <cellStyle name="Обычный 5 2 2 2" xfId="55984"/>
    <cellStyle name="Обычный 5 2 2 2 2" xfId="55985"/>
    <cellStyle name="Обычный 5 2 2 2 2 2" xfId="55986"/>
    <cellStyle name="Обычный 5 2 2 2 2 2 2" xfId="55987"/>
    <cellStyle name="Обычный 5 2 2 2 2 2 2 2" xfId="55988"/>
    <cellStyle name="Обычный 5 2 2 2 2 2 2 3" xfId="55989"/>
    <cellStyle name="Обычный 5 2 2 2 2 2 3" xfId="55990"/>
    <cellStyle name="Обычный 5 2 2 2 2 2 4" xfId="55991"/>
    <cellStyle name="Обычный 5 2 2 2 2 3" xfId="55992"/>
    <cellStyle name="Обычный 5 2 2 2 2 3 2" xfId="55993"/>
    <cellStyle name="Обычный 5 2 2 2 2 3 3" xfId="55994"/>
    <cellStyle name="Обычный 5 2 2 2 2 4" xfId="55995"/>
    <cellStyle name="Обычный 5 2 2 2 2 4 2" xfId="55996"/>
    <cellStyle name="Обычный 5 2 2 2 2 5" xfId="55997"/>
    <cellStyle name="Обычный 5 2 2 2 2 6" xfId="55998"/>
    <cellStyle name="Обычный 5 2 2 2 3" xfId="55999"/>
    <cellStyle name="Обычный 5 2 2 2 3 2" xfId="56000"/>
    <cellStyle name="Обычный 5 2 2 2 3 2 2" xfId="56001"/>
    <cellStyle name="Обычный 5 2 2 2 3 2 3" xfId="56002"/>
    <cellStyle name="Обычный 5 2 2 2 3 3" xfId="56003"/>
    <cellStyle name="Обычный 5 2 2 2 3 4" xfId="56004"/>
    <cellStyle name="Обычный 5 2 2 2 4" xfId="56005"/>
    <cellStyle name="Обычный 5 2 2 2 4 2" xfId="56006"/>
    <cellStyle name="Обычный 5 2 2 2 4 3" xfId="56007"/>
    <cellStyle name="Обычный 5 2 2 2 5" xfId="56008"/>
    <cellStyle name="Обычный 5 2 2 2 6" xfId="56009"/>
    <cellStyle name="Обычный 5 2 2 3" xfId="56010"/>
    <cellStyle name="Обычный 5 2 2 3 2" xfId="56011"/>
    <cellStyle name="Обычный 5 2 2 3 2 2" xfId="56012"/>
    <cellStyle name="Обычный 5 2 2 3 2 2 2" xfId="56013"/>
    <cellStyle name="Обычный 5 2 2 3 2 2 3" xfId="56014"/>
    <cellStyle name="Обычный 5 2 2 3 2 3" xfId="56015"/>
    <cellStyle name="Обычный 5 2 2 3 2 4" xfId="56016"/>
    <cellStyle name="Обычный 5 2 2 3 3" xfId="56017"/>
    <cellStyle name="Обычный 5 2 2 3 3 2" xfId="56018"/>
    <cellStyle name="Обычный 5 2 2 3 3 3" xfId="56019"/>
    <cellStyle name="Обычный 5 2 2 3 4" xfId="56020"/>
    <cellStyle name="Обычный 5 2 2 3 5" xfId="56021"/>
    <cellStyle name="Обычный 5 2 2 4" xfId="56022"/>
    <cellStyle name="Обычный 5 2 2 4 2" xfId="56023"/>
    <cellStyle name="Обычный 5 2 2 4 2 2" xfId="56024"/>
    <cellStyle name="Обычный 5 2 2 4 2 3" xfId="56025"/>
    <cellStyle name="Обычный 5 2 2 4 3" xfId="56026"/>
    <cellStyle name="Обычный 5 2 2 4 4" xfId="56027"/>
    <cellStyle name="Обычный 5 2 2 5" xfId="56028"/>
    <cellStyle name="Обычный 5 2 2 5 2" xfId="56029"/>
    <cellStyle name="Обычный 5 2 2 5 2 2" xfId="56030"/>
    <cellStyle name="Обычный 5 2 2 5 2 3" xfId="56031"/>
    <cellStyle name="Обычный 5 2 2 5 3" xfId="56032"/>
    <cellStyle name="Обычный 5 2 2 5 4" xfId="56033"/>
    <cellStyle name="Обычный 5 2 2 6" xfId="56034"/>
    <cellStyle name="Обычный 5 2 2 6 2" xfId="56035"/>
    <cellStyle name="Обычный 5 2 2 6 3" xfId="56036"/>
    <cellStyle name="Обычный 5 2 2 7" xfId="56037"/>
    <cellStyle name="Обычный 5 2 2 7 2" xfId="56038"/>
    <cellStyle name="Обычный 5 2 2 8" xfId="56039"/>
    <cellStyle name="Обычный 5 2 3" xfId="56040"/>
    <cellStyle name="Обычный 5 2 3 2" xfId="56041"/>
    <cellStyle name="Обычный 5 2 3 2 2" xfId="56042"/>
    <cellStyle name="Обычный 5 2 3 2 2 2" xfId="56043"/>
    <cellStyle name="Обычный 5 2 3 2 2 2 2" xfId="56044"/>
    <cellStyle name="Обычный 5 2 3 2 2 2 2 2" xfId="56045"/>
    <cellStyle name="Обычный 5 2 3 2 2 2 2 3" xfId="56046"/>
    <cellStyle name="Обычный 5 2 3 2 2 2 3" xfId="56047"/>
    <cellStyle name="Обычный 5 2 3 2 2 2 4" xfId="56048"/>
    <cellStyle name="Обычный 5 2 3 2 2 3" xfId="56049"/>
    <cellStyle name="Обычный 5 2 3 2 2 3 2" xfId="56050"/>
    <cellStyle name="Обычный 5 2 3 2 2 3 3" xfId="56051"/>
    <cellStyle name="Обычный 5 2 3 2 2 4" xfId="56052"/>
    <cellStyle name="Обычный 5 2 3 2 2 4 2" xfId="56053"/>
    <cellStyle name="Обычный 5 2 3 2 2 5" xfId="56054"/>
    <cellStyle name="Обычный 5 2 3 2 2 6" xfId="56055"/>
    <cellStyle name="Обычный 5 2 3 2 3" xfId="56056"/>
    <cellStyle name="Обычный 5 2 3 2 3 2" xfId="56057"/>
    <cellStyle name="Обычный 5 2 3 2 3 2 2" xfId="56058"/>
    <cellStyle name="Обычный 5 2 3 2 3 2 3" xfId="56059"/>
    <cellStyle name="Обычный 5 2 3 2 3 3" xfId="56060"/>
    <cellStyle name="Обычный 5 2 3 2 3 4" xfId="56061"/>
    <cellStyle name="Обычный 5 2 3 2 4" xfId="56062"/>
    <cellStyle name="Обычный 5 2 3 2 4 2" xfId="56063"/>
    <cellStyle name="Обычный 5 2 3 2 4 3" xfId="56064"/>
    <cellStyle name="Обычный 5 2 3 2 5" xfId="56065"/>
    <cellStyle name="Обычный 5 2 3 2 6" xfId="56066"/>
    <cellStyle name="Обычный 5 2 3 3" xfId="56067"/>
    <cellStyle name="Обычный 5 2 3 3 2" xfId="56068"/>
    <cellStyle name="Обычный 5 2 3 3 2 2" xfId="56069"/>
    <cellStyle name="Обычный 5 2 3 3 2 2 2" xfId="56070"/>
    <cellStyle name="Обычный 5 2 3 3 2 2 3" xfId="56071"/>
    <cellStyle name="Обычный 5 2 3 3 2 3" xfId="56072"/>
    <cellStyle name="Обычный 5 2 3 3 2 4" xfId="56073"/>
    <cellStyle name="Обычный 5 2 3 3 3" xfId="56074"/>
    <cellStyle name="Обычный 5 2 3 3 3 2" xfId="56075"/>
    <cellStyle name="Обычный 5 2 3 3 3 3" xfId="56076"/>
    <cellStyle name="Обычный 5 2 3 3 4" xfId="56077"/>
    <cellStyle name="Обычный 5 2 3 3 4 2" xfId="56078"/>
    <cellStyle name="Обычный 5 2 3 3 5" xfId="56079"/>
    <cellStyle name="Обычный 5 2 3 3 6" xfId="56080"/>
    <cellStyle name="Обычный 5 2 3 4" xfId="56081"/>
    <cellStyle name="Обычный 5 2 3 4 2" xfId="56082"/>
    <cellStyle name="Обычный 5 2 3 4 2 2" xfId="56083"/>
    <cellStyle name="Обычный 5 2 3 4 2 3" xfId="56084"/>
    <cellStyle name="Обычный 5 2 3 4 3" xfId="56085"/>
    <cellStyle name="Обычный 5 2 3 4 4" xfId="56086"/>
    <cellStyle name="Обычный 5 2 3 5" xfId="56087"/>
    <cellStyle name="Обычный 5 2 3 5 2" xfId="56088"/>
    <cellStyle name="Обычный 5 2 3 5 2 2" xfId="56089"/>
    <cellStyle name="Обычный 5 2 3 5 2 3" xfId="56090"/>
    <cellStyle name="Обычный 5 2 3 5 3" xfId="56091"/>
    <cellStyle name="Обычный 5 2 3 5 4" xfId="56092"/>
    <cellStyle name="Обычный 5 2 3 6" xfId="56093"/>
    <cellStyle name="Обычный 5 2 3 6 2" xfId="56094"/>
    <cellStyle name="Обычный 5 2 3 6 3" xfId="56095"/>
    <cellStyle name="Обычный 5 2 3 7" xfId="56096"/>
    <cellStyle name="Обычный 5 2 3 8" xfId="56097"/>
    <cellStyle name="Обычный 5 2 4" xfId="56098"/>
    <cellStyle name="Обычный 5 2 4 2" xfId="56099"/>
    <cellStyle name="Обычный 5 2 4 2 2" xfId="56100"/>
    <cellStyle name="Обычный 5 2 4 2 2 2" xfId="56101"/>
    <cellStyle name="Обычный 5 2 4 2 2 2 2" xfId="56102"/>
    <cellStyle name="Обычный 5 2 4 2 2 2 2 2" xfId="56103"/>
    <cellStyle name="Обычный 5 2 4 2 2 2 2 3" xfId="56104"/>
    <cellStyle name="Обычный 5 2 4 2 2 2 3" xfId="56105"/>
    <cellStyle name="Обычный 5 2 4 2 2 2 4" xfId="56106"/>
    <cellStyle name="Обычный 5 2 4 2 2 3" xfId="56107"/>
    <cellStyle name="Обычный 5 2 4 2 2 3 2" xfId="56108"/>
    <cellStyle name="Обычный 5 2 4 2 2 3 3" xfId="56109"/>
    <cellStyle name="Обычный 5 2 4 2 2 4" xfId="56110"/>
    <cellStyle name="Обычный 5 2 4 2 2 4 2" xfId="56111"/>
    <cellStyle name="Обычный 5 2 4 2 2 5" xfId="56112"/>
    <cellStyle name="Обычный 5 2 4 2 2 6" xfId="56113"/>
    <cellStyle name="Обычный 5 2 4 2 3" xfId="56114"/>
    <cellStyle name="Обычный 5 2 4 2 3 2" xfId="56115"/>
    <cellStyle name="Обычный 5 2 4 2 3 2 2" xfId="56116"/>
    <cellStyle name="Обычный 5 2 4 2 3 2 3" xfId="56117"/>
    <cellStyle name="Обычный 5 2 4 2 3 3" xfId="56118"/>
    <cellStyle name="Обычный 5 2 4 2 3 4" xfId="56119"/>
    <cellStyle name="Обычный 5 2 4 2 4" xfId="56120"/>
    <cellStyle name="Обычный 5 2 4 2 4 2" xfId="56121"/>
    <cellStyle name="Обычный 5 2 4 2 4 3" xfId="56122"/>
    <cellStyle name="Обычный 5 2 4 2 5" xfId="56123"/>
    <cellStyle name="Обычный 5 2 4 2 6" xfId="56124"/>
    <cellStyle name="Обычный 5 2 4 3" xfId="56125"/>
    <cellStyle name="Обычный 5 2 4 3 2" xfId="56126"/>
    <cellStyle name="Обычный 5 2 4 3 2 2" xfId="56127"/>
    <cellStyle name="Обычный 5 2 4 3 2 2 2" xfId="56128"/>
    <cellStyle name="Обычный 5 2 4 3 2 2 3" xfId="56129"/>
    <cellStyle name="Обычный 5 2 4 3 2 3" xfId="56130"/>
    <cellStyle name="Обычный 5 2 4 3 2 4" xfId="56131"/>
    <cellStyle name="Обычный 5 2 4 3 3" xfId="56132"/>
    <cellStyle name="Обычный 5 2 4 3 3 2" xfId="56133"/>
    <cellStyle name="Обычный 5 2 4 3 3 3" xfId="56134"/>
    <cellStyle name="Обычный 5 2 4 3 4" xfId="56135"/>
    <cellStyle name="Обычный 5 2 4 3 4 2" xfId="56136"/>
    <cellStyle name="Обычный 5 2 4 3 5" xfId="56137"/>
    <cellStyle name="Обычный 5 2 4 3 6" xfId="56138"/>
    <cellStyle name="Обычный 5 2 4 4" xfId="56139"/>
    <cellStyle name="Обычный 5 2 4 4 2" xfId="56140"/>
    <cellStyle name="Обычный 5 2 4 4 2 2" xfId="56141"/>
    <cellStyle name="Обычный 5 2 4 4 2 3" xfId="56142"/>
    <cellStyle name="Обычный 5 2 4 4 3" xfId="56143"/>
    <cellStyle name="Обычный 5 2 4 4 4" xfId="56144"/>
    <cellStyle name="Обычный 5 2 4 5" xfId="56145"/>
    <cellStyle name="Обычный 5 2 4 5 2" xfId="56146"/>
    <cellStyle name="Обычный 5 2 4 5 2 2" xfId="56147"/>
    <cellStyle name="Обычный 5 2 4 5 2 3" xfId="56148"/>
    <cellStyle name="Обычный 5 2 4 5 3" xfId="56149"/>
    <cellStyle name="Обычный 5 2 4 5 4" xfId="56150"/>
    <cellStyle name="Обычный 5 2 4 6" xfId="56151"/>
    <cellStyle name="Обычный 5 2 4 6 2" xfId="56152"/>
    <cellStyle name="Обычный 5 2 4 6 3" xfId="56153"/>
    <cellStyle name="Обычный 5 2 4 7" xfId="56154"/>
    <cellStyle name="Обычный 5 2 4 8" xfId="56155"/>
    <cellStyle name="Обычный 5 2 5" xfId="56156"/>
    <cellStyle name="Обычный 5 2 5 2" xfId="56157"/>
    <cellStyle name="Обычный 5 2 5 2 2" xfId="56158"/>
    <cellStyle name="Обычный 5 2 5 2 2 2" xfId="56159"/>
    <cellStyle name="Обычный 5 2 5 2 2 2 2" xfId="56160"/>
    <cellStyle name="Обычный 5 2 5 2 2 2 2 2" xfId="56161"/>
    <cellStyle name="Обычный 5 2 5 2 2 2 2 3" xfId="56162"/>
    <cellStyle name="Обычный 5 2 5 2 2 2 3" xfId="56163"/>
    <cellStyle name="Обычный 5 2 5 2 2 2 4" xfId="56164"/>
    <cellStyle name="Обычный 5 2 5 2 2 3" xfId="56165"/>
    <cellStyle name="Обычный 5 2 5 2 2 3 2" xfId="56166"/>
    <cellStyle name="Обычный 5 2 5 2 2 3 3" xfId="56167"/>
    <cellStyle name="Обычный 5 2 5 2 2 4" xfId="56168"/>
    <cellStyle name="Обычный 5 2 5 2 2 4 2" xfId="56169"/>
    <cellStyle name="Обычный 5 2 5 2 2 5" xfId="56170"/>
    <cellStyle name="Обычный 5 2 5 2 2 6" xfId="56171"/>
    <cellStyle name="Обычный 5 2 5 2 3" xfId="56172"/>
    <cellStyle name="Обычный 5 2 5 2 3 2" xfId="56173"/>
    <cellStyle name="Обычный 5 2 5 2 3 2 2" xfId="56174"/>
    <cellStyle name="Обычный 5 2 5 2 3 2 3" xfId="56175"/>
    <cellStyle name="Обычный 5 2 5 2 3 3" xfId="56176"/>
    <cellStyle name="Обычный 5 2 5 2 3 4" xfId="56177"/>
    <cellStyle name="Обычный 5 2 5 2 4" xfId="56178"/>
    <cellStyle name="Обычный 5 2 5 2 4 2" xfId="56179"/>
    <cellStyle name="Обычный 5 2 5 2 4 3" xfId="56180"/>
    <cellStyle name="Обычный 5 2 5 2 5" xfId="56181"/>
    <cellStyle name="Обычный 5 2 5 2 6" xfId="56182"/>
    <cellStyle name="Обычный 5 2 5 3" xfId="56183"/>
    <cellStyle name="Обычный 5 2 5 3 2" xfId="56184"/>
    <cellStyle name="Обычный 5 2 5 3 2 2" xfId="56185"/>
    <cellStyle name="Обычный 5 2 5 3 2 2 2" xfId="56186"/>
    <cellStyle name="Обычный 5 2 5 3 2 2 3" xfId="56187"/>
    <cellStyle name="Обычный 5 2 5 3 2 3" xfId="56188"/>
    <cellStyle name="Обычный 5 2 5 3 2 4" xfId="56189"/>
    <cellStyle name="Обычный 5 2 5 3 3" xfId="56190"/>
    <cellStyle name="Обычный 5 2 5 3 3 2" xfId="56191"/>
    <cellStyle name="Обычный 5 2 5 3 3 3" xfId="56192"/>
    <cellStyle name="Обычный 5 2 5 3 4" xfId="56193"/>
    <cellStyle name="Обычный 5 2 5 3 4 2" xfId="56194"/>
    <cellStyle name="Обычный 5 2 5 3 5" xfId="56195"/>
    <cellStyle name="Обычный 5 2 5 3 6" xfId="56196"/>
    <cellStyle name="Обычный 5 2 5 4" xfId="56197"/>
    <cellStyle name="Обычный 5 2 5 4 2" xfId="56198"/>
    <cellStyle name="Обычный 5 2 5 4 2 2" xfId="56199"/>
    <cellStyle name="Обычный 5 2 5 4 2 3" xfId="56200"/>
    <cellStyle name="Обычный 5 2 5 4 3" xfId="56201"/>
    <cellStyle name="Обычный 5 2 5 4 4" xfId="56202"/>
    <cellStyle name="Обычный 5 2 5 5" xfId="56203"/>
    <cellStyle name="Обычный 5 2 5 5 2" xfId="56204"/>
    <cellStyle name="Обычный 5 2 5 5 2 2" xfId="56205"/>
    <cellStyle name="Обычный 5 2 5 5 2 3" xfId="56206"/>
    <cellStyle name="Обычный 5 2 5 5 3" xfId="56207"/>
    <cellStyle name="Обычный 5 2 5 5 4" xfId="56208"/>
    <cellStyle name="Обычный 5 2 5 6" xfId="56209"/>
    <cellStyle name="Обычный 5 2 5 6 2" xfId="56210"/>
    <cellStyle name="Обычный 5 2 5 6 3" xfId="56211"/>
    <cellStyle name="Обычный 5 2 5 7" xfId="56212"/>
    <cellStyle name="Обычный 5 2 5 8" xfId="56213"/>
    <cellStyle name="Обычный 5 2 6" xfId="56214"/>
    <cellStyle name="Обычный 5 2 6 2" xfId="56215"/>
    <cellStyle name="Обычный 5 2 6 3" xfId="56216"/>
    <cellStyle name="Обычный 5 2 6 4" xfId="56217"/>
    <cellStyle name="Обычный 5 2 7" xfId="56218"/>
    <cellStyle name="Обычный 5 2 7 2" xfId="56219"/>
    <cellStyle name="Обычный 5 2 8" xfId="56220"/>
    <cellStyle name="Обычный 5 3" xfId="56221"/>
    <cellStyle name="Обычный 5 3 2" xfId="56222"/>
    <cellStyle name="Обычный 5 3 2 2" xfId="56223"/>
    <cellStyle name="Обычный 5 3 2 2 2" xfId="56224"/>
    <cellStyle name="Обычный 5 3 2 2 2 2" xfId="56225"/>
    <cellStyle name="Обычный 5 3 2 2 2 2 2" xfId="56226"/>
    <cellStyle name="Обычный 5 3 2 2 2 2 2 2" xfId="56227"/>
    <cellStyle name="Обычный 5 3 2 2 2 2 2 2 2" xfId="56228"/>
    <cellStyle name="Обычный 5 3 2 2 2 2 2 2 3" xfId="56229"/>
    <cellStyle name="Обычный 5 3 2 2 2 2 2 3" xfId="56230"/>
    <cellStyle name="Обычный 5 3 2 2 2 2 2 4" xfId="56231"/>
    <cellStyle name="Обычный 5 3 2 2 2 2 3" xfId="56232"/>
    <cellStyle name="Обычный 5 3 2 2 2 2 3 2" xfId="56233"/>
    <cellStyle name="Обычный 5 3 2 2 2 2 3 3" xfId="56234"/>
    <cellStyle name="Обычный 5 3 2 2 2 2 4" xfId="56235"/>
    <cellStyle name="Обычный 5 3 2 2 2 2 5" xfId="56236"/>
    <cellStyle name="Обычный 5 3 2 2 2 3" xfId="56237"/>
    <cellStyle name="Обычный 5 3 2 2 2 3 2" xfId="56238"/>
    <cellStyle name="Обычный 5 3 2 2 2 3 2 2" xfId="56239"/>
    <cellStyle name="Обычный 5 3 2 2 2 3 2 3" xfId="56240"/>
    <cellStyle name="Обычный 5 3 2 2 2 3 3" xfId="56241"/>
    <cellStyle name="Обычный 5 3 2 2 2 3 4" xfId="56242"/>
    <cellStyle name="Обычный 5 3 2 2 2 4" xfId="56243"/>
    <cellStyle name="Обычный 5 3 2 2 2 4 2" xfId="56244"/>
    <cellStyle name="Обычный 5 3 2 2 2 4 3" xfId="56245"/>
    <cellStyle name="Обычный 5 3 2 2 2 5" xfId="56246"/>
    <cellStyle name="Обычный 5 3 2 2 2 6" xfId="56247"/>
    <cellStyle name="Обычный 5 3 2 2 3" xfId="56248"/>
    <cellStyle name="Обычный 5 3 2 2 3 2" xfId="56249"/>
    <cellStyle name="Обычный 5 3 2 2 3 2 2" xfId="56250"/>
    <cellStyle name="Обычный 5 3 2 2 3 2 2 2" xfId="56251"/>
    <cellStyle name="Обычный 5 3 2 2 3 2 2 3" xfId="56252"/>
    <cellStyle name="Обычный 5 3 2 2 3 2 3" xfId="56253"/>
    <cellStyle name="Обычный 5 3 2 2 3 2 4" xfId="56254"/>
    <cellStyle name="Обычный 5 3 2 2 3 3" xfId="56255"/>
    <cellStyle name="Обычный 5 3 2 2 3 3 2" xfId="56256"/>
    <cellStyle name="Обычный 5 3 2 2 3 3 3" xfId="56257"/>
    <cellStyle name="Обычный 5 3 2 2 3 4" xfId="56258"/>
    <cellStyle name="Обычный 5 3 2 2 3 5" xfId="56259"/>
    <cellStyle name="Обычный 5 3 2 2 4" xfId="56260"/>
    <cellStyle name="Обычный 5 3 2 2 4 2" xfId="56261"/>
    <cellStyle name="Обычный 5 3 2 2 4 2 2" xfId="56262"/>
    <cellStyle name="Обычный 5 3 2 2 4 2 3" xfId="56263"/>
    <cellStyle name="Обычный 5 3 2 2 4 3" xfId="56264"/>
    <cellStyle name="Обычный 5 3 2 2 4 4" xfId="56265"/>
    <cellStyle name="Обычный 5 3 2 2 5" xfId="56266"/>
    <cellStyle name="Обычный 5 3 2 2 5 2" xfId="56267"/>
    <cellStyle name="Обычный 5 3 2 2 5 3" xfId="56268"/>
    <cellStyle name="Обычный 5 3 2 2 6" xfId="56269"/>
    <cellStyle name="Обычный 5 3 2 2 7" xfId="56270"/>
    <cellStyle name="Обычный 5 3 2 3" xfId="56271"/>
    <cellStyle name="Обычный 5 3 2 3 2" xfId="56272"/>
    <cellStyle name="Обычный 5 3 2 3 2 2" xfId="56273"/>
    <cellStyle name="Обычный 5 3 2 3 2 2 2" xfId="56274"/>
    <cellStyle name="Обычный 5 3 2 3 2 2 2 2" xfId="56275"/>
    <cellStyle name="Обычный 5 3 2 3 2 2 2 3" xfId="56276"/>
    <cellStyle name="Обычный 5 3 2 3 2 2 3" xfId="56277"/>
    <cellStyle name="Обычный 5 3 2 3 2 2 4" xfId="56278"/>
    <cellStyle name="Обычный 5 3 2 3 2 3" xfId="56279"/>
    <cellStyle name="Обычный 5 3 2 3 2 3 2" xfId="56280"/>
    <cellStyle name="Обычный 5 3 2 3 2 3 3" xfId="56281"/>
    <cellStyle name="Обычный 5 3 2 3 2 4" xfId="56282"/>
    <cellStyle name="Обычный 5 3 2 3 2 5" xfId="56283"/>
    <cellStyle name="Обычный 5 3 2 3 3" xfId="56284"/>
    <cellStyle name="Обычный 5 3 2 3 3 2" xfId="56285"/>
    <cellStyle name="Обычный 5 3 2 3 3 2 2" xfId="56286"/>
    <cellStyle name="Обычный 5 3 2 3 3 2 3" xfId="56287"/>
    <cellStyle name="Обычный 5 3 2 3 3 3" xfId="56288"/>
    <cellStyle name="Обычный 5 3 2 3 3 4" xfId="56289"/>
    <cellStyle name="Обычный 5 3 2 3 4" xfId="56290"/>
    <cellStyle name="Обычный 5 3 2 3 4 2" xfId="56291"/>
    <cellStyle name="Обычный 5 3 2 3 4 3" xfId="56292"/>
    <cellStyle name="Обычный 5 3 2 3 5" xfId="56293"/>
    <cellStyle name="Обычный 5 3 2 3 6" xfId="56294"/>
    <cellStyle name="Обычный 5 3 2 4" xfId="56295"/>
    <cellStyle name="Обычный 5 3 2 4 2" xfId="56296"/>
    <cellStyle name="Обычный 5 3 2 4 2 2" xfId="56297"/>
    <cellStyle name="Обычный 5 3 2 4 2 2 2" xfId="56298"/>
    <cellStyle name="Обычный 5 3 2 4 2 2 3" xfId="56299"/>
    <cellStyle name="Обычный 5 3 2 4 2 3" xfId="56300"/>
    <cellStyle name="Обычный 5 3 2 4 2 4" xfId="56301"/>
    <cellStyle name="Обычный 5 3 2 4 3" xfId="56302"/>
    <cellStyle name="Обычный 5 3 2 4 3 2" xfId="56303"/>
    <cellStyle name="Обычный 5 3 2 4 3 3" xfId="56304"/>
    <cellStyle name="Обычный 5 3 2 4 4" xfId="56305"/>
    <cellStyle name="Обычный 5 3 2 4 5" xfId="56306"/>
    <cellStyle name="Обычный 5 3 2 5" xfId="56307"/>
    <cellStyle name="Обычный 5 3 2 5 2" xfId="56308"/>
    <cellStyle name="Обычный 5 3 2 5 2 2" xfId="56309"/>
    <cellStyle name="Обычный 5 3 2 5 2 3" xfId="56310"/>
    <cellStyle name="Обычный 5 3 2 5 3" xfId="56311"/>
    <cellStyle name="Обычный 5 3 2 5 4" xfId="56312"/>
    <cellStyle name="Обычный 5 3 2 6" xfId="56313"/>
    <cellStyle name="Обычный 5 3 2 6 2" xfId="56314"/>
    <cellStyle name="Обычный 5 3 2 6 3" xfId="56315"/>
    <cellStyle name="Обычный 5 3 2 7" xfId="56316"/>
    <cellStyle name="Обычный 5 3 3" xfId="56317"/>
    <cellStyle name="Обычный 5 3 3 2" xfId="56318"/>
    <cellStyle name="Обычный 5 3 3 2 2" xfId="56319"/>
    <cellStyle name="Обычный 5 3 3 2 2 2" xfId="56320"/>
    <cellStyle name="Обычный 5 3 3 2 2 2 2" xfId="56321"/>
    <cellStyle name="Обычный 5 3 3 2 2 2 2 2" xfId="56322"/>
    <cellStyle name="Обычный 5 3 3 2 2 2 2 3" xfId="56323"/>
    <cellStyle name="Обычный 5 3 3 2 2 2 3" xfId="56324"/>
    <cellStyle name="Обычный 5 3 3 2 2 2 4" xfId="56325"/>
    <cellStyle name="Обычный 5 3 3 2 2 3" xfId="56326"/>
    <cellStyle name="Обычный 5 3 3 2 2 3 2" xfId="56327"/>
    <cellStyle name="Обычный 5 3 3 2 2 3 3" xfId="56328"/>
    <cellStyle name="Обычный 5 3 3 2 2 4" xfId="56329"/>
    <cellStyle name="Обычный 5 3 3 2 2 5" xfId="56330"/>
    <cellStyle name="Обычный 5 3 3 2 3" xfId="56331"/>
    <cellStyle name="Обычный 5 3 3 2 3 2" xfId="56332"/>
    <cellStyle name="Обычный 5 3 3 2 3 2 2" xfId="56333"/>
    <cellStyle name="Обычный 5 3 3 2 3 2 3" xfId="56334"/>
    <cellStyle name="Обычный 5 3 3 2 3 3" xfId="56335"/>
    <cellStyle name="Обычный 5 3 3 2 3 4" xfId="56336"/>
    <cellStyle name="Обычный 5 3 3 2 4" xfId="56337"/>
    <cellStyle name="Обычный 5 3 3 2 4 2" xfId="56338"/>
    <cellStyle name="Обычный 5 3 3 2 4 3" xfId="56339"/>
    <cellStyle name="Обычный 5 3 3 2 5" xfId="56340"/>
    <cellStyle name="Обычный 5 3 3 2 6" xfId="56341"/>
    <cellStyle name="Обычный 5 3 3 3" xfId="56342"/>
    <cellStyle name="Обычный 5 3 3 3 2" xfId="56343"/>
    <cellStyle name="Обычный 5 3 3 3 2 2" xfId="56344"/>
    <cellStyle name="Обычный 5 3 3 3 2 2 2" xfId="56345"/>
    <cellStyle name="Обычный 5 3 3 3 2 2 3" xfId="56346"/>
    <cellStyle name="Обычный 5 3 3 3 2 3" xfId="56347"/>
    <cellStyle name="Обычный 5 3 3 3 2 4" xfId="56348"/>
    <cellStyle name="Обычный 5 3 3 3 3" xfId="56349"/>
    <cellStyle name="Обычный 5 3 3 3 3 2" xfId="56350"/>
    <cellStyle name="Обычный 5 3 3 3 3 3" xfId="56351"/>
    <cellStyle name="Обычный 5 3 3 3 4" xfId="56352"/>
    <cellStyle name="Обычный 5 3 3 3 5" xfId="56353"/>
    <cellStyle name="Обычный 5 3 3 4" xfId="56354"/>
    <cellStyle name="Обычный 5 3 3 4 2" xfId="56355"/>
    <cellStyle name="Обычный 5 3 3 4 2 2" xfId="56356"/>
    <cellStyle name="Обычный 5 3 3 4 2 3" xfId="56357"/>
    <cellStyle name="Обычный 5 3 3 4 3" xfId="56358"/>
    <cellStyle name="Обычный 5 3 3 4 4" xfId="56359"/>
    <cellStyle name="Обычный 5 3 3 5" xfId="56360"/>
    <cellStyle name="Обычный 5 3 3 5 2" xfId="56361"/>
    <cellStyle name="Обычный 5 3 3 5 3" xfId="56362"/>
    <cellStyle name="Обычный 5 3 3 6" xfId="56363"/>
    <cellStyle name="Обычный 5 3 4" xfId="56364"/>
    <cellStyle name="Обычный 5 3 5" xfId="56365"/>
    <cellStyle name="Обычный 5 3 5 2" xfId="56366"/>
    <cellStyle name="Обычный 5 3 5 2 2" xfId="56367"/>
    <cellStyle name="Обычный 5 3 5 2 2 2" xfId="56368"/>
    <cellStyle name="Обычный 5 3 5 2 2 2 2" xfId="56369"/>
    <cellStyle name="Обычный 5 3 5 2 2 2 3" xfId="56370"/>
    <cellStyle name="Обычный 5 3 5 2 2 3" xfId="56371"/>
    <cellStyle name="Обычный 5 3 5 2 2 4" xfId="56372"/>
    <cellStyle name="Обычный 5 3 5 2 3" xfId="56373"/>
    <cellStyle name="Обычный 5 3 5 2 3 2" xfId="56374"/>
    <cellStyle name="Обычный 5 3 5 2 3 3" xfId="56375"/>
    <cellStyle name="Обычный 5 3 5 2 4" xfId="56376"/>
    <cellStyle name="Обычный 5 3 5 2 5" xfId="56377"/>
    <cellStyle name="Обычный 5 3 5 3" xfId="56378"/>
    <cellStyle name="Обычный 5 3 5 3 2" xfId="56379"/>
    <cellStyle name="Обычный 5 3 5 3 2 2" xfId="56380"/>
    <cellStyle name="Обычный 5 3 5 3 2 3" xfId="56381"/>
    <cellStyle name="Обычный 5 3 5 3 3" xfId="56382"/>
    <cellStyle name="Обычный 5 3 5 3 4" xfId="56383"/>
    <cellStyle name="Обычный 5 3 5 4" xfId="56384"/>
    <cellStyle name="Обычный 5 3 5 4 2" xfId="56385"/>
    <cellStyle name="Обычный 5 3 5 4 3" xfId="56386"/>
    <cellStyle name="Обычный 5 3 5 5" xfId="56387"/>
    <cellStyle name="Обычный 5 3 5 6" xfId="56388"/>
    <cellStyle name="Обычный 5 3 6" xfId="56389"/>
    <cellStyle name="Обычный 5 3 6 2" xfId="56390"/>
    <cellStyle name="Обычный 5 3 6 2 2" xfId="56391"/>
    <cellStyle name="Обычный 5 3 6 2 2 2" xfId="56392"/>
    <cellStyle name="Обычный 5 3 6 2 2 3" xfId="56393"/>
    <cellStyle name="Обычный 5 3 6 2 3" xfId="56394"/>
    <cellStyle name="Обычный 5 3 6 2 4" xfId="56395"/>
    <cellStyle name="Обычный 5 3 6 3" xfId="56396"/>
    <cellStyle name="Обычный 5 3 6 3 2" xfId="56397"/>
    <cellStyle name="Обычный 5 3 6 3 3" xfId="56398"/>
    <cellStyle name="Обычный 5 3 6 4" xfId="56399"/>
    <cellStyle name="Обычный 5 3 6 5" xfId="56400"/>
    <cellStyle name="Обычный 5 3 7" xfId="56401"/>
    <cellStyle name="Обычный 5 3 7 2" xfId="56402"/>
    <cellStyle name="Обычный 5 3 7 2 2" xfId="56403"/>
    <cellStyle name="Обычный 5 3 7 2 3" xfId="56404"/>
    <cellStyle name="Обычный 5 3 7 3" xfId="56405"/>
    <cellStyle name="Обычный 5 3 7 4" xfId="56406"/>
    <cellStyle name="Обычный 5 3 8" xfId="56407"/>
    <cellStyle name="Обычный 5 3 8 2" xfId="56408"/>
    <cellStyle name="Обычный 5 3 8 3" xfId="56409"/>
    <cellStyle name="Обычный 5 3 9" xfId="56410"/>
    <cellStyle name="Обычный 5 3 9 2" xfId="56411"/>
    <cellStyle name="Обычный 5 4" xfId="56412"/>
    <cellStyle name="Обычный 5 4 2" xfId="56413"/>
    <cellStyle name="Обычный 5 4 2 2" xfId="56414"/>
    <cellStyle name="Обычный 5 4 2 2 2" xfId="56415"/>
    <cellStyle name="Обычный 5 4 2 2 2 2" xfId="56416"/>
    <cellStyle name="Обычный 5 4 2 2 2 2 2" xfId="56417"/>
    <cellStyle name="Обычный 5 4 2 2 2 2 2 2" xfId="56418"/>
    <cellStyle name="Обычный 5 4 2 2 2 2 2 2 2" xfId="56419"/>
    <cellStyle name="Обычный 5 4 2 2 2 2 2 2 3" xfId="56420"/>
    <cellStyle name="Обычный 5 4 2 2 2 2 2 3" xfId="56421"/>
    <cellStyle name="Обычный 5 4 2 2 2 2 2 4" xfId="56422"/>
    <cellStyle name="Обычный 5 4 2 2 2 2 3" xfId="56423"/>
    <cellStyle name="Обычный 5 4 2 2 2 2 3 2" xfId="56424"/>
    <cellStyle name="Обычный 5 4 2 2 2 2 3 3" xfId="56425"/>
    <cellStyle name="Обычный 5 4 2 2 2 2 4" xfId="56426"/>
    <cellStyle name="Обычный 5 4 2 2 2 2 5" xfId="56427"/>
    <cellStyle name="Обычный 5 4 2 2 2 3" xfId="56428"/>
    <cellStyle name="Обычный 5 4 2 2 2 3 2" xfId="56429"/>
    <cellStyle name="Обычный 5 4 2 2 2 3 2 2" xfId="56430"/>
    <cellStyle name="Обычный 5 4 2 2 2 3 2 3" xfId="56431"/>
    <cellStyle name="Обычный 5 4 2 2 2 3 3" xfId="56432"/>
    <cellStyle name="Обычный 5 4 2 2 2 3 4" xfId="56433"/>
    <cellStyle name="Обычный 5 4 2 2 2 4" xfId="56434"/>
    <cellStyle name="Обычный 5 4 2 2 2 4 2" xfId="56435"/>
    <cellStyle name="Обычный 5 4 2 2 2 4 3" xfId="56436"/>
    <cellStyle name="Обычный 5 4 2 2 2 5" xfId="56437"/>
    <cellStyle name="Обычный 5 4 2 2 2 6" xfId="56438"/>
    <cellStyle name="Обычный 5 4 2 2 3" xfId="56439"/>
    <cellStyle name="Обычный 5 4 2 2 3 2" xfId="56440"/>
    <cellStyle name="Обычный 5 4 2 2 3 2 2" xfId="56441"/>
    <cellStyle name="Обычный 5 4 2 2 3 2 2 2" xfId="56442"/>
    <cellStyle name="Обычный 5 4 2 2 3 2 2 3" xfId="56443"/>
    <cellStyle name="Обычный 5 4 2 2 3 2 3" xfId="56444"/>
    <cellStyle name="Обычный 5 4 2 2 3 2 4" xfId="56445"/>
    <cellStyle name="Обычный 5 4 2 2 3 3" xfId="56446"/>
    <cellStyle name="Обычный 5 4 2 2 3 3 2" xfId="56447"/>
    <cellStyle name="Обычный 5 4 2 2 3 3 3" xfId="56448"/>
    <cellStyle name="Обычный 5 4 2 2 3 4" xfId="56449"/>
    <cellStyle name="Обычный 5 4 2 2 3 5" xfId="56450"/>
    <cellStyle name="Обычный 5 4 2 2 4" xfId="56451"/>
    <cellStyle name="Обычный 5 4 2 2 4 2" xfId="56452"/>
    <cellStyle name="Обычный 5 4 2 2 4 2 2" xfId="56453"/>
    <cellStyle name="Обычный 5 4 2 2 4 2 3" xfId="56454"/>
    <cellStyle name="Обычный 5 4 2 2 4 3" xfId="56455"/>
    <cellStyle name="Обычный 5 4 2 2 4 4" xfId="56456"/>
    <cellStyle name="Обычный 5 4 2 2 5" xfId="56457"/>
    <cellStyle name="Обычный 5 4 2 2 5 2" xfId="56458"/>
    <cellStyle name="Обычный 5 4 2 2 5 3" xfId="56459"/>
    <cellStyle name="Обычный 5 4 2 2 6" xfId="56460"/>
    <cellStyle name="Обычный 5 4 2 2 7" xfId="56461"/>
    <cellStyle name="Обычный 5 4 2 3" xfId="56462"/>
    <cellStyle name="Обычный 5 4 2 3 2" xfId="56463"/>
    <cellStyle name="Обычный 5 4 2 3 2 2" xfId="56464"/>
    <cellStyle name="Обычный 5 4 2 3 2 2 2" xfId="56465"/>
    <cellStyle name="Обычный 5 4 2 3 2 2 2 2" xfId="56466"/>
    <cellStyle name="Обычный 5 4 2 3 2 2 2 3" xfId="56467"/>
    <cellStyle name="Обычный 5 4 2 3 2 2 3" xfId="56468"/>
    <cellStyle name="Обычный 5 4 2 3 2 2 4" xfId="56469"/>
    <cellStyle name="Обычный 5 4 2 3 2 3" xfId="56470"/>
    <cellStyle name="Обычный 5 4 2 3 2 3 2" xfId="56471"/>
    <cellStyle name="Обычный 5 4 2 3 2 3 3" xfId="56472"/>
    <cellStyle name="Обычный 5 4 2 3 2 4" xfId="56473"/>
    <cellStyle name="Обычный 5 4 2 3 2 5" xfId="56474"/>
    <cellStyle name="Обычный 5 4 2 3 3" xfId="56475"/>
    <cellStyle name="Обычный 5 4 2 3 3 2" xfId="56476"/>
    <cellStyle name="Обычный 5 4 2 3 3 2 2" xfId="56477"/>
    <cellStyle name="Обычный 5 4 2 3 3 2 3" xfId="56478"/>
    <cellStyle name="Обычный 5 4 2 3 3 3" xfId="56479"/>
    <cellStyle name="Обычный 5 4 2 3 3 4" xfId="56480"/>
    <cellStyle name="Обычный 5 4 2 3 4" xfId="56481"/>
    <cellStyle name="Обычный 5 4 2 3 4 2" xfId="56482"/>
    <cellStyle name="Обычный 5 4 2 3 4 3" xfId="56483"/>
    <cellStyle name="Обычный 5 4 2 3 5" xfId="56484"/>
    <cellStyle name="Обычный 5 4 2 3 6" xfId="56485"/>
    <cellStyle name="Обычный 5 4 2 4" xfId="56486"/>
    <cellStyle name="Обычный 5 4 2 4 2" xfId="56487"/>
    <cellStyle name="Обычный 5 4 2 4 2 2" xfId="56488"/>
    <cellStyle name="Обычный 5 4 2 4 2 2 2" xfId="56489"/>
    <cellStyle name="Обычный 5 4 2 4 2 2 3" xfId="56490"/>
    <cellStyle name="Обычный 5 4 2 4 2 3" xfId="56491"/>
    <cellStyle name="Обычный 5 4 2 4 2 4" xfId="56492"/>
    <cellStyle name="Обычный 5 4 2 4 3" xfId="56493"/>
    <cellStyle name="Обычный 5 4 2 4 3 2" xfId="56494"/>
    <cellStyle name="Обычный 5 4 2 4 3 3" xfId="56495"/>
    <cellStyle name="Обычный 5 4 2 4 4" xfId="56496"/>
    <cellStyle name="Обычный 5 4 2 4 5" xfId="56497"/>
    <cellStyle name="Обычный 5 4 2 5" xfId="56498"/>
    <cellStyle name="Обычный 5 4 2 5 2" xfId="56499"/>
    <cellStyle name="Обычный 5 4 2 5 2 2" xfId="56500"/>
    <cellStyle name="Обычный 5 4 2 5 2 3" xfId="56501"/>
    <cellStyle name="Обычный 5 4 2 5 3" xfId="56502"/>
    <cellStyle name="Обычный 5 4 2 5 4" xfId="56503"/>
    <cellStyle name="Обычный 5 4 2 6" xfId="56504"/>
    <cellStyle name="Обычный 5 4 2 6 2" xfId="56505"/>
    <cellStyle name="Обычный 5 4 2 6 3" xfId="56506"/>
    <cellStyle name="Обычный 5 4 2 7" xfId="56507"/>
    <cellStyle name="Обычный 5 4 2 8" xfId="56508"/>
    <cellStyle name="Обычный 5 4 3" xfId="56509"/>
    <cellStyle name="Обычный 5 4 3 2" xfId="56510"/>
    <cellStyle name="Обычный 5 4 3 2 2" xfId="56511"/>
    <cellStyle name="Обычный 5 4 3 2 2 2" xfId="56512"/>
    <cellStyle name="Обычный 5 4 3 2 2 2 2" xfId="56513"/>
    <cellStyle name="Обычный 5 4 3 2 2 2 2 2" xfId="56514"/>
    <cellStyle name="Обычный 5 4 3 2 2 2 2 3" xfId="56515"/>
    <cellStyle name="Обычный 5 4 3 2 2 2 3" xfId="56516"/>
    <cellStyle name="Обычный 5 4 3 2 2 2 4" xfId="56517"/>
    <cellStyle name="Обычный 5 4 3 2 2 3" xfId="56518"/>
    <cellStyle name="Обычный 5 4 3 2 2 3 2" xfId="56519"/>
    <cellStyle name="Обычный 5 4 3 2 2 3 3" xfId="56520"/>
    <cellStyle name="Обычный 5 4 3 2 2 4" xfId="56521"/>
    <cellStyle name="Обычный 5 4 3 2 2 5" xfId="56522"/>
    <cellStyle name="Обычный 5 4 3 2 3" xfId="56523"/>
    <cellStyle name="Обычный 5 4 3 2 3 2" xfId="56524"/>
    <cellStyle name="Обычный 5 4 3 2 3 2 2" xfId="56525"/>
    <cellStyle name="Обычный 5 4 3 2 3 2 3" xfId="56526"/>
    <cellStyle name="Обычный 5 4 3 2 3 3" xfId="56527"/>
    <cellStyle name="Обычный 5 4 3 2 3 4" xfId="56528"/>
    <cellStyle name="Обычный 5 4 3 2 4" xfId="56529"/>
    <cellStyle name="Обычный 5 4 3 2 4 2" xfId="56530"/>
    <cellStyle name="Обычный 5 4 3 2 4 3" xfId="56531"/>
    <cellStyle name="Обычный 5 4 3 2 5" xfId="56532"/>
    <cellStyle name="Обычный 5 4 3 2 6" xfId="56533"/>
    <cellStyle name="Обычный 5 4 3 3" xfId="56534"/>
    <cellStyle name="Обычный 5 4 3 3 2" xfId="56535"/>
    <cellStyle name="Обычный 5 4 3 3 2 2" xfId="56536"/>
    <cellStyle name="Обычный 5 4 3 3 2 2 2" xfId="56537"/>
    <cellStyle name="Обычный 5 4 3 3 2 2 3" xfId="56538"/>
    <cellStyle name="Обычный 5 4 3 3 2 3" xfId="56539"/>
    <cellStyle name="Обычный 5 4 3 3 2 4" xfId="56540"/>
    <cellStyle name="Обычный 5 4 3 3 3" xfId="56541"/>
    <cellStyle name="Обычный 5 4 3 3 3 2" xfId="56542"/>
    <cellStyle name="Обычный 5 4 3 3 3 3" xfId="56543"/>
    <cellStyle name="Обычный 5 4 3 3 4" xfId="56544"/>
    <cellStyle name="Обычный 5 4 3 3 5" xfId="56545"/>
    <cellStyle name="Обычный 5 4 3 4" xfId="56546"/>
    <cellStyle name="Обычный 5 4 3 4 2" xfId="56547"/>
    <cellStyle name="Обычный 5 4 3 4 2 2" xfId="56548"/>
    <cellStyle name="Обычный 5 4 3 4 2 3" xfId="56549"/>
    <cellStyle name="Обычный 5 4 3 4 3" xfId="56550"/>
    <cellStyle name="Обычный 5 4 3 4 4" xfId="56551"/>
    <cellStyle name="Обычный 5 4 3 5" xfId="56552"/>
    <cellStyle name="Обычный 5 4 3 5 2" xfId="56553"/>
    <cellStyle name="Обычный 5 4 3 5 3" xfId="56554"/>
    <cellStyle name="Обычный 5 4 3 6" xfId="56555"/>
    <cellStyle name="Обычный 5 4 4" xfId="56556"/>
    <cellStyle name="Обычный 5 4 5" xfId="56557"/>
    <cellStyle name="Обычный 5 4 5 2" xfId="56558"/>
    <cellStyle name="Обычный 5 4 5 2 2" xfId="56559"/>
    <cellStyle name="Обычный 5 4 5 2 2 2" xfId="56560"/>
    <cellStyle name="Обычный 5 4 5 2 2 2 2" xfId="56561"/>
    <cellStyle name="Обычный 5 4 5 2 2 2 3" xfId="56562"/>
    <cellStyle name="Обычный 5 4 5 2 2 3" xfId="56563"/>
    <cellStyle name="Обычный 5 4 5 2 2 4" xfId="56564"/>
    <cellStyle name="Обычный 5 4 5 2 3" xfId="56565"/>
    <cellStyle name="Обычный 5 4 5 2 3 2" xfId="56566"/>
    <cellStyle name="Обычный 5 4 5 2 3 3" xfId="56567"/>
    <cellStyle name="Обычный 5 4 5 2 4" xfId="56568"/>
    <cellStyle name="Обычный 5 4 5 2 5" xfId="56569"/>
    <cellStyle name="Обычный 5 4 5 3" xfId="56570"/>
    <cellStyle name="Обычный 5 4 5 3 2" xfId="56571"/>
    <cellStyle name="Обычный 5 4 5 3 2 2" xfId="56572"/>
    <cellStyle name="Обычный 5 4 5 3 2 3" xfId="56573"/>
    <cellStyle name="Обычный 5 4 5 3 3" xfId="56574"/>
    <cellStyle name="Обычный 5 4 5 3 4" xfId="56575"/>
    <cellStyle name="Обычный 5 4 5 4" xfId="56576"/>
    <cellStyle name="Обычный 5 4 5 4 2" xfId="56577"/>
    <cellStyle name="Обычный 5 4 5 4 3" xfId="56578"/>
    <cellStyle name="Обычный 5 4 5 5" xfId="56579"/>
    <cellStyle name="Обычный 5 4 5 6" xfId="56580"/>
    <cellStyle name="Обычный 5 4 6" xfId="56581"/>
    <cellStyle name="Обычный 5 4 6 2" xfId="56582"/>
    <cellStyle name="Обычный 5 4 6 2 2" xfId="56583"/>
    <cellStyle name="Обычный 5 4 6 2 2 2" xfId="56584"/>
    <cellStyle name="Обычный 5 4 6 2 2 3" xfId="56585"/>
    <cellStyle name="Обычный 5 4 6 2 3" xfId="56586"/>
    <cellStyle name="Обычный 5 4 6 2 4" xfId="56587"/>
    <cellStyle name="Обычный 5 4 6 3" xfId="56588"/>
    <cellStyle name="Обычный 5 4 6 3 2" xfId="56589"/>
    <cellStyle name="Обычный 5 4 6 3 3" xfId="56590"/>
    <cellStyle name="Обычный 5 4 6 4" xfId="56591"/>
    <cellStyle name="Обычный 5 4 6 5" xfId="56592"/>
    <cellStyle name="Обычный 5 4 7" xfId="56593"/>
    <cellStyle name="Обычный 5 4 7 2" xfId="56594"/>
    <cellStyle name="Обычный 5 4 7 2 2" xfId="56595"/>
    <cellStyle name="Обычный 5 4 7 2 3" xfId="56596"/>
    <cellStyle name="Обычный 5 4 7 3" xfId="56597"/>
    <cellStyle name="Обычный 5 4 7 4" xfId="56598"/>
    <cellStyle name="Обычный 5 4 8" xfId="56599"/>
    <cellStyle name="Обычный 5 4 8 2" xfId="56600"/>
    <cellStyle name="Обычный 5 4 8 3" xfId="56601"/>
    <cellStyle name="Обычный 5 4 9" xfId="56602"/>
    <cellStyle name="Обычный 5 4 9 2" xfId="56603"/>
    <cellStyle name="Обычный 5 5" xfId="56604"/>
    <cellStyle name="Обычный 5 5 2" xfId="56605"/>
    <cellStyle name="Обычный 5 5 2 2" xfId="56606"/>
    <cellStyle name="Обычный 5 5 2 2 2" xfId="56607"/>
    <cellStyle name="Обычный 5 5 2 2 2 2" xfId="56608"/>
    <cellStyle name="Обычный 5 5 2 2 2 2 2" xfId="56609"/>
    <cellStyle name="Обычный 5 5 2 2 2 2 2 2" xfId="56610"/>
    <cellStyle name="Обычный 5 5 2 2 2 2 2 3" xfId="56611"/>
    <cellStyle name="Обычный 5 5 2 2 2 2 3" xfId="56612"/>
    <cellStyle name="Обычный 5 5 2 2 2 2 4" xfId="56613"/>
    <cellStyle name="Обычный 5 5 2 2 2 3" xfId="56614"/>
    <cellStyle name="Обычный 5 5 2 2 2 3 2" xfId="56615"/>
    <cellStyle name="Обычный 5 5 2 2 2 3 3" xfId="56616"/>
    <cellStyle name="Обычный 5 5 2 2 2 4" xfId="56617"/>
    <cellStyle name="Обычный 5 5 2 2 2 5" xfId="56618"/>
    <cellStyle name="Обычный 5 5 2 2 3" xfId="56619"/>
    <cellStyle name="Обычный 5 5 2 2 3 2" xfId="56620"/>
    <cellStyle name="Обычный 5 5 2 2 3 2 2" xfId="56621"/>
    <cellStyle name="Обычный 5 5 2 2 3 2 3" xfId="56622"/>
    <cellStyle name="Обычный 5 5 2 2 3 3" xfId="56623"/>
    <cellStyle name="Обычный 5 5 2 2 3 4" xfId="56624"/>
    <cellStyle name="Обычный 5 5 2 2 4" xfId="56625"/>
    <cellStyle name="Обычный 5 5 2 2 4 2" xfId="56626"/>
    <cellStyle name="Обычный 5 5 2 2 4 3" xfId="56627"/>
    <cellStyle name="Обычный 5 5 2 2 5" xfId="56628"/>
    <cellStyle name="Обычный 5 5 2 2 6" xfId="56629"/>
    <cellStyle name="Обычный 5 5 2 3" xfId="56630"/>
    <cellStyle name="Обычный 5 5 2 3 2" xfId="56631"/>
    <cellStyle name="Обычный 5 5 2 3 2 2" xfId="56632"/>
    <cellStyle name="Обычный 5 5 2 3 2 2 2" xfId="56633"/>
    <cellStyle name="Обычный 5 5 2 3 2 2 3" xfId="56634"/>
    <cellStyle name="Обычный 5 5 2 3 2 3" xfId="56635"/>
    <cellStyle name="Обычный 5 5 2 3 2 4" xfId="56636"/>
    <cellStyle name="Обычный 5 5 2 3 3" xfId="56637"/>
    <cellStyle name="Обычный 5 5 2 3 3 2" xfId="56638"/>
    <cellStyle name="Обычный 5 5 2 3 3 3" xfId="56639"/>
    <cellStyle name="Обычный 5 5 2 3 4" xfId="56640"/>
    <cellStyle name="Обычный 5 5 2 3 5" xfId="56641"/>
    <cellStyle name="Обычный 5 5 2 4" xfId="56642"/>
    <cellStyle name="Обычный 5 5 2 4 2" xfId="56643"/>
    <cellStyle name="Обычный 5 5 2 4 2 2" xfId="56644"/>
    <cellStyle name="Обычный 5 5 2 4 2 3" xfId="56645"/>
    <cellStyle name="Обычный 5 5 2 4 3" xfId="56646"/>
    <cellStyle name="Обычный 5 5 2 4 4" xfId="56647"/>
    <cellStyle name="Обычный 5 5 2 5" xfId="56648"/>
    <cellStyle name="Обычный 5 5 2 5 2" xfId="56649"/>
    <cellStyle name="Обычный 5 5 2 5 3" xfId="56650"/>
    <cellStyle name="Обычный 5 5 2 6" xfId="56651"/>
    <cellStyle name="Обычный 5 5 3" xfId="56652"/>
    <cellStyle name="Обычный 5 5 4" xfId="56653"/>
    <cellStyle name="Обычный 5 5 4 2" xfId="56654"/>
    <cellStyle name="Обычный 5 5 4 2 2" xfId="56655"/>
    <cellStyle name="Обычный 5 5 4 2 2 2" xfId="56656"/>
    <cellStyle name="Обычный 5 5 4 2 2 2 2" xfId="56657"/>
    <cellStyle name="Обычный 5 5 4 2 2 2 3" xfId="56658"/>
    <cellStyle name="Обычный 5 5 4 2 2 3" xfId="56659"/>
    <cellStyle name="Обычный 5 5 4 2 2 4" xfId="56660"/>
    <cellStyle name="Обычный 5 5 4 2 3" xfId="56661"/>
    <cellStyle name="Обычный 5 5 4 2 3 2" xfId="56662"/>
    <cellStyle name="Обычный 5 5 4 2 3 3" xfId="56663"/>
    <cellStyle name="Обычный 5 5 4 2 4" xfId="56664"/>
    <cellStyle name="Обычный 5 5 4 2 5" xfId="56665"/>
    <cellStyle name="Обычный 5 5 4 3" xfId="56666"/>
    <cellStyle name="Обычный 5 5 4 3 2" xfId="56667"/>
    <cellStyle name="Обычный 5 5 4 3 2 2" xfId="56668"/>
    <cellStyle name="Обычный 5 5 4 3 2 3" xfId="56669"/>
    <cellStyle name="Обычный 5 5 4 3 3" xfId="56670"/>
    <cellStyle name="Обычный 5 5 4 3 4" xfId="56671"/>
    <cellStyle name="Обычный 5 5 4 4" xfId="56672"/>
    <cellStyle name="Обычный 5 5 4 4 2" xfId="56673"/>
    <cellStyle name="Обычный 5 5 4 4 3" xfId="56674"/>
    <cellStyle name="Обычный 5 5 4 5" xfId="56675"/>
    <cellStyle name="Обычный 5 5 4 6" xfId="56676"/>
    <cellStyle name="Обычный 5 5 5" xfId="56677"/>
    <cellStyle name="Обычный 5 5 5 2" xfId="56678"/>
    <cellStyle name="Обычный 5 5 5 2 2" xfId="56679"/>
    <cellStyle name="Обычный 5 5 5 2 2 2" xfId="56680"/>
    <cellStyle name="Обычный 5 5 5 2 2 3" xfId="56681"/>
    <cellStyle name="Обычный 5 5 5 2 3" xfId="56682"/>
    <cellStyle name="Обычный 5 5 5 2 4" xfId="56683"/>
    <cellStyle name="Обычный 5 5 5 3" xfId="56684"/>
    <cellStyle name="Обычный 5 5 5 3 2" xfId="56685"/>
    <cellStyle name="Обычный 5 5 5 3 3" xfId="56686"/>
    <cellStyle name="Обычный 5 5 5 4" xfId="56687"/>
    <cellStyle name="Обычный 5 5 5 5" xfId="56688"/>
    <cellStyle name="Обычный 5 5 6" xfId="56689"/>
    <cellStyle name="Обычный 5 5 6 2" xfId="56690"/>
    <cellStyle name="Обычный 5 5 6 2 2" xfId="56691"/>
    <cellStyle name="Обычный 5 5 6 2 3" xfId="56692"/>
    <cellStyle name="Обычный 5 5 6 3" xfId="56693"/>
    <cellStyle name="Обычный 5 5 6 4" xfId="56694"/>
    <cellStyle name="Обычный 5 5 7" xfId="56695"/>
    <cellStyle name="Обычный 5 5 7 2" xfId="56696"/>
    <cellStyle name="Обычный 5 5 7 3" xfId="56697"/>
    <cellStyle name="Обычный 5 5 8" xfId="56698"/>
    <cellStyle name="Обычный 5 6" xfId="56699"/>
    <cellStyle name="Обычный 5 6 2" xfId="56700"/>
    <cellStyle name="Обычный 5 6 2 2" xfId="56701"/>
    <cellStyle name="Обычный 5 6 3" xfId="56702"/>
    <cellStyle name="Обычный 5 6 3 2" xfId="56703"/>
    <cellStyle name="Обычный 5 6 3 2 2" xfId="56704"/>
    <cellStyle name="Обычный 5 6 3 2 2 2" xfId="56705"/>
    <cellStyle name="Обычный 5 6 3 2 2 2 2" xfId="56706"/>
    <cellStyle name="Обычный 5 6 3 2 2 2 3" xfId="56707"/>
    <cellStyle name="Обычный 5 6 3 2 2 3" xfId="56708"/>
    <cellStyle name="Обычный 5 6 3 2 2 4" xfId="56709"/>
    <cellStyle name="Обычный 5 6 3 2 3" xfId="56710"/>
    <cellStyle name="Обычный 5 6 3 2 3 2" xfId="56711"/>
    <cellStyle name="Обычный 5 6 3 2 3 3" xfId="56712"/>
    <cellStyle name="Обычный 5 6 3 2 4" xfId="56713"/>
    <cellStyle name="Обычный 5 6 3 2 5" xfId="56714"/>
    <cellStyle name="Обычный 5 6 3 3" xfId="56715"/>
    <cellStyle name="Обычный 5 6 3 3 2" xfId="56716"/>
    <cellStyle name="Обычный 5 6 3 3 2 2" xfId="56717"/>
    <cellStyle name="Обычный 5 6 3 3 2 3" xfId="56718"/>
    <cellStyle name="Обычный 5 6 3 3 3" xfId="56719"/>
    <cellStyle name="Обычный 5 6 3 3 4" xfId="56720"/>
    <cellStyle name="Обычный 5 6 3 4" xfId="56721"/>
    <cellStyle name="Обычный 5 6 3 4 2" xfId="56722"/>
    <cellStyle name="Обычный 5 6 3 4 3" xfId="56723"/>
    <cellStyle name="Обычный 5 6 3 5" xfId="56724"/>
    <cellStyle name="Обычный 5 6 4" xfId="56725"/>
    <cellStyle name="Обычный 5 6 4 2" xfId="56726"/>
    <cellStyle name="Обычный 5 6 4 2 2" xfId="56727"/>
    <cellStyle name="Обычный 5 6 4 2 2 2" xfId="56728"/>
    <cellStyle name="Обычный 5 6 4 2 2 3" xfId="56729"/>
    <cellStyle name="Обычный 5 6 4 2 3" xfId="56730"/>
    <cellStyle name="Обычный 5 6 4 2 4" xfId="56731"/>
    <cellStyle name="Обычный 5 6 4 3" xfId="56732"/>
    <cellStyle name="Обычный 5 6 4 3 2" xfId="56733"/>
    <cellStyle name="Обычный 5 6 4 3 3" xfId="56734"/>
    <cellStyle name="Обычный 5 6 4 4" xfId="56735"/>
    <cellStyle name="Обычный 5 6 4 5" xfId="56736"/>
    <cellStyle name="Обычный 5 6 5" xfId="56737"/>
    <cellStyle name="Обычный 5 6 5 2" xfId="56738"/>
    <cellStyle name="Обычный 5 6 5 2 2" xfId="56739"/>
    <cellStyle name="Обычный 5 6 5 2 3" xfId="56740"/>
    <cellStyle name="Обычный 5 6 5 3" xfId="56741"/>
    <cellStyle name="Обычный 5 6 5 4" xfId="56742"/>
    <cellStyle name="Обычный 5 6 6" xfId="56743"/>
    <cellStyle name="Обычный 5 6 6 2" xfId="56744"/>
    <cellStyle name="Обычный 5 6 6 3" xfId="56745"/>
    <cellStyle name="Обычный 5 6 7" xfId="56746"/>
    <cellStyle name="Обычный 5 7" xfId="56747"/>
    <cellStyle name="Обычный 5 7 2" xfId="56748"/>
    <cellStyle name="Обычный 5 7 2 2" xfId="56749"/>
    <cellStyle name="Обычный 5 7 2 2 2" xfId="56750"/>
    <cellStyle name="Обычный 5 7 2 2 2 2" xfId="56751"/>
    <cellStyle name="Обычный 5 7 2 2 3" xfId="56752"/>
    <cellStyle name="Обычный 5 7 2 2 4" xfId="56753"/>
    <cellStyle name="Обычный 5 7 2 3" xfId="56754"/>
    <cellStyle name="Обычный 5 7 2 3 2" xfId="56755"/>
    <cellStyle name="Обычный 5 7 2 4" xfId="56756"/>
    <cellStyle name="Обычный 5 7 2 5" xfId="56757"/>
    <cellStyle name="Обычный 5 7 3" xfId="56758"/>
    <cellStyle name="Обычный 5 7 3 2" xfId="56759"/>
    <cellStyle name="Обычный 5 7 3 2 2" xfId="56760"/>
    <cellStyle name="Обычный 5 7 3 3" xfId="56761"/>
    <cellStyle name="Обычный 5 7 3 4" xfId="56762"/>
    <cellStyle name="Обычный 5 7 4" xfId="56763"/>
    <cellStyle name="Обычный 5 7 4 2" xfId="56764"/>
    <cellStyle name="Обычный 5 7 5" xfId="56765"/>
    <cellStyle name="Обычный 5 7 6" xfId="56766"/>
    <cellStyle name="Обычный 5 8" xfId="56767"/>
    <cellStyle name="Обычный 5 8 2" xfId="56768"/>
    <cellStyle name="Обычный 5 8 2 2" xfId="56769"/>
    <cellStyle name="Обычный 5 8 2 2 2" xfId="56770"/>
    <cellStyle name="Обычный 5 8 2 2 2 2" xfId="56771"/>
    <cellStyle name="Обычный 5 8 2 2 2 3" xfId="56772"/>
    <cellStyle name="Обычный 5 8 2 2 3" xfId="56773"/>
    <cellStyle name="Обычный 5 8 2 2 4" xfId="56774"/>
    <cellStyle name="Обычный 5 8 2 3" xfId="56775"/>
    <cellStyle name="Обычный 5 8 2 3 2" xfId="56776"/>
    <cellStyle name="Обычный 5 8 2 3 3" xfId="56777"/>
    <cellStyle name="Обычный 5 8 2 4" xfId="56778"/>
    <cellStyle name="Обычный 5 8 2 4 2" xfId="56779"/>
    <cellStyle name="Обычный 5 8 2 5" xfId="56780"/>
    <cellStyle name="Обычный 5 8 2 6" xfId="56781"/>
    <cellStyle name="Обычный 5 8 3" xfId="56782"/>
    <cellStyle name="Обычный 5 8 3 2" xfId="56783"/>
    <cellStyle name="Обычный 5 8 3 2 2" xfId="56784"/>
    <cellStyle name="Обычный 5 8 3 2 3" xfId="56785"/>
    <cellStyle name="Обычный 5 8 3 3" xfId="56786"/>
    <cellStyle name="Обычный 5 8 3 4" xfId="56787"/>
    <cellStyle name="Обычный 5 8 4" xfId="56788"/>
    <cellStyle name="Обычный 5 8 4 2" xfId="56789"/>
    <cellStyle name="Обычный 5 8 4 3" xfId="56790"/>
    <cellStyle name="Обычный 5 8 5" xfId="56791"/>
    <cellStyle name="Обычный 5 8 5 2" xfId="56792"/>
    <cellStyle name="Обычный 5 8 6" xfId="56793"/>
    <cellStyle name="Обычный 5 8 7" xfId="56794"/>
    <cellStyle name="Обычный 5 9" xfId="56795"/>
    <cellStyle name="Обычный 5 9 2" xfId="56796"/>
    <cellStyle name="Обычный 5 9 2 2" xfId="56797"/>
    <cellStyle name="Обычный 5 9 2 2 2" xfId="56798"/>
    <cellStyle name="Обычный 5 9 2 2 3" xfId="56799"/>
    <cellStyle name="Обычный 5 9 2 3" xfId="56800"/>
    <cellStyle name="Обычный 5 9 2 4" xfId="56801"/>
    <cellStyle name="Обычный 5 9 3" xfId="56802"/>
    <cellStyle name="Обычный 5 9 3 2" xfId="56803"/>
    <cellStyle name="Обычный 5 9 3 3" xfId="56804"/>
    <cellStyle name="Обычный 5 9 4" xfId="56805"/>
    <cellStyle name="Обычный 5 9 4 2" xfId="56806"/>
    <cellStyle name="Обычный 5 9 5" xfId="56807"/>
    <cellStyle name="Обычный 5 9 6" xfId="56808"/>
    <cellStyle name="Обычный 5_2. Приложение Доп материалы согласованияБП_БП" xfId="56809"/>
    <cellStyle name="Обычный 50" xfId="56810"/>
    <cellStyle name="Обычный 50 2" xfId="56811"/>
    <cellStyle name="Обычный 50 2 2" xfId="56812"/>
    <cellStyle name="Обычный 50 2 3" xfId="56813"/>
    <cellStyle name="Обычный 50 2 4" xfId="56814"/>
    <cellStyle name="Обычный 50 2 5" xfId="56815"/>
    <cellStyle name="Обычный 50 2_Калмэнерго" xfId="56816"/>
    <cellStyle name="Обычный 50 3" xfId="56817"/>
    <cellStyle name="Обычный 50 3 2" xfId="56818"/>
    <cellStyle name="Обычный 50 3_Калмэнерго" xfId="56819"/>
    <cellStyle name="Обычный 50 4" xfId="56820"/>
    <cellStyle name="Обычный 50 5" xfId="56821"/>
    <cellStyle name="Обычный 50_Калмэнерго" xfId="56822"/>
    <cellStyle name="Обычный 51" xfId="56823"/>
    <cellStyle name="Обычный 51 2" xfId="56824"/>
    <cellStyle name="Обычный 51 2 2" xfId="56825"/>
    <cellStyle name="Обычный 51 3" xfId="56826"/>
    <cellStyle name="Обычный 51 4" xfId="56827"/>
    <cellStyle name="Обычный 52" xfId="56828"/>
    <cellStyle name="Обычный 52 2" xfId="56829"/>
    <cellStyle name="Обычный 52 2 2" xfId="56830"/>
    <cellStyle name="Обычный 52 3" xfId="56831"/>
    <cellStyle name="Обычный 52 4" xfId="56832"/>
    <cellStyle name="Обычный 53" xfId="56833"/>
    <cellStyle name="Обычный 53 2" xfId="56834"/>
    <cellStyle name="Обычный 53 2 2" xfId="56835"/>
    <cellStyle name="Обычный 53 3" xfId="56836"/>
    <cellStyle name="Обычный 53 4" xfId="56837"/>
    <cellStyle name="Обычный 54" xfId="56838"/>
    <cellStyle name="Обычный 54 2" xfId="56839"/>
    <cellStyle name="Обычный 54 2 2" xfId="56840"/>
    <cellStyle name="Обычный 54 3" xfId="56841"/>
    <cellStyle name="Обычный 54 4" xfId="56842"/>
    <cellStyle name="Обычный 55" xfId="56843"/>
    <cellStyle name="Обычный 55 2" xfId="56844"/>
    <cellStyle name="Обычный 55 2 2" xfId="56845"/>
    <cellStyle name="Обычный 55 3" xfId="56846"/>
    <cellStyle name="Обычный 55 4" xfId="56847"/>
    <cellStyle name="Обычный 56" xfId="56848"/>
    <cellStyle name="Обычный 56 2" xfId="56849"/>
    <cellStyle name="Обычный 56 2 2" xfId="56850"/>
    <cellStyle name="Обычный 56 3" xfId="56851"/>
    <cellStyle name="Обычный 56 4" xfId="56852"/>
    <cellStyle name="Обычный 57" xfId="56853"/>
    <cellStyle name="Обычный 57 2" xfId="56854"/>
    <cellStyle name="Обычный 57 2 2" xfId="56855"/>
    <cellStyle name="Обычный 57 3" xfId="56856"/>
    <cellStyle name="Обычный 57 4" xfId="56857"/>
    <cellStyle name="Обычный 58" xfId="56858"/>
    <cellStyle name="Обычный 58 2" xfId="56859"/>
    <cellStyle name="Обычный 58 2 2" xfId="56860"/>
    <cellStyle name="Обычный 58 3" xfId="56861"/>
    <cellStyle name="Обычный 58 4" xfId="56862"/>
    <cellStyle name="Обычный 59" xfId="56863"/>
    <cellStyle name="Обычный 59 2" xfId="56864"/>
    <cellStyle name="Обычный 59 2 2" xfId="56865"/>
    <cellStyle name="Обычный 59 3" xfId="56866"/>
    <cellStyle name="Обычный 59 4" xfId="56867"/>
    <cellStyle name="Обычный 6" xfId="56868"/>
    <cellStyle name="Обычный 6 10" xfId="56869"/>
    <cellStyle name="Обычный 6 11" xfId="56870"/>
    <cellStyle name="Обычный 6 12" xfId="56871"/>
    <cellStyle name="Обычный 6 13" xfId="56872"/>
    <cellStyle name="Обычный 6 14" xfId="56873"/>
    <cellStyle name="Обычный 6 15" xfId="56874"/>
    <cellStyle name="Обычный 6 2" xfId="56875"/>
    <cellStyle name="Обычный 6 2 2" xfId="56876"/>
    <cellStyle name="Обычный 6 2 2 2" xfId="56877"/>
    <cellStyle name="Обычный 6 2 2 2 2" xfId="56878"/>
    <cellStyle name="Обычный 6 2 2 2 2 2" xfId="56879"/>
    <cellStyle name="Обычный 6 2 2 2 2 2 2" xfId="56880"/>
    <cellStyle name="Обычный 6 2 2 2 2 2 2 2" xfId="56881"/>
    <cellStyle name="Обычный 6 2 2 2 2 2 2 3" xfId="56882"/>
    <cellStyle name="Обычный 6 2 2 2 2 2 3" xfId="56883"/>
    <cellStyle name="Обычный 6 2 2 2 2 2 4" xfId="56884"/>
    <cellStyle name="Обычный 6 2 2 2 2 3" xfId="56885"/>
    <cellStyle name="Обычный 6 2 2 2 2 3 2" xfId="56886"/>
    <cellStyle name="Обычный 6 2 2 2 2 3 3" xfId="56887"/>
    <cellStyle name="Обычный 6 2 2 2 2 4" xfId="56888"/>
    <cellStyle name="Обычный 6 2 2 2 2 5" xfId="56889"/>
    <cellStyle name="Обычный 6 2 2 2 3" xfId="56890"/>
    <cellStyle name="Обычный 6 2 2 2 3 2" xfId="56891"/>
    <cellStyle name="Обычный 6 2 2 2 3 2 2" xfId="56892"/>
    <cellStyle name="Обычный 6 2 2 2 3 2 3" xfId="56893"/>
    <cellStyle name="Обычный 6 2 2 2 3 3" xfId="56894"/>
    <cellStyle name="Обычный 6 2 2 2 3 4" xfId="56895"/>
    <cellStyle name="Обычный 6 2 2 2 4" xfId="56896"/>
    <cellStyle name="Обычный 6 2 2 2 4 2" xfId="56897"/>
    <cellStyle name="Обычный 6 2 2 2 4 3" xfId="56898"/>
    <cellStyle name="Обычный 6 2 2 2 5" xfId="56899"/>
    <cellStyle name="Обычный 6 2 2 2 6" xfId="56900"/>
    <cellStyle name="Обычный 6 2 2 3" xfId="56901"/>
    <cellStyle name="Обычный 6 2 2 3 2" xfId="56902"/>
    <cellStyle name="Обычный 6 2 2 3 2 2" xfId="56903"/>
    <cellStyle name="Обычный 6 2 2 3 2 2 2" xfId="56904"/>
    <cellStyle name="Обычный 6 2 2 3 2 2 3" xfId="56905"/>
    <cellStyle name="Обычный 6 2 2 3 2 3" xfId="56906"/>
    <cellStyle name="Обычный 6 2 2 3 2 4" xfId="56907"/>
    <cellStyle name="Обычный 6 2 2 3 3" xfId="56908"/>
    <cellStyle name="Обычный 6 2 2 3 3 2" xfId="56909"/>
    <cellStyle name="Обычный 6 2 2 3 3 3" xfId="56910"/>
    <cellStyle name="Обычный 6 2 2 3 4" xfId="56911"/>
    <cellStyle name="Обычный 6 2 2 3 5" xfId="56912"/>
    <cellStyle name="Обычный 6 2 2 4" xfId="56913"/>
    <cellStyle name="Обычный 6 2 2 4 2" xfId="56914"/>
    <cellStyle name="Обычный 6 2 2 4 2 2" xfId="56915"/>
    <cellStyle name="Обычный 6 2 2 4 2 3" xfId="56916"/>
    <cellStyle name="Обычный 6 2 2 4 3" xfId="56917"/>
    <cellStyle name="Обычный 6 2 2 4 4" xfId="56918"/>
    <cellStyle name="Обычный 6 2 2 5" xfId="56919"/>
    <cellStyle name="Обычный 6 2 2 5 2" xfId="56920"/>
    <cellStyle name="Обычный 6 2 2 5 3" xfId="56921"/>
    <cellStyle name="Обычный 6 2 2 6" xfId="56922"/>
    <cellStyle name="Обычный 6 2 2 7" xfId="56923"/>
    <cellStyle name="Обычный 6 2 2 7 2" xfId="56924"/>
    <cellStyle name="Обычный 6 2 2 8" xfId="56925"/>
    <cellStyle name="Обычный 6 2 3" xfId="56926"/>
    <cellStyle name="Обычный 6 2 3 2" xfId="56927"/>
    <cellStyle name="Обычный 6 2 3 2 2" xfId="56928"/>
    <cellStyle name="Обычный 6 2 3 2 2 2" xfId="56929"/>
    <cellStyle name="Обычный 6 2 3 2 2 2 2" xfId="56930"/>
    <cellStyle name="Обычный 6 2 3 2 2 2 3" xfId="56931"/>
    <cellStyle name="Обычный 6 2 3 2 2 3" xfId="56932"/>
    <cellStyle name="Обычный 6 2 3 2 2 4" xfId="56933"/>
    <cellStyle name="Обычный 6 2 3 2 3" xfId="56934"/>
    <cellStyle name="Обычный 6 2 3 2 3 2" xfId="56935"/>
    <cellStyle name="Обычный 6 2 3 2 3 3" xfId="56936"/>
    <cellStyle name="Обычный 6 2 3 2 4" xfId="56937"/>
    <cellStyle name="Обычный 6 2 3 2 5" xfId="56938"/>
    <cellStyle name="Обычный 6 2 3 3" xfId="56939"/>
    <cellStyle name="Обычный 6 2 3 3 2" xfId="56940"/>
    <cellStyle name="Обычный 6 2 3 3 2 2" xfId="56941"/>
    <cellStyle name="Обычный 6 2 3 3 2 3" xfId="56942"/>
    <cellStyle name="Обычный 6 2 3 3 3" xfId="56943"/>
    <cellStyle name="Обычный 6 2 3 3 4" xfId="56944"/>
    <cellStyle name="Обычный 6 2 3 4" xfId="56945"/>
    <cellStyle name="Обычный 6 2 3 4 2" xfId="56946"/>
    <cellStyle name="Обычный 6 2 3 4 2 2" xfId="56947"/>
    <cellStyle name="Обычный 6 2 3 4 2 3" xfId="56948"/>
    <cellStyle name="Обычный 6 2 3 4 3" xfId="56949"/>
    <cellStyle name="Обычный 6 2 3 4 4" xfId="56950"/>
    <cellStyle name="Обычный 6 2 3 5" xfId="56951"/>
    <cellStyle name="Обычный 6 2 3 5 2" xfId="56952"/>
    <cellStyle name="Обычный 6 2 3 5 3" xfId="56953"/>
    <cellStyle name="Обычный 6 2 3 6" xfId="56954"/>
    <cellStyle name="Обычный 6 2 3 7" xfId="56955"/>
    <cellStyle name="Обычный 6 2 3 8" xfId="56956"/>
    <cellStyle name="Обычный 6 2 4" xfId="56957"/>
    <cellStyle name="Обычный 6 2 4 2" xfId="56958"/>
    <cellStyle name="Обычный 6 2 4 2 2" xfId="56959"/>
    <cellStyle name="Обычный 6 2 4 2 2 2" xfId="56960"/>
    <cellStyle name="Обычный 6 2 4 2 2 3" xfId="56961"/>
    <cellStyle name="Обычный 6 2 4 2 3" xfId="56962"/>
    <cellStyle name="Обычный 6 2 4 2 4" xfId="56963"/>
    <cellStyle name="Обычный 6 2 4 3" xfId="56964"/>
    <cellStyle name="Обычный 6 2 4 3 2" xfId="56965"/>
    <cellStyle name="Обычный 6 2 4 3 3" xfId="56966"/>
    <cellStyle name="Обычный 6 2 4 4" xfId="56967"/>
    <cellStyle name="Обычный 6 2 4 5" xfId="56968"/>
    <cellStyle name="Обычный 6 2 5" xfId="56969"/>
    <cellStyle name="Обычный 6 2 5 2" xfId="56970"/>
    <cellStyle name="Обычный 6 2 5 2 2" xfId="56971"/>
    <cellStyle name="Обычный 6 2 5 2 3" xfId="56972"/>
    <cellStyle name="Обычный 6 2 5 3" xfId="56973"/>
    <cellStyle name="Обычный 6 2 5 4" xfId="56974"/>
    <cellStyle name="Обычный 6 2 6" xfId="56975"/>
    <cellStyle name="Обычный 6 2 6 2" xfId="56976"/>
    <cellStyle name="Обычный 6 2 6 3" xfId="56977"/>
    <cellStyle name="Обычный 6 2 7" xfId="56978"/>
    <cellStyle name="Обычный 6 2 7 2" xfId="56979"/>
    <cellStyle name="Обычный 6 2 8" xfId="56980"/>
    <cellStyle name="Обычный 6 2 9" xfId="56981"/>
    <cellStyle name="Обычный 6 3" xfId="56982"/>
    <cellStyle name="Обычный 6 3 2" xfId="56983"/>
    <cellStyle name="Обычный 6 3 2 2" xfId="56984"/>
    <cellStyle name="Обычный 6 3 2 2 2" xfId="56985"/>
    <cellStyle name="Обычный 6 3 2 2 2 2" xfId="56986"/>
    <cellStyle name="Обычный 6 3 2 2 2 2 2" xfId="56987"/>
    <cellStyle name="Обычный 6 3 2 2 2 2 3" xfId="56988"/>
    <cellStyle name="Обычный 6 3 2 2 2 3" xfId="56989"/>
    <cellStyle name="Обычный 6 3 2 2 2 4" xfId="56990"/>
    <cellStyle name="Обычный 6 3 2 2 3" xfId="56991"/>
    <cellStyle name="Обычный 6 3 2 2 3 2" xfId="56992"/>
    <cellStyle name="Обычный 6 3 2 2 3 3" xfId="56993"/>
    <cellStyle name="Обычный 6 3 2 2 4" xfId="56994"/>
    <cellStyle name="Обычный 6 3 2 2 5" xfId="56995"/>
    <cellStyle name="Обычный 6 3 2 3" xfId="56996"/>
    <cellStyle name="Обычный 6 3 2 3 2" xfId="56997"/>
    <cellStyle name="Обычный 6 3 2 3 2 2" xfId="56998"/>
    <cellStyle name="Обычный 6 3 2 3 2 3" xfId="56999"/>
    <cellStyle name="Обычный 6 3 2 3 3" xfId="57000"/>
    <cellStyle name="Обычный 6 3 2 3 4" xfId="57001"/>
    <cellStyle name="Обычный 6 3 2 4" xfId="57002"/>
    <cellStyle name="Обычный 6 3 2 4 2" xfId="57003"/>
    <cellStyle name="Обычный 6 3 2 4 3" xfId="57004"/>
    <cellStyle name="Обычный 6 3 2 5" xfId="57005"/>
    <cellStyle name="Обычный 6 3 2 6" xfId="57006"/>
    <cellStyle name="Обычный 6 3 3" xfId="57007"/>
    <cellStyle name="Обычный 6 3 3 2" xfId="57008"/>
    <cellStyle name="Обычный 6 3 3 2 2" xfId="57009"/>
    <cellStyle name="Обычный 6 3 3 2 2 2" xfId="57010"/>
    <cellStyle name="Обычный 6 3 3 2 2 3" xfId="57011"/>
    <cellStyle name="Обычный 6 3 3 2 3" xfId="57012"/>
    <cellStyle name="Обычный 6 3 3 2 4" xfId="57013"/>
    <cellStyle name="Обычный 6 3 3 3" xfId="57014"/>
    <cellStyle name="Обычный 6 3 3 3 2" xfId="57015"/>
    <cellStyle name="Обычный 6 3 3 3 3" xfId="57016"/>
    <cellStyle name="Обычный 6 3 3 4" xfId="57017"/>
    <cellStyle name="Обычный 6 3 3 5" xfId="57018"/>
    <cellStyle name="Обычный 6 3 4" xfId="57019"/>
    <cellStyle name="Обычный 6 3 4 2" xfId="57020"/>
    <cellStyle name="Обычный 6 3 4 2 2" xfId="57021"/>
    <cellStyle name="Обычный 6 3 4 2 3" xfId="57022"/>
    <cellStyle name="Обычный 6 3 4 3" xfId="57023"/>
    <cellStyle name="Обычный 6 3 4 4" xfId="57024"/>
    <cellStyle name="Обычный 6 3 5" xfId="57025"/>
    <cellStyle name="Обычный 6 3 5 2" xfId="57026"/>
    <cellStyle name="Обычный 6 3 5 3" xfId="57027"/>
    <cellStyle name="Обычный 6 3 6" xfId="57028"/>
    <cellStyle name="Обычный 6 3 6 2" xfId="57029"/>
    <cellStyle name="Обычный 6 3 7" xfId="57030"/>
    <cellStyle name="Обычный 6 4" xfId="57031"/>
    <cellStyle name="Обычный 6 4 2" xfId="57032"/>
    <cellStyle name="Обычный 6 4 2 2" xfId="57033"/>
    <cellStyle name="Обычный 6 4 2 2 2" xfId="57034"/>
    <cellStyle name="Обычный 6 4 2 2 2 2" xfId="57035"/>
    <cellStyle name="Обычный 6 4 2 2 3" xfId="57036"/>
    <cellStyle name="Обычный 6 4 2 2 4" xfId="57037"/>
    <cellStyle name="Обычный 6 4 2 3" xfId="57038"/>
    <cellStyle name="Обычный 6 4 2 3 2" xfId="57039"/>
    <cellStyle name="Обычный 6 4 2 4" xfId="57040"/>
    <cellStyle name="Обычный 6 4 2 5" xfId="57041"/>
    <cellStyle name="Обычный 6 4 3" xfId="57042"/>
    <cellStyle name="Обычный 6 4 3 2" xfId="57043"/>
    <cellStyle name="Обычный 6 4 3 2 2" xfId="57044"/>
    <cellStyle name="Обычный 6 4 3 3" xfId="57045"/>
    <cellStyle name="Обычный 6 4 3 4" xfId="57046"/>
    <cellStyle name="Обычный 6 4 4" xfId="57047"/>
    <cellStyle name="Обычный 6 4 4 2" xfId="57048"/>
    <cellStyle name="Обычный 6 4 5" xfId="57049"/>
    <cellStyle name="Обычный 6 5" xfId="57050"/>
    <cellStyle name="Обычный 6 5 2" xfId="57051"/>
    <cellStyle name="Обычный 6 5 2 2" xfId="57052"/>
    <cellStyle name="Обычный 6 5 2 2 2" xfId="57053"/>
    <cellStyle name="Обычный 6 5 2 2 3" xfId="57054"/>
    <cellStyle name="Обычный 6 5 2 3" xfId="57055"/>
    <cellStyle name="Обычный 6 5 2 4" xfId="57056"/>
    <cellStyle name="Обычный 6 5 3" xfId="57057"/>
    <cellStyle name="Обычный 6 5 3 2" xfId="57058"/>
    <cellStyle name="Обычный 6 6" xfId="57059"/>
    <cellStyle name="Обычный 6 6 2" xfId="57060"/>
    <cellStyle name="Обычный 6 6 2 2" xfId="57061"/>
    <cellStyle name="Обычный 6 6 2 2 2" xfId="57062"/>
    <cellStyle name="Обычный 6 6 2 2 2 2" xfId="57063"/>
    <cellStyle name="Обычный 6 6 2 2 2 3" xfId="57064"/>
    <cellStyle name="Обычный 6 6 2 2 3" xfId="57065"/>
    <cellStyle name="Обычный 6 6 2 2 4" xfId="57066"/>
    <cellStyle name="Обычный 6 6 2 3" xfId="57067"/>
    <cellStyle name="Обычный 6 6 2 3 2" xfId="57068"/>
    <cellStyle name="Обычный 6 6 2 3 3" xfId="57069"/>
    <cellStyle name="Обычный 6 6 2 4" xfId="57070"/>
    <cellStyle name="Обычный 6 6 2 4 2" xfId="57071"/>
    <cellStyle name="Обычный 6 6 2 5" xfId="57072"/>
    <cellStyle name="Обычный 6 6 2 6" xfId="57073"/>
    <cellStyle name="Обычный 6 6 3" xfId="57074"/>
    <cellStyle name="Обычный 6 6 3 2" xfId="57075"/>
    <cellStyle name="Обычный 6 6 3 2 2" xfId="57076"/>
    <cellStyle name="Обычный 6 6 3 2 3" xfId="57077"/>
    <cellStyle name="Обычный 6 6 3 3" xfId="57078"/>
    <cellStyle name="Обычный 6 6 3 4" xfId="57079"/>
    <cellStyle name="Обычный 6 6 4" xfId="57080"/>
    <cellStyle name="Обычный 6 6 4 2" xfId="57081"/>
    <cellStyle name="Обычный 6 6 4 3" xfId="57082"/>
    <cellStyle name="Обычный 6 6 5" xfId="57083"/>
    <cellStyle name="Обычный 6 6 5 2" xfId="57084"/>
    <cellStyle name="Обычный 6 6 6" xfId="57085"/>
    <cellStyle name="Обычный 6 6 7" xfId="57086"/>
    <cellStyle name="Обычный 6 7" xfId="57087"/>
    <cellStyle name="Обычный 6 7 2" xfId="57088"/>
    <cellStyle name="Обычный 6 7 2 2" xfId="57089"/>
    <cellStyle name="Обычный 6 7 2 2 2" xfId="57090"/>
    <cellStyle name="Обычный 6 7 2 2 3" xfId="57091"/>
    <cellStyle name="Обычный 6 7 2 3" xfId="57092"/>
    <cellStyle name="Обычный 6 7 2 4" xfId="57093"/>
    <cellStyle name="Обычный 6 7 3" xfId="57094"/>
    <cellStyle name="Обычный 6 7 3 2" xfId="57095"/>
    <cellStyle name="Обычный 6 7 3 3" xfId="57096"/>
    <cellStyle name="Обычный 6 7 4" xfId="57097"/>
    <cellStyle name="Обычный 6 7 4 2" xfId="57098"/>
    <cellStyle name="Обычный 6 7 5" xfId="57099"/>
    <cellStyle name="Обычный 6 7 6" xfId="57100"/>
    <cellStyle name="Обычный 6 8" xfId="57101"/>
    <cellStyle name="Обычный 6 8 2" xfId="57102"/>
    <cellStyle name="Обычный 6 8 2 2" xfId="57103"/>
    <cellStyle name="Обычный 6 8 2 3" xfId="57104"/>
    <cellStyle name="Обычный 6 8 3" xfId="57105"/>
    <cellStyle name="Обычный 6 8 3 2" xfId="57106"/>
    <cellStyle name="Обычный 6 8 4" xfId="57107"/>
    <cellStyle name="Обычный 6 8 5" xfId="57108"/>
    <cellStyle name="Обычный 6 9" xfId="57109"/>
    <cellStyle name="Обычный 6 9 2" xfId="57110"/>
    <cellStyle name="Обычный 6 9 3" xfId="57111"/>
    <cellStyle name="Обычный 6_2. Приложение Доп материалы согласованияБП_БП" xfId="57112"/>
    <cellStyle name="Обычный 60" xfId="57113"/>
    <cellStyle name="Обычный 60 2" xfId="57114"/>
    <cellStyle name="Обычный 60 2 2" xfId="57115"/>
    <cellStyle name="Обычный 60 3" xfId="57116"/>
    <cellStyle name="Обычный 60 4" xfId="57117"/>
    <cellStyle name="Обычный 61" xfId="57118"/>
    <cellStyle name="Обычный 61 2" xfId="57119"/>
    <cellStyle name="Обычный 61 2 2" xfId="57120"/>
    <cellStyle name="Обычный 61 3" xfId="57121"/>
    <cellStyle name="Обычный 61 4" xfId="57122"/>
    <cellStyle name="Обычный 62" xfId="57123"/>
    <cellStyle name="Обычный 62 2" xfId="57124"/>
    <cellStyle name="Обычный 62 2 2" xfId="57125"/>
    <cellStyle name="Обычный 62 3" xfId="57126"/>
    <cellStyle name="Обычный 62 4" xfId="57127"/>
    <cellStyle name="Обычный 63" xfId="57128"/>
    <cellStyle name="Обычный 63 2" xfId="57129"/>
    <cellStyle name="Обычный 63 2 2" xfId="57130"/>
    <cellStyle name="Обычный 63 3" xfId="57131"/>
    <cellStyle name="Обычный 63 4" xfId="57132"/>
    <cellStyle name="Обычный 64" xfId="57133"/>
    <cellStyle name="Обычный 64 2" xfId="57134"/>
    <cellStyle name="Обычный 64 2 2" xfId="57135"/>
    <cellStyle name="Обычный 64 3" xfId="57136"/>
    <cellStyle name="Обычный 64 4" xfId="57137"/>
    <cellStyle name="Обычный 65" xfId="57138"/>
    <cellStyle name="Обычный 65 2" xfId="57139"/>
    <cellStyle name="Обычный 65 2 2" xfId="57140"/>
    <cellStyle name="Обычный 65 3" xfId="57141"/>
    <cellStyle name="Обычный 65 4" xfId="57142"/>
    <cellStyle name="Обычный 66" xfId="57143"/>
    <cellStyle name="Обычный 66 2" xfId="57144"/>
    <cellStyle name="Обычный 66 2 2" xfId="57145"/>
    <cellStyle name="Обычный 66 2 3" xfId="57146"/>
    <cellStyle name="Обычный 66 3" xfId="57147"/>
    <cellStyle name="Обычный 66 4" xfId="57148"/>
    <cellStyle name="Обычный 66_Калмэнерго" xfId="57149"/>
    <cellStyle name="Обычный 67" xfId="57150"/>
    <cellStyle name="Обычный 67 2" xfId="57151"/>
    <cellStyle name="Обычный 67 2 2" xfId="57152"/>
    <cellStyle name="Обычный 67 2 3" xfId="57153"/>
    <cellStyle name="Обычный 67 3" xfId="57154"/>
    <cellStyle name="Обычный 67 4" xfId="57155"/>
    <cellStyle name="Обычный 67_Калмэнерго" xfId="57156"/>
    <cellStyle name="Обычный 68" xfId="57157"/>
    <cellStyle name="Обычный 68 2" xfId="57158"/>
    <cellStyle name="Обычный 68 2 2" xfId="57159"/>
    <cellStyle name="Обычный 68 3" xfId="57160"/>
    <cellStyle name="Обычный 68 4" xfId="57161"/>
    <cellStyle name="Обычный 69" xfId="57162"/>
    <cellStyle name="Обычный 69 2" xfId="57163"/>
    <cellStyle name="Обычный 69 2 2" xfId="57164"/>
    <cellStyle name="Обычный 69 3" xfId="57165"/>
    <cellStyle name="Обычный 69 4" xfId="57166"/>
    <cellStyle name="Обычный 7" xfId="57167"/>
    <cellStyle name="Обычный 7 10" xfId="57168"/>
    <cellStyle name="Обычный 7 11" xfId="57169"/>
    <cellStyle name="Обычный 7 12" xfId="57170"/>
    <cellStyle name="Обычный 7 2" xfId="57171"/>
    <cellStyle name="Обычный 7 2 2" xfId="57172"/>
    <cellStyle name="Обычный 7 2 2 2" xfId="57173"/>
    <cellStyle name="Обычный 7 2 2 2 2" xfId="57174"/>
    <cellStyle name="Обычный 7 2 2 2 2 2" xfId="57175"/>
    <cellStyle name="Обычный 7 2 2 2 3" xfId="57176"/>
    <cellStyle name="Обычный 7 2 2 2 4" xfId="57177"/>
    <cellStyle name="Обычный 7 2 2 3" xfId="57178"/>
    <cellStyle name="Обычный 7 2 2 4" xfId="57179"/>
    <cellStyle name="Обычный 7 2 2_Калмэнерго" xfId="57180"/>
    <cellStyle name="Обычный 7 2 3" xfId="57181"/>
    <cellStyle name="Обычный 7 2 3 2" xfId="57182"/>
    <cellStyle name="Обычный 7 2 3 2 2" xfId="57183"/>
    <cellStyle name="Обычный 7 2 3 2 3" xfId="57184"/>
    <cellStyle name="Обычный 7 2 3 3" xfId="57185"/>
    <cellStyle name="Обычный 7 2 3 4" xfId="57186"/>
    <cellStyle name="Обычный 7 2 4" xfId="57187"/>
    <cellStyle name="Обычный 7 2 4 2" xfId="57188"/>
    <cellStyle name="Обычный 7 2 4 3" xfId="57189"/>
    <cellStyle name="Обычный 7 2 5" xfId="57190"/>
    <cellStyle name="Обычный 7 2 6" xfId="57191"/>
    <cellStyle name="Обычный 7 2 7" xfId="57192"/>
    <cellStyle name="Обычный 7 3" xfId="57193"/>
    <cellStyle name="Обычный 7 3 2" xfId="57194"/>
    <cellStyle name="Обычный 7 3 2 2" xfId="57195"/>
    <cellStyle name="Обычный 7 3 2 2 2" xfId="57196"/>
    <cellStyle name="Обычный 7 3 2 2 2 2" xfId="57197"/>
    <cellStyle name="Обычный 7 3 2 2 3" xfId="57198"/>
    <cellStyle name="Обычный 7 3 2 2 4" xfId="57199"/>
    <cellStyle name="Обычный 7 3 2 3" xfId="57200"/>
    <cellStyle name="Обычный 7 3 2 3 2" xfId="57201"/>
    <cellStyle name="Обычный 7 3 2 4" xfId="57202"/>
    <cellStyle name="Обычный 7 3 2 5" xfId="57203"/>
    <cellStyle name="Обычный 7 3 3" xfId="57204"/>
    <cellStyle name="Обычный 7 3 3 2" xfId="57205"/>
    <cellStyle name="Обычный 7 3 3 2 2" xfId="57206"/>
    <cellStyle name="Обычный 7 3 3 3" xfId="57207"/>
    <cellStyle name="Обычный 7 3 3 4" xfId="57208"/>
    <cellStyle name="Обычный 7 3 4" xfId="57209"/>
    <cellStyle name="Обычный 7 3 4 2" xfId="57210"/>
    <cellStyle name="Обычный 7 3 4 3" xfId="57211"/>
    <cellStyle name="Обычный 7 3 5" xfId="57212"/>
    <cellStyle name="Обычный 7 3 6" xfId="57213"/>
    <cellStyle name="Обычный 7 4" xfId="57214"/>
    <cellStyle name="Обычный 7 4 2" xfId="57215"/>
    <cellStyle name="Обычный 7 4 3" xfId="57216"/>
    <cellStyle name="Обычный 7 4 4" xfId="57217"/>
    <cellStyle name="Обычный 7 5" xfId="57218"/>
    <cellStyle name="Обычный 7 5 2" xfId="57219"/>
    <cellStyle name="Обычный 7 5 3" xfId="57220"/>
    <cellStyle name="Обычный 7 6" xfId="57221"/>
    <cellStyle name="Обычный 7 7" xfId="57222"/>
    <cellStyle name="Обычный 7 8" xfId="57223"/>
    <cellStyle name="Обычный 7 9" xfId="57224"/>
    <cellStyle name="Обычный 7_11 Прочие" xfId="57225"/>
    <cellStyle name="Обычный 70" xfId="57226"/>
    <cellStyle name="Обычный 70 2" xfId="57227"/>
    <cellStyle name="Обычный 70 2 2" xfId="57228"/>
    <cellStyle name="Обычный 70 3" xfId="57229"/>
    <cellStyle name="Обычный 70 4" xfId="57230"/>
    <cellStyle name="Обычный 71" xfId="57231"/>
    <cellStyle name="Обычный 71 2" xfId="57232"/>
    <cellStyle name="Обычный 71 2 2" xfId="57233"/>
    <cellStyle name="Обычный 71 3" xfId="57234"/>
    <cellStyle name="Обычный 71 4" xfId="57235"/>
    <cellStyle name="Обычный 72" xfId="57236"/>
    <cellStyle name="Обычный 72 2" xfId="57237"/>
    <cellStyle name="Обычный 72 2 2" xfId="57238"/>
    <cellStyle name="Обычный 72 3" xfId="57239"/>
    <cellStyle name="Обычный 72 4" xfId="57240"/>
    <cellStyle name="Обычный 73" xfId="57241"/>
    <cellStyle name="Обычный 73 2" xfId="57242"/>
    <cellStyle name="Обычный 73 2 2" xfId="57243"/>
    <cellStyle name="Обычный 73 3" xfId="57244"/>
    <cellStyle name="Обычный 73 4" xfId="57245"/>
    <cellStyle name="Обычный 74" xfId="57246"/>
    <cellStyle name="Обычный 74 2" xfId="57247"/>
    <cellStyle name="Обычный 74 2 2" xfId="57248"/>
    <cellStyle name="Обычный 74 3" xfId="57249"/>
    <cellStyle name="Обычный 74 4" xfId="57250"/>
    <cellStyle name="Обычный 75" xfId="57251"/>
    <cellStyle name="Обычный 75 2" xfId="57252"/>
    <cellStyle name="Обычный 75 2 2" xfId="57253"/>
    <cellStyle name="Обычный 75 3" xfId="57254"/>
    <cellStyle name="Обычный 75 4" xfId="57255"/>
    <cellStyle name="Обычный 76" xfId="57256"/>
    <cellStyle name="Обычный 76 2" xfId="57257"/>
    <cellStyle name="Обычный 76 2 2" xfId="57258"/>
    <cellStyle name="Обычный 76 3" xfId="57259"/>
    <cellStyle name="Обычный 76 4" xfId="57260"/>
    <cellStyle name="Обычный 77" xfId="57261"/>
    <cellStyle name="Обычный 77 2" xfId="57262"/>
    <cellStyle name="Обычный 77 2 2" xfId="57263"/>
    <cellStyle name="Обычный 77 3" xfId="57264"/>
    <cellStyle name="Обычный 77 4" xfId="57265"/>
    <cellStyle name="Обычный 78" xfId="57266"/>
    <cellStyle name="Обычный 78 2" xfId="57267"/>
    <cellStyle name="Обычный 78 2 2" xfId="57268"/>
    <cellStyle name="Обычный 78 3" xfId="57269"/>
    <cellStyle name="Обычный 78 4" xfId="57270"/>
    <cellStyle name="Обычный 79" xfId="57271"/>
    <cellStyle name="Обычный 79 2" xfId="57272"/>
    <cellStyle name="Обычный 79 2 2" xfId="57273"/>
    <cellStyle name="Обычный 79 3" xfId="57274"/>
    <cellStyle name="Обычный 79 4" xfId="57275"/>
    <cellStyle name="Обычный 8" xfId="57276"/>
    <cellStyle name="Обычный 8 10" xfId="57277"/>
    <cellStyle name="Обычный 8 11" xfId="57278"/>
    <cellStyle name="Обычный 8 2" xfId="57279"/>
    <cellStyle name="Обычный 8 2 2" xfId="57280"/>
    <cellStyle name="Обычный 8 2 2 2" xfId="57281"/>
    <cellStyle name="Обычный 8 2 2 2 2" xfId="57282"/>
    <cellStyle name="Обычный 8 2 2 2 2 2" xfId="57283"/>
    <cellStyle name="Обычный 8 2 2 2 3" xfId="57284"/>
    <cellStyle name="Обычный 8 2 2 2 4" xfId="57285"/>
    <cellStyle name="Обычный 8 2 2 3" xfId="57286"/>
    <cellStyle name="Обычный 8 2 2 4" xfId="57287"/>
    <cellStyle name="Обычный 8 2 3" xfId="57288"/>
    <cellStyle name="Обычный 8 2 3 2" xfId="57289"/>
    <cellStyle name="Обычный 8 2 3 2 2" xfId="57290"/>
    <cellStyle name="Обычный 8 2 3 3" xfId="57291"/>
    <cellStyle name="Обычный 8 2 3 4" xfId="57292"/>
    <cellStyle name="Обычный 8 2 4" xfId="57293"/>
    <cellStyle name="Обычный 8 2 5" xfId="57294"/>
    <cellStyle name="Обычный 8 3" xfId="57295"/>
    <cellStyle name="Обычный 8 3 2" xfId="57296"/>
    <cellStyle name="Обычный 8 4" xfId="57297"/>
    <cellStyle name="Обычный 8 5" xfId="57298"/>
    <cellStyle name="Обычный 8 5 2" xfId="57299"/>
    <cellStyle name="Обычный 8 5_Калмэнерго" xfId="57300"/>
    <cellStyle name="Обычный 8 6" xfId="57301"/>
    <cellStyle name="Обычный 8 7" xfId="57302"/>
    <cellStyle name="Обычный 8 8" xfId="57303"/>
    <cellStyle name="Обычный 8 9" xfId="57304"/>
    <cellStyle name="Обычный 8_Калмэнерго" xfId="57305"/>
    <cellStyle name="Обычный 80" xfId="57306"/>
    <cellStyle name="Обычный 80 2" xfId="57307"/>
    <cellStyle name="Обычный 80 2 2" xfId="57308"/>
    <cellStyle name="Обычный 80 3" xfId="57309"/>
    <cellStyle name="Обычный 80 4" xfId="57310"/>
    <cellStyle name="Обычный 81" xfId="57311"/>
    <cellStyle name="Обычный 81 2" xfId="57312"/>
    <cellStyle name="Обычный 81 2 2" xfId="57313"/>
    <cellStyle name="Обычный 81 3" xfId="57314"/>
    <cellStyle name="Обычный 81 4" xfId="57315"/>
    <cellStyle name="Обычный 82" xfId="57316"/>
    <cellStyle name="Обычный 82 2" xfId="57317"/>
    <cellStyle name="Обычный 82 2 2" xfId="57318"/>
    <cellStyle name="Обычный 82 3" xfId="57319"/>
    <cellStyle name="Обычный 82 4" xfId="57320"/>
    <cellStyle name="Обычный 83" xfId="57321"/>
    <cellStyle name="Обычный 83 2" xfId="57322"/>
    <cellStyle name="Обычный 83 2 2" xfId="57323"/>
    <cellStyle name="Обычный 83 3" xfId="57324"/>
    <cellStyle name="Обычный 83 4" xfId="57325"/>
    <cellStyle name="Обычный 84" xfId="57326"/>
    <cellStyle name="Обычный 84 2" xfId="57327"/>
    <cellStyle name="Обычный 84 2 2" xfId="57328"/>
    <cellStyle name="Обычный 84 3" xfId="57329"/>
    <cellStyle name="Обычный 84 4" xfId="57330"/>
    <cellStyle name="Обычный 85" xfId="57331"/>
    <cellStyle name="Обычный 85 2" xfId="57332"/>
    <cellStyle name="Обычный 85 2 2" xfId="57333"/>
    <cellStyle name="Обычный 85 3" xfId="57334"/>
    <cellStyle name="Обычный 85 4" xfId="57335"/>
    <cellStyle name="Обычный 86" xfId="57336"/>
    <cellStyle name="Обычный 86 2" xfId="57337"/>
    <cellStyle name="Обычный 86 2 2" xfId="57338"/>
    <cellStyle name="Обычный 86 3" xfId="57339"/>
    <cellStyle name="Обычный 86 4" xfId="57340"/>
    <cellStyle name="Обычный 87" xfId="57341"/>
    <cellStyle name="Обычный 87 2" xfId="57342"/>
    <cellStyle name="Обычный 87 2 2" xfId="57343"/>
    <cellStyle name="Обычный 87 3" xfId="57344"/>
    <cellStyle name="Обычный 87 4" xfId="57345"/>
    <cellStyle name="Обычный 88" xfId="57346"/>
    <cellStyle name="Обычный 88 2" xfId="57347"/>
    <cellStyle name="Обычный 88 2 2" xfId="57348"/>
    <cellStyle name="Обычный 88 3" xfId="57349"/>
    <cellStyle name="Обычный 88 4" xfId="57350"/>
    <cellStyle name="Обычный 89" xfId="57351"/>
    <cellStyle name="Обычный 89 2" xfId="57352"/>
    <cellStyle name="Обычный 89 2 2" xfId="57353"/>
    <cellStyle name="Обычный 89 3" xfId="57354"/>
    <cellStyle name="Обычный 89 4" xfId="57355"/>
    <cellStyle name="Обычный 9" xfId="57356"/>
    <cellStyle name="Обычный 9 2" xfId="57357"/>
    <cellStyle name="Обычный 9 2 2" xfId="57358"/>
    <cellStyle name="Обычный 9 2 2 2" xfId="57359"/>
    <cellStyle name="Обычный 9 2 2 2 2" xfId="57360"/>
    <cellStyle name="Обычный 9 2 2 2 2 2" xfId="57361"/>
    <cellStyle name="Обычный 9 2 2 2 3" xfId="57362"/>
    <cellStyle name="Обычный 9 2 2 2 4" xfId="57363"/>
    <cellStyle name="Обычный 9 2 2 3" xfId="57364"/>
    <cellStyle name="Обычный 9 2 2 4" xfId="57365"/>
    <cellStyle name="Обычный 9 2 3" xfId="57366"/>
    <cellStyle name="Обычный 9 2 3 2" xfId="57367"/>
    <cellStyle name="Обычный 9 2 3 2 2" xfId="57368"/>
    <cellStyle name="Обычный 9 2 3 3" xfId="57369"/>
    <cellStyle name="Обычный 9 2 3 4" xfId="57370"/>
    <cellStyle name="Обычный 9 2 4" xfId="57371"/>
    <cellStyle name="Обычный 9 2 4 2" xfId="57372"/>
    <cellStyle name="Обычный 9 2 4 3" xfId="57373"/>
    <cellStyle name="Обычный 9 2 5" xfId="57374"/>
    <cellStyle name="Обычный 9 2 6" xfId="57375"/>
    <cellStyle name="Обычный 9 3" xfId="57376"/>
    <cellStyle name="Обычный 9 3 2" xfId="57377"/>
    <cellStyle name="Обычный 9 3 2 2" xfId="57378"/>
    <cellStyle name="Обычный 9 3 2 2 2" xfId="57379"/>
    <cellStyle name="Обычный 9 3 2 2 2 2" xfId="57380"/>
    <cellStyle name="Обычный 9 3 2 2 3" xfId="57381"/>
    <cellStyle name="Обычный 9 3 2 2 4" xfId="57382"/>
    <cellStyle name="Обычный 9 3 2 3" xfId="57383"/>
    <cellStyle name="Обычный 9 3 2 3 2" xfId="57384"/>
    <cellStyle name="Обычный 9 3 2 4" xfId="57385"/>
    <cellStyle name="Обычный 9 3 2 5" xfId="57386"/>
    <cellStyle name="Обычный 9 3 3" xfId="57387"/>
    <cellStyle name="Обычный 9 3 3 2" xfId="57388"/>
    <cellStyle name="Обычный 9 3 3 2 2" xfId="57389"/>
    <cellStyle name="Обычный 9 3 3 3" xfId="57390"/>
    <cellStyle name="Обычный 9 3 3 4" xfId="57391"/>
    <cellStyle name="Обычный 9 3 4" xfId="57392"/>
    <cellStyle name="Обычный 9 3 4 2" xfId="57393"/>
    <cellStyle name="Обычный 9 3 4 3" xfId="57394"/>
    <cellStyle name="Обычный 9 3 5" xfId="57395"/>
    <cellStyle name="Обычный 9 3 6" xfId="57396"/>
    <cellStyle name="Обычный 9 3_Калмэнерго" xfId="57397"/>
    <cellStyle name="Обычный 9 4" xfId="57398"/>
    <cellStyle name="Обычный 9 4 2" xfId="57399"/>
    <cellStyle name="Обычный 9 4 2 2" xfId="57400"/>
    <cellStyle name="Обычный 9 4 2 3" xfId="57401"/>
    <cellStyle name="Обычный 9 4 2 4" xfId="57402"/>
    <cellStyle name="Обычный 9 4 3" xfId="57403"/>
    <cellStyle name="Обычный 9 4 4" xfId="57404"/>
    <cellStyle name="Обычный 9 4_Калмэнерго" xfId="57405"/>
    <cellStyle name="Обычный 9 5" xfId="57406"/>
    <cellStyle name="Обычный 9 5 2" xfId="57407"/>
    <cellStyle name="Обычный 9 5 3" xfId="57408"/>
    <cellStyle name="Обычный 9_Калмэнерго" xfId="57409"/>
    <cellStyle name="Обычный 90" xfId="57410"/>
    <cellStyle name="Обычный 90 2" xfId="57411"/>
    <cellStyle name="Обычный 90 2 2" xfId="57412"/>
    <cellStyle name="Обычный 90 3" xfId="57413"/>
    <cellStyle name="Обычный 90 4" xfId="57414"/>
    <cellStyle name="Обычный 91" xfId="57415"/>
    <cellStyle name="Обычный 91 2" xfId="57416"/>
    <cellStyle name="Обычный 91 2 2" xfId="57417"/>
    <cellStyle name="Обычный 91 3" xfId="57418"/>
    <cellStyle name="Обычный 91 4" xfId="57419"/>
    <cellStyle name="Обычный 92" xfId="57420"/>
    <cellStyle name="Обычный 92 2" xfId="57421"/>
    <cellStyle name="Обычный 92 2 2" xfId="57422"/>
    <cellStyle name="Обычный 92 3" xfId="57423"/>
    <cellStyle name="Обычный 92 4" xfId="57424"/>
    <cellStyle name="Обычный 93" xfId="57425"/>
    <cellStyle name="Обычный 93 2" xfId="57426"/>
    <cellStyle name="Обычный 93 2 2" xfId="57427"/>
    <cellStyle name="Обычный 93 3" xfId="57428"/>
    <cellStyle name="Обычный 93 4" xfId="57429"/>
    <cellStyle name="Обычный 94" xfId="57430"/>
    <cellStyle name="Обычный 94 2" xfId="57431"/>
    <cellStyle name="Обычный 94 2 2" xfId="57432"/>
    <cellStyle name="Обычный 94 3" xfId="57433"/>
    <cellStyle name="Обычный 94 4" xfId="57434"/>
    <cellStyle name="Обычный 95" xfId="57435"/>
    <cellStyle name="Обычный 95 2" xfId="57436"/>
    <cellStyle name="Обычный 95 2 2" xfId="57437"/>
    <cellStyle name="Обычный 95 3" xfId="57438"/>
    <cellStyle name="Обычный 95 4" xfId="57439"/>
    <cellStyle name="Обычный 96" xfId="57440"/>
    <cellStyle name="Обычный 96 2" xfId="57441"/>
    <cellStyle name="Обычный 96 2 2" xfId="57442"/>
    <cellStyle name="Обычный 96 3" xfId="57443"/>
    <cellStyle name="Обычный 96 4" xfId="57444"/>
    <cellStyle name="Обычный 97" xfId="57445"/>
    <cellStyle name="Обычный 97 2" xfId="57446"/>
    <cellStyle name="Обычный 97 2 2" xfId="57447"/>
    <cellStyle name="Обычный 97 3" xfId="57448"/>
    <cellStyle name="Обычный 97 4" xfId="57449"/>
    <cellStyle name="Обычный 98" xfId="57450"/>
    <cellStyle name="Обычный 98 2" xfId="57451"/>
    <cellStyle name="Обычный 98 2 2" xfId="57452"/>
    <cellStyle name="Обычный 98 3" xfId="57453"/>
    <cellStyle name="Обычный 98 4" xfId="57454"/>
    <cellStyle name="Обычный 99" xfId="57455"/>
    <cellStyle name="Обычный 99 2" xfId="57456"/>
    <cellStyle name="Обычный 99 2 2" xfId="57457"/>
    <cellStyle name="Обычный 99 3" xfId="57458"/>
    <cellStyle name="Обычный 99 4" xfId="57459"/>
    <cellStyle name="Обычный1" xfId="57460"/>
    <cellStyle name="Ошибка" xfId="57461"/>
    <cellStyle name="Ошибка 10" xfId="57462"/>
    <cellStyle name="Ошибка 11" xfId="57463"/>
    <cellStyle name="Ошибка 12" xfId="57464"/>
    <cellStyle name="Ошибка 13" xfId="57465"/>
    <cellStyle name="Ошибка 2" xfId="57466"/>
    <cellStyle name="Ошибка 2 2" xfId="57467"/>
    <cellStyle name="Ошибка 2 3" xfId="57468"/>
    <cellStyle name="Ошибка 2 4" xfId="57469"/>
    <cellStyle name="Ошибка 2 5" xfId="57470"/>
    <cellStyle name="Ошибка 2 6" xfId="57471"/>
    <cellStyle name="Ошибка 2 7" xfId="57472"/>
    <cellStyle name="Ошибка 2 8" xfId="57473"/>
    <cellStyle name="Ошибка 3" xfId="57474"/>
    <cellStyle name="Ошибка 3 2" xfId="57475"/>
    <cellStyle name="Ошибка 3 3" xfId="57476"/>
    <cellStyle name="Ошибка 3 4" xfId="57477"/>
    <cellStyle name="Ошибка 3 5" xfId="57478"/>
    <cellStyle name="Ошибка 3 6" xfId="57479"/>
    <cellStyle name="Ошибка 3 7" xfId="57480"/>
    <cellStyle name="Ошибка 3 8" xfId="57481"/>
    <cellStyle name="Ошибка 4" xfId="57482"/>
    <cellStyle name="Ошибка 4 2" xfId="57483"/>
    <cellStyle name="Ошибка 4 3" xfId="57484"/>
    <cellStyle name="Ошибка 4 4" xfId="57485"/>
    <cellStyle name="Ошибка 4 5" xfId="57486"/>
    <cellStyle name="Ошибка 4 6" xfId="57487"/>
    <cellStyle name="Ошибка 4 7" xfId="57488"/>
    <cellStyle name="Ошибка 4 8" xfId="57489"/>
    <cellStyle name="Ошибка 5" xfId="57490"/>
    <cellStyle name="Ошибка 6" xfId="57491"/>
    <cellStyle name="Ошибка 7" xfId="57492"/>
    <cellStyle name="Ошибка 8" xfId="57493"/>
    <cellStyle name="Ошибка 9" xfId="57494"/>
    <cellStyle name="Плохой 10" xfId="57495"/>
    <cellStyle name="Плохой 11" xfId="57496"/>
    <cellStyle name="Плохой 2" xfId="57497"/>
    <cellStyle name="Плохой 2 2" xfId="57498"/>
    <cellStyle name="Плохой 2 2 2" xfId="57499"/>
    <cellStyle name="Плохой 2 2 2 2" xfId="57500"/>
    <cellStyle name="Плохой 2 2 3" xfId="57501"/>
    <cellStyle name="Плохой 2 2 4" xfId="57502"/>
    <cellStyle name="Плохой 2 3" xfId="57503"/>
    <cellStyle name="Плохой 2 3 2" xfId="57504"/>
    <cellStyle name="Плохой 2 3 2 2" xfId="57505"/>
    <cellStyle name="Плохой 2 3 3" xfId="57506"/>
    <cellStyle name="Плохой 2 3 4" xfId="57507"/>
    <cellStyle name="Плохой 2 4" xfId="57508"/>
    <cellStyle name="Плохой 2 4 2" xfId="57509"/>
    <cellStyle name="Плохой 2 4 3" xfId="57510"/>
    <cellStyle name="Плохой 2 4 4" xfId="57511"/>
    <cellStyle name="Плохой 2 5" xfId="57512"/>
    <cellStyle name="Плохой 2 5 2" xfId="57513"/>
    <cellStyle name="Плохой 2 5 3" xfId="57514"/>
    <cellStyle name="Плохой 2 5 4" xfId="57515"/>
    <cellStyle name="Плохой 2 6" xfId="57516"/>
    <cellStyle name="Плохой 2 6 2" xfId="57517"/>
    <cellStyle name="Плохой 2 7" xfId="57518"/>
    <cellStyle name="Плохой 2_Приложение 3" xfId="57519"/>
    <cellStyle name="Плохой 3" xfId="57520"/>
    <cellStyle name="Плохой 3 2" xfId="57521"/>
    <cellStyle name="Плохой 3 3" xfId="57522"/>
    <cellStyle name="Плохой 4" xfId="57523"/>
    <cellStyle name="Плохой 4 2" xfId="57524"/>
    <cellStyle name="Плохой 5" xfId="57525"/>
    <cellStyle name="Плохой 5 2" xfId="57526"/>
    <cellStyle name="Плохой 6" xfId="57527"/>
    <cellStyle name="Плохой 6 2" xfId="57528"/>
    <cellStyle name="Плохой 7" xfId="57529"/>
    <cellStyle name="Плохой 7 2" xfId="57530"/>
    <cellStyle name="Плохой 8" xfId="57531"/>
    <cellStyle name="Плохой 8 2" xfId="57532"/>
    <cellStyle name="Плохой 9" xfId="57533"/>
    <cellStyle name="Плохой 9 2" xfId="57534"/>
    <cellStyle name="По центру с переносом" xfId="57535"/>
    <cellStyle name="По центру с переносом 2" xfId="57536"/>
    <cellStyle name="По центру с переносом 2 2" xfId="57537"/>
    <cellStyle name="По ширине с переносом" xfId="57538"/>
    <cellStyle name="По ширине с переносом 2" xfId="57539"/>
    <cellStyle name="По ширине с переносом 2 2" xfId="57540"/>
    <cellStyle name="Подгруппа" xfId="57541"/>
    <cellStyle name="Подгруппа 10" xfId="57542"/>
    <cellStyle name="Подгруппа 11" xfId="57543"/>
    <cellStyle name="Подгруппа 12" xfId="57544"/>
    <cellStyle name="Подгруппа 13" xfId="57545"/>
    <cellStyle name="Подгруппа 2" xfId="57546"/>
    <cellStyle name="Подгруппа 2 2" xfId="57547"/>
    <cellStyle name="Подгруппа 2 3" xfId="57548"/>
    <cellStyle name="Подгруппа 2 4" xfId="57549"/>
    <cellStyle name="Подгруппа 2 5" xfId="57550"/>
    <cellStyle name="Подгруппа 2 6" xfId="57551"/>
    <cellStyle name="Подгруппа 2 7" xfId="57552"/>
    <cellStyle name="Подгруппа 2 8" xfId="57553"/>
    <cellStyle name="Подгруппа 3" xfId="57554"/>
    <cellStyle name="Подгруппа 3 2" xfId="57555"/>
    <cellStyle name="Подгруппа 3 3" xfId="57556"/>
    <cellStyle name="Подгруппа 3 4" xfId="57557"/>
    <cellStyle name="Подгруппа 3 5" xfId="57558"/>
    <cellStyle name="Подгруппа 3 6" xfId="57559"/>
    <cellStyle name="Подгруппа 3 7" xfId="57560"/>
    <cellStyle name="Подгруппа 3 8" xfId="57561"/>
    <cellStyle name="Подгруппа 4" xfId="57562"/>
    <cellStyle name="Подгруппа 4 2" xfId="57563"/>
    <cellStyle name="Подгруппа 4 3" xfId="57564"/>
    <cellStyle name="Подгруппа 4 4" xfId="57565"/>
    <cellStyle name="Подгруппа 4 5" xfId="57566"/>
    <cellStyle name="Подгруппа 4 6" xfId="57567"/>
    <cellStyle name="Подгруппа 4 7" xfId="57568"/>
    <cellStyle name="Подгруппа 4 8" xfId="57569"/>
    <cellStyle name="Подгруппа 5" xfId="57570"/>
    <cellStyle name="Подгруппа 6" xfId="57571"/>
    <cellStyle name="Подгруппа 7" xfId="57572"/>
    <cellStyle name="Подгруппа 8" xfId="57573"/>
    <cellStyle name="Подгруппа 9" xfId="57574"/>
    <cellStyle name="Поле ввода" xfId="57575"/>
    <cellStyle name="Пояснение 10" xfId="57576"/>
    <cellStyle name="Пояснение 11" xfId="57577"/>
    <cellStyle name="Пояснение 2" xfId="57578"/>
    <cellStyle name="Пояснение 2 2" xfId="57579"/>
    <cellStyle name="Пояснение 2 2 2" xfId="57580"/>
    <cellStyle name="Пояснение 2 2 2 2" xfId="57581"/>
    <cellStyle name="Пояснение 2 2 3" xfId="57582"/>
    <cellStyle name="Пояснение 2 2 4" xfId="57583"/>
    <cellStyle name="Пояснение 2 3" xfId="57584"/>
    <cellStyle name="Пояснение 2 3 2" xfId="57585"/>
    <cellStyle name="Пояснение 2 3 2 2" xfId="57586"/>
    <cellStyle name="Пояснение 2 3 3" xfId="57587"/>
    <cellStyle name="Пояснение 2 3 4" xfId="57588"/>
    <cellStyle name="Пояснение 2 4" xfId="57589"/>
    <cellStyle name="Пояснение 2 4 2" xfId="57590"/>
    <cellStyle name="Пояснение 2 4 3" xfId="57591"/>
    <cellStyle name="Пояснение 2 4 4" xfId="57592"/>
    <cellStyle name="Пояснение 2 5" xfId="57593"/>
    <cellStyle name="Пояснение 2 5 2" xfId="57594"/>
    <cellStyle name="Пояснение 2 5 3" xfId="57595"/>
    <cellStyle name="Пояснение 2 5 4" xfId="57596"/>
    <cellStyle name="Пояснение 2 6" xfId="57597"/>
    <cellStyle name="Пояснение 2 6 2" xfId="57598"/>
    <cellStyle name="Пояснение 2 7" xfId="57599"/>
    <cellStyle name="Пояснение 3" xfId="57600"/>
    <cellStyle name="Пояснение 3 2" xfId="57601"/>
    <cellStyle name="Пояснение 4" xfId="57602"/>
    <cellStyle name="Пояснение 4 2" xfId="57603"/>
    <cellStyle name="Пояснение 5" xfId="57604"/>
    <cellStyle name="Пояснение 5 2" xfId="57605"/>
    <cellStyle name="Пояснение 6" xfId="57606"/>
    <cellStyle name="Пояснение 6 2" xfId="57607"/>
    <cellStyle name="Пояснение 7" xfId="57608"/>
    <cellStyle name="Пояснение 7 2" xfId="57609"/>
    <cellStyle name="Пояснение 8" xfId="57610"/>
    <cellStyle name="Пояснение 8 2" xfId="57611"/>
    <cellStyle name="Пояснение 9" xfId="57612"/>
    <cellStyle name="Пояснение 9 2" xfId="57613"/>
    <cellStyle name="Примечание 10" xfId="57614"/>
    <cellStyle name="Примечание 10 2" xfId="57615"/>
    <cellStyle name="Примечание 10 2 10" xfId="57616"/>
    <cellStyle name="Примечание 10 2 11" xfId="57617"/>
    <cellStyle name="Примечание 10 2 12" xfId="57618"/>
    <cellStyle name="Примечание 10 2 13" xfId="57619"/>
    <cellStyle name="Примечание 10 2 2" xfId="57620"/>
    <cellStyle name="Примечание 10 2 2 2" xfId="57621"/>
    <cellStyle name="Примечание 10 2 2 3" xfId="57622"/>
    <cellStyle name="Примечание 10 2 2 4" xfId="57623"/>
    <cellStyle name="Примечание 10 2 2 5" xfId="57624"/>
    <cellStyle name="Примечание 10 2 2 6" xfId="57625"/>
    <cellStyle name="Примечание 10 2 2 7" xfId="57626"/>
    <cellStyle name="Примечание 10 2 2 8" xfId="57627"/>
    <cellStyle name="Примечание 10 2 3" xfId="57628"/>
    <cellStyle name="Примечание 10 2 3 2" xfId="57629"/>
    <cellStyle name="Примечание 10 2 3 3" xfId="57630"/>
    <cellStyle name="Примечание 10 2 3 4" xfId="57631"/>
    <cellStyle name="Примечание 10 2 3 5" xfId="57632"/>
    <cellStyle name="Примечание 10 2 3 6" xfId="57633"/>
    <cellStyle name="Примечание 10 2 3 7" xfId="57634"/>
    <cellStyle name="Примечание 10 2 3 8" xfId="57635"/>
    <cellStyle name="Примечание 10 2 4" xfId="57636"/>
    <cellStyle name="Примечание 10 2 4 2" xfId="57637"/>
    <cellStyle name="Примечание 10 2 4 3" xfId="57638"/>
    <cellStyle name="Примечание 10 2 4 4" xfId="57639"/>
    <cellStyle name="Примечание 10 2 4 5" xfId="57640"/>
    <cellStyle name="Примечание 10 2 4 6" xfId="57641"/>
    <cellStyle name="Примечание 10 2 4 7" xfId="57642"/>
    <cellStyle name="Примечание 10 2 4 8" xfId="57643"/>
    <cellStyle name="Примечание 10 2 5" xfId="57644"/>
    <cellStyle name="Примечание 10 2 6" xfId="57645"/>
    <cellStyle name="Примечание 10 2 7" xfId="57646"/>
    <cellStyle name="Примечание 10 2 8" xfId="57647"/>
    <cellStyle name="Примечание 10 2 9" xfId="57648"/>
    <cellStyle name="Примечание 10 3" xfId="57649"/>
    <cellStyle name="Примечание 10 3 10" xfId="57650"/>
    <cellStyle name="Примечание 10 3 11" xfId="57651"/>
    <cellStyle name="Примечание 10 3 12" xfId="57652"/>
    <cellStyle name="Примечание 10 3 13" xfId="57653"/>
    <cellStyle name="Примечание 10 3 2" xfId="57654"/>
    <cellStyle name="Примечание 10 3 2 2" xfId="57655"/>
    <cellStyle name="Примечание 10 3 2 3" xfId="57656"/>
    <cellStyle name="Примечание 10 3 2 4" xfId="57657"/>
    <cellStyle name="Примечание 10 3 2 5" xfId="57658"/>
    <cellStyle name="Примечание 10 3 2 6" xfId="57659"/>
    <cellStyle name="Примечание 10 3 2 7" xfId="57660"/>
    <cellStyle name="Примечание 10 3 2 8" xfId="57661"/>
    <cellStyle name="Примечание 10 3 3" xfId="57662"/>
    <cellStyle name="Примечание 10 3 3 2" xfId="57663"/>
    <cellStyle name="Примечание 10 3 3 3" xfId="57664"/>
    <cellStyle name="Примечание 10 3 3 4" xfId="57665"/>
    <cellStyle name="Примечание 10 3 3 5" xfId="57666"/>
    <cellStyle name="Примечание 10 3 3 6" xfId="57667"/>
    <cellStyle name="Примечание 10 3 3 7" xfId="57668"/>
    <cellStyle name="Примечание 10 3 3 8" xfId="57669"/>
    <cellStyle name="Примечание 10 3 4" xfId="57670"/>
    <cellStyle name="Примечание 10 3 4 2" xfId="57671"/>
    <cellStyle name="Примечание 10 3 4 3" xfId="57672"/>
    <cellStyle name="Примечание 10 3 4 4" xfId="57673"/>
    <cellStyle name="Примечание 10 3 4 5" xfId="57674"/>
    <cellStyle name="Примечание 10 3 4 6" xfId="57675"/>
    <cellStyle name="Примечание 10 3 4 7" xfId="57676"/>
    <cellStyle name="Примечание 10 3 4 8" xfId="57677"/>
    <cellStyle name="Примечание 10 3 5" xfId="57678"/>
    <cellStyle name="Примечание 10 3 6" xfId="57679"/>
    <cellStyle name="Примечание 10 3 7" xfId="57680"/>
    <cellStyle name="Примечание 10 3 8" xfId="57681"/>
    <cellStyle name="Примечание 10 3 9" xfId="57682"/>
    <cellStyle name="Примечание 10 4" xfId="57683"/>
    <cellStyle name="Примечание 10_46EE.2011(v1.0)" xfId="57684"/>
    <cellStyle name="Примечание 11" xfId="57685"/>
    <cellStyle name="Примечание 11 2" xfId="57686"/>
    <cellStyle name="Примечание 11 2 10" xfId="57687"/>
    <cellStyle name="Примечание 11 2 11" xfId="57688"/>
    <cellStyle name="Примечание 11 2 12" xfId="57689"/>
    <cellStyle name="Примечание 11 2 13" xfId="57690"/>
    <cellStyle name="Примечание 11 2 2" xfId="57691"/>
    <cellStyle name="Примечание 11 2 2 2" xfId="57692"/>
    <cellStyle name="Примечание 11 2 2 3" xfId="57693"/>
    <cellStyle name="Примечание 11 2 2 4" xfId="57694"/>
    <cellStyle name="Примечание 11 2 2 5" xfId="57695"/>
    <cellStyle name="Примечание 11 2 2 6" xfId="57696"/>
    <cellStyle name="Примечание 11 2 2 7" xfId="57697"/>
    <cellStyle name="Примечание 11 2 2 8" xfId="57698"/>
    <cellStyle name="Примечание 11 2 3" xfId="57699"/>
    <cellStyle name="Примечание 11 2 3 2" xfId="57700"/>
    <cellStyle name="Примечание 11 2 3 3" xfId="57701"/>
    <cellStyle name="Примечание 11 2 3 4" xfId="57702"/>
    <cellStyle name="Примечание 11 2 3 5" xfId="57703"/>
    <cellStyle name="Примечание 11 2 3 6" xfId="57704"/>
    <cellStyle name="Примечание 11 2 3 7" xfId="57705"/>
    <cellStyle name="Примечание 11 2 3 8" xfId="57706"/>
    <cellStyle name="Примечание 11 2 4" xfId="57707"/>
    <cellStyle name="Примечание 11 2 4 2" xfId="57708"/>
    <cellStyle name="Примечание 11 2 4 3" xfId="57709"/>
    <cellStyle name="Примечание 11 2 4 4" xfId="57710"/>
    <cellStyle name="Примечание 11 2 4 5" xfId="57711"/>
    <cellStyle name="Примечание 11 2 4 6" xfId="57712"/>
    <cellStyle name="Примечание 11 2 4 7" xfId="57713"/>
    <cellStyle name="Примечание 11 2 4 8" xfId="57714"/>
    <cellStyle name="Примечание 11 2 5" xfId="57715"/>
    <cellStyle name="Примечание 11 2 6" xfId="57716"/>
    <cellStyle name="Примечание 11 2 7" xfId="57717"/>
    <cellStyle name="Примечание 11 2 8" xfId="57718"/>
    <cellStyle name="Примечание 11 2 9" xfId="57719"/>
    <cellStyle name="Примечание 11 3" xfId="57720"/>
    <cellStyle name="Примечание 11 3 10" xfId="57721"/>
    <cellStyle name="Примечание 11 3 11" xfId="57722"/>
    <cellStyle name="Примечание 11 3 12" xfId="57723"/>
    <cellStyle name="Примечание 11 3 13" xfId="57724"/>
    <cellStyle name="Примечание 11 3 2" xfId="57725"/>
    <cellStyle name="Примечание 11 3 2 2" xfId="57726"/>
    <cellStyle name="Примечание 11 3 2 3" xfId="57727"/>
    <cellStyle name="Примечание 11 3 2 4" xfId="57728"/>
    <cellStyle name="Примечание 11 3 2 5" xfId="57729"/>
    <cellStyle name="Примечание 11 3 2 6" xfId="57730"/>
    <cellStyle name="Примечание 11 3 2 7" xfId="57731"/>
    <cellStyle name="Примечание 11 3 2 8" xfId="57732"/>
    <cellStyle name="Примечание 11 3 3" xfId="57733"/>
    <cellStyle name="Примечание 11 3 3 2" xfId="57734"/>
    <cellStyle name="Примечание 11 3 3 3" xfId="57735"/>
    <cellStyle name="Примечание 11 3 3 4" xfId="57736"/>
    <cellStyle name="Примечание 11 3 3 5" xfId="57737"/>
    <cellStyle name="Примечание 11 3 3 6" xfId="57738"/>
    <cellStyle name="Примечание 11 3 3 7" xfId="57739"/>
    <cellStyle name="Примечание 11 3 3 8" xfId="57740"/>
    <cellStyle name="Примечание 11 3 4" xfId="57741"/>
    <cellStyle name="Примечание 11 3 4 2" xfId="57742"/>
    <cellStyle name="Примечание 11 3 4 3" xfId="57743"/>
    <cellStyle name="Примечание 11 3 4 4" xfId="57744"/>
    <cellStyle name="Примечание 11 3 4 5" xfId="57745"/>
    <cellStyle name="Примечание 11 3 4 6" xfId="57746"/>
    <cellStyle name="Примечание 11 3 4 7" xfId="57747"/>
    <cellStyle name="Примечание 11 3 4 8" xfId="57748"/>
    <cellStyle name="Примечание 11 3 5" xfId="57749"/>
    <cellStyle name="Примечание 11 3 6" xfId="57750"/>
    <cellStyle name="Примечание 11 3 7" xfId="57751"/>
    <cellStyle name="Примечание 11 3 8" xfId="57752"/>
    <cellStyle name="Примечание 11 3 9" xfId="57753"/>
    <cellStyle name="Примечание 11 4" xfId="57754"/>
    <cellStyle name="Примечание 11_46EE.2011(v1.0)" xfId="57755"/>
    <cellStyle name="Примечание 12" xfId="57756"/>
    <cellStyle name="Примечание 12 2" xfId="57757"/>
    <cellStyle name="Примечание 12 2 10" xfId="57758"/>
    <cellStyle name="Примечание 12 2 11" xfId="57759"/>
    <cellStyle name="Примечание 12 2 12" xfId="57760"/>
    <cellStyle name="Примечание 12 2 13" xfId="57761"/>
    <cellStyle name="Примечание 12 2 2" xfId="57762"/>
    <cellStyle name="Примечание 12 2 2 2" xfId="57763"/>
    <cellStyle name="Примечание 12 2 2 3" xfId="57764"/>
    <cellStyle name="Примечание 12 2 2 4" xfId="57765"/>
    <cellStyle name="Примечание 12 2 2 5" xfId="57766"/>
    <cellStyle name="Примечание 12 2 2 6" xfId="57767"/>
    <cellStyle name="Примечание 12 2 2 7" xfId="57768"/>
    <cellStyle name="Примечание 12 2 2 8" xfId="57769"/>
    <cellStyle name="Примечание 12 2 3" xfId="57770"/>
    <cellStyle name="Примечание 12 2 3 2" xfId="57771"/>
    <cellStyle name="Примечание 12 2 3 3" xfId="57772"/>
    <cellStyle name="Примечание 12 2 3 4" xfId="57773"/>
    <cellStyle name="Примечание 12 2 3 5" xfId="57774"/>
    <cellStyle name="Примечание 12 2 3 6" xfId="57775"/>
    <cellStyle name="Примечание 12 2 3 7" xfId="57776"/>
    <cellStyle name="Примечание 12 2 3 8" xfId="57777"/>
    <cellStyle name="Примечание 12 2 4" xfId="57778"/>
    <cellStyle name="Примечание 12 2 4 2" xfId="57779"/>
    <cellStyle name="Примечание 12 2 4 3" xfId="57780"/>
    <cellStyle name="Примечание 12 2 4 4" xfId="57781"/>
    <cellStyle name="Примечание 12 2 4 5" xfId="57782"/>
    <cellStyle name="Примечание 12 2 4 6" xfId="57783"/>
    <cellStyle name="Примечание 12 2 4 7" xfId="57784"/>
    <cellStyle name="Примечание 12 2 4 8" xfId="57785"/>
    <cellStyle name="Примечание 12 2 5" xfId="57786"/>
    <cellStyle name="Примечание 12 2 6" xfId="57787"/>
    <cellStyle name="Примечание 12 2 7" xfId="57788"/>
    <cellStyle name="Примечание 12 2 8" xfId="57789"/>
    <cellStyle name="Примечание 12 2 9" xfId="57790"/>
    <cellStyle name="Примечание 12 3" xfId="57791"/>
    <cellStyle name="Примечание 12 3 10" xfId="57792"/>
    <cellStyle name="Примечание 12 3 11" xfId="57793"/>
    <cellStyle name="Примечание 12 3 12" xfId="57794"/>
    <cellStyle name="Примечание 12 3 13" xfId="57795"/>
    <cellStyle name="Примечание 12 3 2" xfId="57796"/>
    <cellStyle name="Примечание 12 3 2 2" xfId="57797"/>
    <cellStyle name="Примечание 12 3 2 3" xfId="57798"/>
    <cellStyle name="Примечание 12 3 2 4" xfId="57799"/>
    <cellStyle name="Примечание 12 3 2 5" xfId="57800"/>
    <cellStyle name="Примечание 12 3 2 6" xfId="57801"/>
    <cellStyle name="Примечание 12 3 2 7" xfId="57802"/>
    <cellStyle name="Примечание 12 3 2 8" xfId="57803"/>
    <cellStyle name="Примечание 12 3 3" xfId="57804"/>
    <cellStyle name="Примечание 12 3 3 2" xfId="57805"/>
    <cellStyle name="Примечание 12 3 3 3" xfId="57806"/>
    <cellStyle name="Примечание 12 3 3 4" xfId="57807"/>
    <cellStyle name="Примечание 12 3 3 5" xfId="57808"/>
    <cellStyle name="Примечание 12 3 3 6" xfId="57809"/>
    <cellStyle name="Примечание 12 3 3 7" xfId="57810"/>
    <cellStyle name="Примечание 12 3 3 8" xfId="57811"/>
    <cellStyle name="Примечание 12 3 4" xfId="57812"/>
    <cellStyle name="Примечание 12 3 4 2" xfId="57813"/>
    <cellStyle name="Примечание 12 3 4 3" xfId="57814"/>
    <cellStyle name="Примечание 12 3 4 4" xfId="57815"/>
    <cellStyle name="Примечание 12 3 4 5" xfId="57816"/>
    <cellStyle name="Примечание 12 3 4 6" xfId="57817"/>
    <cellStyle name="Примечание 12 3 4 7" xfId="57818"/>
    <cellStyle name="Примечание 12 3 4 8" xfId="57819"/>
    <cellStyle name="Примечание 12 3 5" xfId="57820"/>
    <cellStyle name="Примечание 12 3 6" xfId="57821"/>
    <cellStyle name="Примечание 12 3 7" xfId="57822"/>
    <cellStyle name="Примечание 12 3 8" xfId="57823"/>
    <cellStyle name="Примечание 12 3 9" xfId="57824"/>
    <cellStyle name="Примечание 12 4" xfId="57825"/>
    <cellStyle name="Примечание 12_46EE.2011(v1.0)" xfId="57826"/>
    <cellStyle name="Примечание 13" xfId="57827"/>
    <cellStyle name="Примечание 13 10" xfId="57828"/>
    <cellStyle name="Примечание 13 11" xfId="57829"/>
    <cellStyle name="Примечание 13 12" xfId="57830"/>
    <cellStyle name="Примечание 13 13" xfId="57831"/>
    <cellStyle name="Примечание 13 2" xfId="57832"/>
    <cellStyle name="Примечание 13 2 10" xfId="57833"/>
    <cellStyle name="Примечание 13 2 11" xfId="57834"/>
    <cellStyle name="Примечание 13 2 12" xfId="57835"/>
    <cellStyle name="Примечание 13 2 13" xfId="57836"/>
    <cellStyle name="Примечание 13 2 14" xfId="57837"/>
    <cellStyle name="Примечание 13 2 2" xfId="57838"/>
    <cellStyle name="Примечание 13 2 2 10" xfId="57839"/>
    <cellStyle name="Примечание 13 2 2 11" xfId="57840"/>
    <cellStyle name="Примечание 13 2 2 12" xfId="57841"/>
    <cellStyle name="Примечание 13 2 2 2" xfId="57842"/>
    <cellStyle name="Примечание 13 2 2 2 2" xfId="57843"/>
    <cellStyle name="Примечание 13 2 2 2 3" xfId="57844"/>
    <cellStyle name="Примечание 13 2 2 2 4" xfId="57845"/>
    <cellStyle name="Примечание 13 2 2 2 5" xfId="57846"/>
    <cellStyle name="Примечание 13 2 2 2 6" xfId="57847"/>
    <cellStyle name="Примечание 13 2 2 2 7" xfId="57848"/>
    <cellStyle name="Примечание 13 2 2 2 8" xfId="57849"/>
    <cellStyle name="Примечание 13 2 2 3" xfId="57850"/>
    <cellStyle name="Примечание 13 2 2 3 2" xfId="57851"/>
    <cellStyle name="Примечание 13 2 2 3 3" xfId="57852"/>
    <cellStyle name="Примечание 13 2 2 3 4" xfId="57853"/>
    <cellStyle name="Примечание 13 2 2 3 5" xfId="57854"/>
    <cellStyle name="Примечание 13 2 2 3 6" xfId="57855"/>
    <cellStyle name="Примечание 13 2 2 3 7" xfId="57856"/>
    <cellStyle name="Примечание 13 2 2 3 8" xfId="57857"/>
    <cellStyle name="Примечание 13 2 2 4" xfId="57858"/>
    <cellStyle name="Примечание 13 2 2 4 2" xfId="57859"/>
    <cellStyle name="Примечание 13 2 2 4 3" xfId="57860"/>
    <cellStyle name="Примечание 13 2 2 4 4" xfId="57861"/>
    <cellStyle name="Примечание 13 2 2 4 5" xfId="57862"/>
    <cellStyle name="Примечание 13 2 2 4 6" xfId="57863"/>
    <cellStyle name="Примечание 13 2 2 4 7" xfId="57864"/>
    <cellStyle name="Примечание 13 2 2 4 8" xfId="57865"/>
    <cellStyle name="Примечание 13 2 2 5" xfId="57866"/>
    <cellStyle name="Примечание 13 2 2 6" xfId="57867"/>
    <cellStyle name="Примечание 13 2 2 7" xfId="57868"/>
    <cellStyle name="Примечание 13 2 2 8" xfId="57869"/>
    <cellStyle name="Примечание 13 2 2 9" xfId="57870"/>
    <cellStyle name="Примечание 13 2 3" xfId="57871"/>
    <cellStyle name="Примечание 13 2 3 2" xfId="57872"/>
    <cellStyle name="Примечание 13 2 3 3" xfId="57873"/>
    <cellStyle name="Примечание 13 2 3 4" xfId="57874"/>
    <cellStyle name="Примечание 13 2 3 5" xfId="57875"/>
    <cellStyle name="Примечание 13 2 3 6" xfId="57876"/>
    <cellStyle name="Примечание 13 2 3 7" xfId="57877"/>
    <cellStyle name="Примечание 13 2 3 8" xfId="57878"/>
    <cellStyle name="Примечание 13 2 4" xfId="57879"/>
    <cellStyle name="Примечание 13 2 4 2" xfId="57880"/>
    <cellStyle name="Примечание 13 2 4 3" xfId="57881"/>
    <cellStyle name="Примечание 13 2 4 4" xfId="57882"/>
    <cellStyle name="Примечание 13 2 4 5" xfId="57883"/>
    <cellStyle name="Примечание 13 2 4 6" xfId="57884"/>
    <cellStyle name="Примечание 13 2 4 7" xfId="57885"/>
    <cellStyle name="Примечание 13 2 4 8" xfId="57886"/>
    <cellStyle name="Примечание 13 2 5" xfId="57887"/>
    <cellStyle name="Примечание 13 2 5 2" xfId="57888"/>
    <cellStyle name="Примечание 13 2 5 3" xfId="57889"/>
    <cellStyle name="Примечание 13 2 5 4" xfId="57890"/>
    <cellStyle name="Примечание 13 2 5 5" xfId="57891"/>
    <cellStyle name="Примечание 13 2 5 6" xfId="57892"/>
    <cellStyle name="Примечание 13 2 5 7" xfId="57893"/>
    <cellStyle name="Примечание 13 2 5 8" xfId="57894"/>
    <cellStyle name="Примечание 13 2 6" xfId="57895"/>
    <cellStyle name="Примечание 13 2 7" xfId="57896"/>
    <cellStyle name="Примечание 13 2 8" xfId="57897"/>
    <cellStyle name="Примечание 13 2 9" xfId="57898"/>
    <cellStyle name="Примечание 13 3" xfId="57899"/>
    <cellStyle name="Примечание 13 3 10" xfId="57900"/>
    <cellStyle name="Примечание 13 3 11" xfId="57901"/>
    <cellStyle name="Примечание 13 3 12" xfId="57902"/>
    <cellStyle name="Примечание 13 3 2" xfId="57903"/>
    <cellStyle name="Примечание 13 3 2 2" xfId="57904"/>
    <cellStyle name="Примечание 13 3 2 3" xfId="57905"/>
    <cellStyle name="Примечание 13 3 2 4" xfId="57906"/>
    <cellStyle name="Примечание 13 3 2 5" xfId="57907"/>
    <cellStyle name="Примечание 13 3 2 6" xfId="57908"/>
    <cellStyle name="Примечание 13 3 2 7" xfId="57909"/>
    <cellStyle name="Примечание 13 3 2 8" xfId="57910"/>
    <cellStyle name="Примечание 13 3 3" xfId="57911"/>
    <cellStyle name="Примечание 13 3 3 2" xfId="57912"/>
    <cellStyle name="Примечание 13 3 3 3" xfId="57913"/>
    <cellStyle name="Примечание 13 3 3 4" xfId="57914"/>
    <cellStyle name="Примечание 13 3 3 5" xfId="57915"/>
    <cellStyle name="Примечание 13 3 3 6" xfId="57916"/>
    <cellStyle name="Примечание 13 3 3 7" xfId="57917"/>
    <cellStyle name="Примечание 13 3 3 8" xfId="57918"/>
    <cellStyle name="Примечание 13 3 4" xfId="57919"/>
    <cellStyle name="Примечание 13 3 4 2" xfId="57920"/>
    <cellStyle name="Примечание 13 3 4 3" xfId="57921"/>
    <cellStyle name="Примечание 13 3 4 4" xfId="57922"/>
    <cellStyle name="Примечание 13 3 4 5" xfId="57923"/>
    <cellStyle name="Примечание 13 3 4 6" xfId="57924"/>
    <cellStyle name="Примечание 13 3 4 7" xfId="57925"/>
    <cellStyle name="Примечание 13 3 4 8" xfId="57926"/>
    <cellStyle name="Примечание 13 3 5" xfId="57927"/>
    <cellStyle name="Примечание 13 3 6" xfId="57928"/>
    <cellStyle name="Примечание 13 3 7" xfId="57929"/>
    <cellStyle name="Примечание 13 3 8" xfId="57930"/>
    <cellStyle name="Примечание 13 3 9" xfId="57931"/>
    <cellStyle name="Примечание 13 4" xfId="57932"/>
    <cellStyle name="Примечание 13 4 2" xfId="57933"/>
    <cellStyle name="Примечание 13 4 3" xfId="57934"/>
    <cellStyle name="Примечание 13 4 4" xfId="57935"/>
    <cellStyle name="Примечание 13 4 5" xfId="57936"/>
    <cellStyle name="Примечание 13 4 6" xfId="57937"/>
    <cellStyle name="Примечание 13 4 7" xfId="57938"/>
    <cellStyle name="Примечание 13 4 8" xfId="57939"/>
    <cellStyle name="Примечание 13 5" xfId="57940"/>
    <cellStyle name="Примечание 13 5 2" xfId="57941"/>
    <cellStyle name="Примечание 13 5 3" xfId="57942"/>
    <cellStyle name="Примечание 13 5 4" xfId="57943"/>
    <cellStyle name="Примечание 13 5 5" xfId="57944"/>
    <cellStyle name="Примечание 13 5 6" xfId="57945"/>
    <cellStyle name="Примечание 13 5 7" xfId="57946"/>
    <cellStyle name="Примечание 13 5 8" xfId="57947"/>
    <cellStyle name="Примечание 13 6" xfId="57948"/>
    <cellStyle name="Примечание 13 6 2" xfId="57949"/>
    <cellStyle name="Примечание 13 6 3" xfId="57950"/>
    <cellStyle name="Примечание 13 6 4" xfId="57951"/>
    <cellStyle name="Примечание 13 6 5" xfId="57952"/>
    <cellStyle name="Примечание 13 6 6" xfId="57953"/>
    <cellStyle name="Примечание 13 6 7" xfId="57954"/>
    <cellStyle name="Примечание 13 6 8" xfId="57955"/>
    <cellStyle name="Примечание 13 7" xfId="57956"/>
    <cellStyle name="Примечание 13 8" xfId="57957"/>
    <cellStyle name="Примечание 13 9" xfId="57958"/>
    <cellStyle name="Примечание 14" xfId="57959"/>
    <cellStyle name="Примечание 15" xfId="57960"/>
    <cellStyle name="Примечание 15 2" xfId="57961"/>
    <cellStyle name="Примечание 15 3" xfId="57962"/>
    <cellStyle name="Примечание 15 4" xfId="57963"/>
    <cellStyle name="Примечание 15 5" xfId="57964"/>
    <cellStyle name="Примечание 15 6" xfId="57965"/>
    <cellStyle name="Примечание 15 7" xfId="57966"/>
    <cellStyle name="Примечание 15 8" xfId="57967"/>
    <cellStyle name="Примечание 15 9" xfId="57968"/>
    <cellStyle name="Примечание 16" xfId="57969"/>
    <cellStyle name="Примечание 17" xfId="57970"/>
    <cellStyle name="Примечание 18" xfId="57971"/>
    <cellStyle name="Примечание 19" xfId="57972"/>
    <cellStyle name="Примечание 2" xfId="57973"/>
    <cellStyle name="Примечание 2 10" xfId="57974"/>
    <cellStyle name="Примечание 2 10 10" xfId="57975"/>
    <cellStyle name="Примечание 2 10 11" xfId="57976"/>
    <cellStyle name="Примечание 2 10 2" xfId="57977"/>
    <cellStyle name="Примечание 2 10 2 2" xfId="57978"/>
    <cellStyle name="Примечание 2 10 2 3" xfId="57979"/>
    <cellStyle name="Примечание 2 10 3" xfId="57980"/>
    <cellStyle name="Примечание 2 10 4" xfId="57981"/>
    <cellStyle name="Примечание 2 10 5" xfId="57982"/>
    <cellStyle name="Примечание 2 10 6" xfId="57983"/>
    <cellStyle name="Примечание 2 10 7" xfId="57984"/>
    <cellStyle name="Примечание 2 10 8" xfId="57985"/>
    <cellStyle name="Примечание 2 10 9" xfId="57986"/>
    <cellStyle name="Примечание 2 11" xfId="57987"/>
    <cellStyle name="Примечание 2 11 10" xfId="57988"/>
    <cellStyle name="Примечание 2 11 2" xfId="57989"/>
    <cellStyle name="Примечание 2 11 2 2" xfId="57990"/>
    <cellStyle name="Примечание 2 11 2 3" xfId="57991"/>
    <cellStyle name="Примечание 2 11 3" xfId="57992"/>
    <cellStyle name="Примечание 2 11 4" xfId="57993"/>
    <cellStyle name="Примечание 2 11 5" xfId="57994"/>
    <cellStyle name="Примечание 2 11 6" xfId="57995"/>
    <cellStyle name="Примечание 2 11 7" xfId="57996"/>
    <cellStyle name="Примечание 2 11 8" xfId="57997"/>
    <cellStyle name="Примечание 2 11 9" xfId="57998"/>
    <cellStyle name="Примечание 2 12" xfId="57999"/>
    <cellStyle name="Примечание 2 12 10" xfId="58000"/>
    <cellStyle name="Примечание 2 12 2" xfId="58001"/>
    <cellStyle name="Примечание 2 12 2 2" xfId="58002"/>
    <cellStyle name="Примечание 2 12 2 3" xfId="58003"/>
    <cellStyle name="Примечание 2 12 3" xfId="58004"/>
    <cellStyle name="Примечание 2 12 4" xfId="58005"/>
    <cellStyle name="Примечание 2 12 5" xfId="58006"/>
    <cellStyle name="Примечание 2 12 6" xfId="58007"/>
    <cellStyle name="Примечание 2 12 7" xfId="58008"/>
    <cellStyle name="Примечание 2 12 8" xfId="58009"/>
    <cellStyle name="Примечание 2 12 9" xfId="58010"/>
    <cellStyle name="Примечание 2 13" xfId="58011"/>
    <cellStyle name="Примечание 2 13 2" xfId="58012"/>
    <cellStyle name="Примечание 2 13 2 2" xfId="58013"/>
    <cellStyle name="Примечание 2 13 3" xfId="58014"/>
    <cellStyle name="Примечание 2 13 4" xfId="58015"/>
    <cellStyle name="Примечание 2 14" xfId="58016"/>
    <cellStyle name="Примечание 2 14 2" xfId="58017"/>
    <cellStyle name="Примечание 2 14 2 2" xfId="58018"/>
    <cellStyle name="Примечание 2 14 3" xfId="58019"/>
    <cellStyle name="Примечание 2 14 4" xfId="58020"/>
    <cellStyle name="Примечание 2 15" xfId="58021"/>
    <cellStyle name="Примечание 2 15 2" xfId="58022"/>
    <cellStyle name="Примечание 2 15 2 2" xfId="58023"/>
    <cellStyle name="Примечание 2 15 3" xfId="58024"/>
    <cellStyle name="Примечание 2 15 4" xfId="58025"/>
    <cellStyle name="Примечание 2 16" xfId="58026"/>
    <cellStyle name="Примечание 2 16 2" xfId="58027"/>
    <cellStyle name="Примечание 2 16 2 2" xfId="58028"/>
    <cellStyle name="Примечание 2 16 3" xfId="58029"/>
    <cellStyle name="Примечание 2 16 4" xfId="58030"/>
    <cellStyle name="Примечание 2 17" xfId="58031"/>
    <cellStyle name="Примечание 2 17 2" xfId="58032"/>
    <cellStyle name="Примечание 2 17 2 2" xfId="58033"/>
    <cellStyle name="Примечание 2 17 3" xfId="58034"/>
    <cellStyle name="Примечание 2 17 4" xfId="58035"/>
    <cellStyle name="Примечание 2 17 5" xfId="58036"/>
    <cellStyle name="Примечание 2 18" xfId="58037"/>
    <cellStyle name="Примечание 2 18 2" xfId="58038"/>
    <cellStyle name="Примечание 2 18 3" xfId="58039"/>
    <cellStyle name="Примечание 2 19" xfId="58040"/>
    <cellStyle name="Примечание 2 2" xfId="58041"/>
    <cellStyle name="Примечание 2 2 10" xfId="58042"/>
    <cellStyle name="Примечание 2 2 10 2" xfId="58043"/>
    <cellStyle name="Примечание 2 2 10 2 2" xfId="58044"/>
    <cellStyle name="Примечание 2 2 10 3" xfId="58045"/>
    <cellStyle name="Примечание 2 2 10 4" xfId="58046"/>
    <cellStyle name="Примечание 2 2 11" xfId="58047"/>
    <cellStyle name="Примечание 2 2 11 2" xfId="58048"/>
    <cellStyle name="Примечание 2 2 11 2 2" xfId="58049"/>
    <cellStyle name="Примечание 2 2 11 3" xfId="58050"/>
    <cellStyle name="Примечание 2 2 11 4" xfId="58051"/>
    <cellStyle name="Примечание 2 2 12" xfId="58052"/>
    <cellStyle name="Примечание 2 2 12 2" xfId="58053"/>
    <cellStyle name="Примечание 2 2 12 2 2" xfId="58054"/>
    <cellStyle name="Примечание 2 2 12 3" xfId="58055"/>
    <cellStyle name="Примечание 2 2 12 4" xfId="58056"/>
    <cellStyle name="Примечание 2 2 13" xfId="58057"/>
    <cellStyle name="Примечание 2 2 13 2" xfId="58058"/>
    <cellStyle name="Примечание 2 2 13 3" xfId="58059"/>
    <cellStyle name="Примечание 2 2 14" xfId="58060"/>
    <cellStyle name="Примечание 2 2 14 2" xfId="58061"/>
    <cellStyle name="Примечание 2 2 15" xfId="58062"/>
    <cellStyle name="Примечание 2 2 16" xfId="58063"/>
    <cellStyle name="Примечание 2 2 2" xfId="58064"/>
    <cellStyle name="Примечание 2 2 2 10" xfId="58065"/>
    <cellStyle name="Примечание 2 2 2 11" xfId="58066"/>
    <cellStyle name="Примечание 2 2 2 12" xfId="58067"/>
    <cellStyle name="Примечание 2 2 2 13" xfId="58068"/>
    <cellStyle name="Примечание 2 2 2 14" xfId="58069"/>
    <cellStyle name="Примечание 2 2 2 15" xfId="58070"/>
    <cellStyle name="Примечание 2 2 2 16" xfId="58071"/>
    <cellStyle name="Примечание 2 2 2 2" xfId="58072"/>
    <cellStyle name="Примечание 2 2 2 2 10" xfId="58073"/>
    <cellStyle name="Примечание 2 2 2 2 11" xfId="58074"/>
    <cellStyle name="Примечание 2 2 2 2 12" xfId="58075"/>
    <cellStyle name="Примечание 2 2 2 2 13" xfId="58076"/>
    <cellStyle name="Примечание 2 2 2 2 14" xfId="58077"/>
    <cellStyle name="Примечание 2 2 2 2 2" xfId="58078"/>
    <cellStyle name="Примечание 2 2 2 2 2 10" xfId="58079"/>
    <cellStyle name="Примечание 2 2 2 2 2 2" xfId="58080"/>
    <cellStyle name="Примечание 2 2 2 2 2 3" xfId="58081"/>
    <cellStyle name="Примечание 2 2 2 2 2 4" xfId="58082"/>
    <cellStyle name="Примечание 2 2 2 2 2 5" xfId="58083"/>
    <cellStyle name="Примечание 2 2 2 2 2 6" xfId="58084"/>
    <cellStyle name="Примечание 2 2 2 2 2 7" xfId="58085"/>
    <cellStyle name="Примечание 2 2 2 2 2 8" xfId="58086"/>
    <cellStyle name="Примечание 2 2 2 2 2 9" xfId="58087"/>
    <cellStyle name="Примечание 2 2 2 2 3" xfId="58088"/>
    <cellStyle name="Примечание 2 2 2 2 3 2" xfId="58089"/>
    <cellStyle name="Примечание 2 2 2 2 3 3" xfId="58090"/>
    <cellStyle name="Примечание 2 2 2 2 3 4" xfId="58091"/>
    <cellStyle name="Примечание 2 2 2 2 3 5" xfId="58092"/>
    <cellStyle name="Примечание 2 2 2 2 3 6" xfId="58093"/>
    <cellStyle name="Примечание 2 2 2 2 3 7" xfId="58094"/>
    <cellStyle name="Примечание 2 2 2 2 3 8" xfId="58095"/>
    <cellStyle name="Примечание 2 2 2 2 4" xfId="58096"/>
    <cellStyle name="Примечание 2 2 2 2 4 2" xfId="58097"/>
    <cellStyle name="Примечание 2 2 2 2 4 3" xfId="58098"/>
    <cellStyle name="Примечание 2 2 2 2 4 4" xfId="58099"/>
    <cellStyle name="Примечание 2 2 2 2 4 5" xfId="58100"/>
    <cellStyle name="Примечание 2 2 2 2 4 6" xfId="58101"/>
    <cellStyle name="Примечание 2 2 2 2 4 7" xfId="58102"/>
    <cellStyle name="Примечание 2 2 2 2 4 8" xfId="58103"/>
    <cellStyle name="Примечание 2 2 2 2 5" xfId="58104"/>
    <cellStyle name="Примечание 2 2 2 2 6" xfId="58105"/>
    <cellStyle name="Примечание 2 2 2 2 7" xfId="58106"/>
    <cellStyle name="Примечание 2 2 2 2 8" xfId="58107"/>
    <cellStyle name="Примечание 2 2 2 2 9" xfId="58108"/>
    <cellStyle name="Примечание 2 2 2 3" xfId="58109"/>
    <cellStyle name="Примечание 2 2 2 3 10" xfId="58110"/>
    <cellStyle name="Примечание 2 2 2 3 2" xfId="58111"/>
    <cellStyle name="Примечание 2 2 2 3 2 2" xfId="58112"/>
    <cellStyle name="Примечание 2 2 2 3 2 3" xfId="58113"/>
    <cellStyle name="Примечание 2 2 2 3 3" xfId="58114"/>
    <cellStyle name="Примечание 2 2 2 3 4" xfId="58115"/>
    <cellStyle name="Примечание 2 2 2 3 5" xfId="58116"/>
    <cellStyle name="Примечание 2 2 2 3 6" xfId="58117"/>
    <cellStyle name="Примечание 2 2 2 3 7" xfId="58118"/>
    <cellStyle name="Примечание 2 2 2 3 8" xfId="58119"/>
    <cellStyle name="Примечание 2 2 2 3 9" xfId="58120"/>
    <cellStyle name="Примечание 2 2 2 4" xfId="58121"/>
    <cellStyle name="Примечание 2 2 2 4 10" xfId="58122"/>
    <cellStyle name="Примечание 2 2 2 4 2" xfId="58123"/>
    <cellStyle name="Примечание 2 2 2 4 2 2" xfId="58124"/>
    <cellStyle name="Примечание 2 2 2 4 2 3" xfId="58125"/>
    <cellStyle name="Примечание 2 2 2 4 3" xfId="58126"/>
    <cellStyle name="Примечание 2 2 2 4 4" xfId="58127"/>
    <cellStyle name="Примечание 2 2 2 4 5" xfId="58128"/>
    <cellStyle name="Примечание 2 2 2 4 6" xfId="58129"/>
    <cellStyle name="Примечание 2 2 2 4 7" xfId="58130"/>
    <cellStyle name="Примечание 2 2 2 4 8" xfId="58131"/>
    <cellStyle name="Примечание 2 2 2 4 9" xfId="58132"/>
    <cellStyle name="Примечание 2 2 2 5" xfId="58133"/>
    <cellStyle name="Примечание 2 2 2 5 10" xfId="58134"/>
    <cellStyle name="Примечание 2 2 2 5 2" xfId="58135"/>
    <cellStyle name="Примечание 2 2 2 5 2 2" xfId="58136"/>
    <cellStyle name="Примечание 2 2 2 5 2 3" xfId="58137"/>
    <cellStyle name="Примечание 2 2 2 5 3" xfId="58138"/>
    <cellStyle name="Примечание 2 2 2 5 4" xfId="58139"/>
    <cellStyle name="Примечание 2 2 2 5 5" xfId="58140"/>
    <cellStyle name="Примечание 2 2 2 5 6" xfId="58141"/>
    <cellStyle name="Примечание 2 2 2 5 7" xfId="58142"/>
    <cellStyle name="Примечание 2 2 2 5 8" xfId="58143"/>
    <cellStyle name="Примечание 2 2 2 5 9" xfId="58144"/>
    <cellStyle name="Примечание 2 2 2 6" xfId="58145"/>
    <cellStyle name="Примечание 2 2 2 6 2" xfId="58146"/>
    <cellStyle name="Примечание 2 2 2 6 3" xfId="58147"/>
    <cellStyle name="Примечание 2 2 2 7" xfId="58148"/>
    <cellStyle name="Примечание 2 2 2 8" xfId="58149"/>
    <cellStyle name="Примечание 2 2 2 9" xfId="58150"/>
    <cellStyle name="Примечание 2 2 3" xfId="58151"/>
    <cellStyle name="Примечание 2 2 3 10" xfId="58152"/>
    <cellStyle name="Примечание 2 2 3 11" xfId="58153"/>
    <cellStyle name="Примечание 2 2 3 12" xfId="58154"/>
    <cellStyle name="Примечание 2 2 3 13" xfId="58155"/>
    <cellStyle name="Примечание 2 2 3 14" xfId="58156"/>
    <cellStyle name="Примечание 2 2 3 15" xfId="58157"/>
    <cellStyle name="Примечание 2 2 3 2" xfId="58158"/>
    <cellStyle name="Примечание 2 2 3 2 10" xfId="58159"/>
    <cellStyle name="Примечание 2 2 3 2 2" xfId="58160"/>
    <cellStyle name="Примечание 2 2 3 2 2 2" xfId="58161"/>
    <cellStyle name="Примечание 2 2 3 2 2 3" xfId="58162"/>
    <cellStyle name="Примечание 2 2 3 2 3" xfId="58163"/>
    <cellStyle name="Примечание 2 2 3 2 4" xfId="58164"/>
    <cellStyle name="Примечание 2 2 3 2 5" xfId="58165"/>
    <cellStyle name="Примечание 2 2 3 2 6" xfId="58166"/>
    <cellStyle name="Примечание 2 2 3 2 7" xfId="58167"/>
    <cellStyle name="Примечание 2 2 3 2 8" xfId="58168"/>
    <cellStyle name="Примечание 2 2 3 2 9" xfId="58169"/>
    <cellStyle name="Примечание 2 2 3 3" xfId="58170"/>
    <cellStyle name="Примечание 2 2 3 3 10" xfId="58171"/>
    <cellStyle name="Примечание 2 2 3 3 2" xfId="58172"/>
    <cellStyle name="Примечание 2 2 3 3 3" xfId="58173"/>
    <cellStyle name="Примечание 2 2 3 3 4" xfId="58174"/>
    <cellStyle name="Примечание 2 2 3 3 5" xfId="58175"/>
    <cellStyle name="Примечание 2 2 3 3 6" xfId="58176"/>
    <cellStyle name="Примечание 2 2 3 3 7" xfId="58177"/>
    <cellStyle name="Примечание 2 2 3 3 8" xfId="58178"/>
    <cellStyle name="Примечание 2 2 3 3 9" xfId="58179"/>
    <cellStyle name="Примечание 2 2 3 4" xfId="58180"/>
    <cellStyle name="Примечание 2 2 3 4 2" xfId="58181"/>
    <cellStyle name="Примечание 2 2 3 4 3" xfId="58182"/>
    <cellStyle name="Примечание 2 2 3 4 4" xfId="58183"/>
    <cellStyle name="Примечание 2 2 3 4 5" xfId="58184"/>
    <cellStyle name="Примечание 2 2 3 4 6" xfId="58185"/>
    <cellStyle name="Примечание 2 2 3 4 7" xfId="58186"/>
    <cellStyle name="Примечание 2 2 3 4 8" xfId="58187"/>
    <cellStyle name="Примечание 2 2 3 5" xfId="58188"/>
    <cellStyle name="Примечание 2 2 3 6" xfId="58189"/>
    <cellStyle name="Примечание 2 2 3 7" xfId="58190"/>
    <cellStyle name="Примечание 2 2 3 8" xfId="58191"/>
    <cellStyle name="Примечание 2 2 3 9" xfId="58192"/>
    <cellStyle name="Примечание 2 2 4" xfId="58193"/>
    <cellStyle name="Примечание 2 2 4 10" xfId="58194"/>
    <cellStyle name="Примечание 2 2 4 2" xfId="58195"/>
    <cellStyle name="Примечание 2 2 4 2 2" xfId="58196"/>
    <cellStyle name="Примечание 2 2 4 2 3" xfId="58197"/>
    <cellStyle name="Примечание 2 2 4 3" xfId="58198"/>
    <cellStyle name="Примечание 2 2 4 4" xfId="58199"/>
    <cellStyle name="Примечание 2 2 4 5" xfId="58200"/>
    <cellStyle name="Примечание 2 2 4 6" xfId="58201"/>
    <cellStyle name="Примечание 2 2 4 7" xfId="58202"/>
    <cellStyle name="Примечание 2 2 4 8" xfId="58203"/>
    <cellStyle name="Примечание 2 2 4 9" xfId="58204"/>
    <cellStyle name="Примечание 2 2 5" xfId="58205"/>
    <cellStyle name="Примечание 2 2 5 10" xfId="58206"/>
    <cellStyle name="Примечание 2 2 5 2" xfId="58207"/>
    <cellStyle name="Примечание 2 2 5 2 2" xfId="58208"/>
    <cellStyle name="Примечание 2 2 5 2 3" xfId="58209"/>
    <cellStyle name="Примечание 2 2 5 3" xfId="58210"/>
    <cellStyle name="Примечание 2 2 5 4" xfId="58211"/>
    <cellStyle name="Примечание 2 2 5 5" xfId="58212"/>
    <cellStyle name="Примечание 2 2 5 6" xfId="58213"/>
    <cellStyle name="Примечание 2 2 5 7" xfId="58214"/>
    <cellStyle name="Примечание 2 2 5 8" xfId="58215"/>
    <cellStyle name="Примечание 2 2 5 9" xfId="58216"/>
    <cellStyle name="Примечание 2 2 6" xfId="58217"/>
    <cellStyle name="Примечание 2 2 6 10" xfId="58218"/>
    <cellStyle name="Примечание 2 2 6 2" xfId="58219"/>
    <cellStyle name="Примечание 2 2 6 2 2" xfId="58220"/>
    <cellStyle name="Примечание 2 2 6 2 3" xfId="58221"/>
    <cellStyle name="Примечание 2 2 6 3" xfId="58222"/>
    <cellStyle name="Примечание 2 2 6 4" xfId="58223"/>
    <cellStyle name="Примечание 2 2 6 5" xfId="58224"/>
    <cellStyle name="Примечание 2 2 6 6" xfId="58225"/>
    <cellStyle name="Примечание 2 2 6 7" xfId="58226"/>
    <cellStyle name="Примечание 2 2 6 8" xfId="58227"/>
    <cellStyle name="Примечание 2 2 6 9" xfId="58228"/>
    <cellStyle name="Примечание 2 2 7" xfId="58229"/>
    <cellStyle name="Примечание 2 2 7 2" xfId="58230"/>
    <cellStyle name="Примечание 2 2 7 2 2" xfId="58231"/>
    <cellStyle name="Примечание 2 2 7 3" xfId="58232"/>
    <cellStyle name="Примечание 2 2 7 4" xfId="58233"/>
    <cellStyle name="Примечание 2 2 8" xfId="58234"/>
    <cellStyle name="Примечание 2 2 8 2" xfId="58235"/>
    <cellStyle name="Примечание 2 2 8 2 2" xfId="58236"/>
    <cellStyle name="Примечание 2 2 8 3" xfId="58237"/>
    <cellStyle name="Примечание 2 2 8 4" xfId="58238"/>
    <cellStyle name="Примечание 2 2 9" xfId="58239"/>
    <cellStyle name="Примечание 2 2 9 2" xfId="58240"/>
    <cellStyle name="Примечание 2 2 9 2 2" xfId="58241"/>
    <cellStyle name="Примечание 2 2 9 3" xfId="58242"/>
    <cellStyle name="Примечание 2 2 9 4" xfId="58243"/>
    <cellStyle name="Примечание 2 20" xfId="58244"/>
    <cellStyle name="Примечание 2 21" xfId="58245"/>
    <cellStyle name="Примечание 2 3" xfId="58246"/>
    <cellStyle name="Примечание 2 3 10" xfId="58247"/>
    <cellStyle name="Примечание 2 3 10 2" xfId="58248"/>
    <cellStyle name="Примечание 2 3 10 2 2" xfId="58249"/>
    <cellStyle name="Примечание 2 3 10 3" xfId="58250"/>
    <cellStyle name="Примечание 2 3 10 4" xfId="58251"/>
    <cellStyle name="Примечание 2 3 11" xfId="58252"/>
    <cellStyle name="Примечание 2 3 11 2" xfId="58253"/>
    <cellStyle name="Примечание 2 3 11 2 2" xfId="58254"/>
    <cellStyle name="Примечание 2 3 11 3" xfId="58255"/>
    <cellStyle name="Примечание 2 3 11 4" xfId="58256"/>
    <cellStyle name="Примечание 2 3 12" xfId="58257"/>
    <cellStyle name="Примечание 2 3 12 2" xfId="58258"/>
    <cellStyle name="Примечание 2 3 12 2 2" xfId="58259"/>
    <cellStyle name="Примечание 2 3 12 3" xfId="58260"/>
    <cellStyle name="Примечание 2 3 12 4" xfId="58261"/>
    <cellStyle name="Примечание 2 3 13" xfId="58262"/>
    <cellStyle name="Примечание 2 3 13 2" xfId="58263"/>
    <cellStyle name="Примечание 2 3 13 3" xfId="58264"/>
    <cellStyle name="Примечание 2 3 14" xfId="58265"/>
    <cellStyle name="Примечание 2 3 14 2" xfId="58266"/>
    <cellStyle name="Примечание 2 3 15" xfId="58267"/>
    <cellStyle name="Примечание 2 3 16" xfId="58268"/>
    <cellStyle name="Примечание 2 3 2" xfId="58269"/>
    <cellStyle name="Примечание 2 3 2 10" xfId="58270"/>
    <cellStyle name="Примечание 2 3 2 11" xfId="58271"/>
    <cellStyle name="Примечание 2 3 2 12" xfId="58272"/>
    <cellStyle name="Примечание 2 3 2 13" xfId="58273"/>
    <cellStyle name="Примечание 2 3 2 14" xfId="58274"/>
    <cellStyle name="Примечание 2 3 2 15" xfId="58275"/>
    <cellStyle name="Примечание 2 3 2 16" xfId="58276"/>
    <cellStyle name="Примечание 2 3 2 2" xfId="58277"/>
    <cellStyle name="Примечание 2 3 2 2 10" xfId="58278"/>
    <cellStyle name="Примечание 2 3 2 2 11" xfId="58279"/>
    <cellStyle name="Примечание 2 3 2 2 12" xfId="58280"/>
    <cellStyle name="Примечание 2 3 2 2 13" xfId="58281"/>
    <cellStyle name="Примечание 2 3 2 2 14" xfId="58282"/>
    <cellStyle name="Примечание 2 3 2 2 2" xfId="58283"/>
    <cellStyle name="Примечание 2 3 2 2 2 10" xfId="58284"/>
    <cellStyle name="Примечание 2 3 2 2 2 2" xfId="58285"/>
    <cellStyle name="Примечание 2 3 2 2 2 3" xfId="58286"/>
    <cellStyle name="Примечание 2 3 2 2 2 4" xfId="58287"/>
    <cellStyle name="Примечание 2 3 2 2 2 5" xfId="58288"/>
    <cellStyle name="Примечание 2 3 2 2 2 6" xfId="58289"/>
    <cellStyle name="Примечание 2 3 2 2 2 7" xfId="58290"/>
    <cellStyle name="Примечание 2 3 2 2 2 8" xfId="58291"/>
    <cellStyle name="Примечание 2 3 2 2 2 9" xfId="58292"/>
    <cellStyle name="Примечание 2 3 2 2 3" xfId="58293"/>
    <cellStyle name="Примечание 2 3 2 2 3 2" xfId="58294"/>
    <cellStyle name="Примечание 2 3 2 2 3 3" xfId="58295"/>
    <cellStyle name="Примечание 2 3 2 2 3 4" xfId="58296"/>
    <cellStyle name="Примечание 2 3 2 2 3 5" xfId="58297"/>
    <cellStyle name="Примечание 2 3 2 2 3 6" xfId="58298"/>
    <cellStyle name="Примечание 2 3 2 2 3 7" xfId="58299"/>
    <cellStyle name="Примечание 2 3 2 2 3 8" xfId="58300"/>
    <cellStyle name="Примечание 2 3 2 2 4" xfId="58301"/>
    <cellStyle name="Примечание 2 3 2 2 4 2" xfId="58302"/>
    <cellStyle name="Примечание 2 3 2 2 4 3" xfId="58303"/>
    <cellStyle name="Примечание 2 3 2 2 4 4" xfId="58304"/>
    <cellStyle name="Примечание 2 3 2 2 4 5" xfId="58305"/>
    <cellStyle name="Примечание 2 3 2 2 4 6" xfId="58306"/>
    <cellStyle name="Примечание 2 3 2 2 4 7" xfId="58307"/>
    <cellStyle name="Примечание 2 3 2 2 4 8" xfId="58308"/>
    <cellStyle name="Примечание 2 3 2 2 5" xfId="58309"/>
    <cellStyle name="Примечание 2 3 2 2 6" xfId="58310"/>
    <cellStyle name="Примечание 2 3 2 2 7" xfId="58311"/>
    <cellStyle name="Примечание 2 3 2 2 8" xfId="58312"/>
    <cellStyle name="Примечание 2 3 2 2 9" xfId="58313"/>
    <cellStyle name="Примечание 2 3 2 3" xfId="58314"/>
    <cellStyle name="Примечание 2 3 2 3 10" xfId="58315"/>
    <cellStyle name="Примечание 2 3 2 3 2" xfId="58316"/>
    <cellStyle name="Примечание 2 3 2 3 2 2" xfId="58317"/>
    <cellStyle name="Примечание 2 3 2 3 2 3" xfId="58318"/>
    <cellStyle name="Примечание 2 3 2 3 3" xfId="58319"/>
    <cellStyle name="Примечание 2 3 2 3 4" xfId="58320"/>
    <cellStyle name="Примечание 2 3 2 3 5" xfId="58321"/>
    <cellStyle name="Примечание 2 3 2 3 6" xfId="58322"/>
    <cellStyle name="Примечание 2 3 2 3 7" xfId="58323"/>
    <cellStyle name="Примечание 2 3 2 3 8" xfId="58324"/>
    <cellStyle name="Примечание 2 3 2 3 9" xfId="58325"/>
    <cellStyle name="Примечание 2 3 2 4" xfId="58326"/>
    <cellStyle name="Примечание 2 3 2 4 10" xfId="58327"/>
    <cellStyle name="Примечание 2 3 2 4 2" xfId="58328"/>
    <cellStyle name="Примечание 2 3 2 4 2 2" xfId="58329"/>
    <cellStyle name="Примечание 2 3 2 4 2 3" xfId="58330"/>
    <cellStyle name="Примечание 2 3 2 4 3" xfId="58331"/>
    <cellStyle name="Примечание 2 3 2 4 4" xfId="58332"/>
    <cellStyle name="Примечание 2 3 2 4 5" xfId="58333"/>
    <cellStyle name="Примечание 2 3 2 4 6" xfId="58334"/>
    <cellStyle name="Примечание 2 3 2 4 7" xfId="58335"/>
    <cellStyle name="Примечание 2 3 2 4 8" xfId="58336"/>
    <cellStyle name="Примечание 2 3 2 4 9" xfId="58337"/>
    <cellStyle name="Примечание 2 3 2 5" xfId="58338"/>
    <cellStyle name="Примечание 2 3 2 5 10" xfId="58339"/>
    <cellStyle name="Примечание 2 3 2 5 2" xfId="58340"/>
    <cellStyle name="Примечание 2 3 2 5 2 2" xfId="58341"/>
    <cellStyle name="Примечание 2 3 2 5 2 3" xfId="58342"/>
    <cellStyle name="Примечание 2 3 2 5 3" xfId="58343"/>
    <cellStyle name="Примечание 2 3 2 5 4" xfId="58344"/>
    <cellStyle name="Примечание 2 3 2 5 5" xfId="58345"/>
    <cellStyle name="Примечание 2 3 2 5 6" xfId="58346"/>
    <cellStyle name="Примечание 2 3 2 5 7" xfId="58347"/>
    <cellStyle name="Примечание 2 3 2 5 8" xfId="58348"/>
    <cellStyle name="Примечание 2 3 2 5 9" xfId="58349"/>
    <cellStyle name="Примечание 2 3 2 6" xfId="58350"/>
    <cellStyle name="Примечание 2 3 2 6 2" xfId="58351"/>
    <cellStyle name="Примечание 2 3 2 6 3" xfId="58352"/>
    <cellStyle name="Примечание 2 3 2 7" xfId="58353"/>
    <cellStyle name="Примечание 2 3 2 8" xfId="58354"/>
    <cellStyle name="Примечание 2 3 2 9" xfId="58355"/>
    <cellStyle name="Примечание 2 3 3" xfId="58356"/>
    <cellStyle name="Примечание 2 3 3 10" xfId="58357"/>
    <cellStyle name="Примечание 2 3 3 11" xfId="58358"/>
    <cellStyle name="Примечание 2 3 3 12" xfId="58359"/>
    <cellStyle name="Примечание 2 3 3 13" xfId="58360"/>
    <cellStyle name="Примечание 2 3 3 14" xfId="58361"/>
    <cellStyle name="Примечание 2 3 3 15" xfId="58362"/>
    <cellStyle name="Примечание 2 3 3 2" xfId="58363"/>
    <cellStyle name="Примечание 2 3 3 2 10" xfId="58364"/>
    <cellStyle name="Примечание 2 3 3 2 2" xfId="58365"/>
    <cellStyle name="Примечание 2 3 3 2 2 2" xfId="58366"/>
    <cellStyle name="Примечание 2 3 3 2 2 3" xfId="58367"/>
    <cellStyle name="Примечание 2 3 3 2 3" xfId="58368"/>
    <cellStyle name="Примечание 2 3 3 2 4" xfId="58369"/>
    <cellStyle name="Примечание 2 3 3 2 5" xfId="58370"/>
    <cellStyle name="Примечание 2 3 3 2 6" xfId="58371"/>
    <cellStyle name="Примечание 2 3 3 2 7" xfId="58372"/>
    <cellStyle name="Примечание 2 3 3 2 8" xfId="58373"/>
    <cellStyle name="Примечание 2 3 3 2 9" xfId="58374"/>
    <cellStyle name="Примечание 2 3 3 3" xfId="58375"/>
    <cellStyle name="Примечание 2 3 3 3 10" xfId="58376"/>
    <cellStyle name="Примечание 2 3 3 3 2" xfId="58377"/>
    <cellStyle name="Примечание 2 3 3 3 3" xfId="58378"/>
    <cellStyle name="Примечание 2 3 3 3 4" xfId="58379"/>
    <cellStyle name="Примечание 2 3 3 3 5" xfId="58380"/>
    <cellStyle name="Примечание 2 3 3 3 6" xfId="58381"/>
    <cellStyle name="Примечание 2 3 3 3 7" xfId="58382"/>
    <cellStyle name="Примечание 2 3 3 3 8" xfId="58383"/>
    <cellStyle name="Примечание 2 3 3 3 9" xfId="58384"/>
    <cellStyle name="Примечание 2 3 3 4" xfId="58385"/>
    <cellStyle name="Примечание 2 3 3 4 2" xfId="58386"/>
    <cellStyle name="Примечание 2 3 3 4 3" xfId="58387"/>
    <cellStyle name="Примечание 2 3 3 4 4" xfId="58388"/>
    <cellStyle name="Примечание 2 3 3 4 5" xfId="58389"/>
    <cellStyle name="Примечание 2 3 3 4 6" xfId="58390"/>
    <cellStyle name="Примечание 2 3 3 4 7" xfId="58391"/>
    <cellStyle name="Примечание 2 3 3 4 8" xfId="58392"/>
    <cellStyle name="Примечание 2 3 3 5" xfId="58393"/>
    <cellStyle name="Примечание 2 3 3 6" xfId="58394"/>
    <cellStyle name="Примечание 2 3 3 7" xfId="58395"/>
    <cellStyle name="Примечание 2 3 3 8" xfId="58396"/>
    <cellStyle name="Примечание 2 3 3 9" xfId="58397"/>
    <cellStyle name="Примечание 2 3 4" xfId="58398"/>
    <cellStyle name="Примечание 2 3 4 10" xfId="58399"/>
    <cellStyle name="Примечание 2 3 4 2" xfId="58400"/>
    <cellStyle name="Примечание 2 3 4 2 2" xfId="58401"/>
    <cellStyle name="Примечание 2 3 4 2 3" xfId="58402"/>
    <cellStyle name="Примечание 2 3 4 3" xfId="58403"/>
    <cellStyle name="Примечание 2 3 4 4" xfId="58404"/>
    <cellStyle name="Примечание 2 3 4 5" xfId="58405"/>
    <cellStyle name="Примечание 2 3 4 6" xfId="58406"/>
    <cellStyle name="Примечание 2 3 4 7" xfId="58407"/>
    <cellStyle name="Примечание 2 3 4 8" xfId="58408"/>
    <cellStyle name="Примечание 2 3 4 9" xfId="58409"/>
    <cellStyle name="Примечание 2 3 5" xfId="58410"/>
    <cellStyle name="Примечание 2 3 5 10" xfId="58411"/>
    <cellStyle name="Примечание 2 3 5 2" xfId="58412"/>
    <cellStyle name="Примечание 2 3 5 2 2" xfId="58413"/>
    <cellStyle name="Примечание 2 3 5 2 3" xfId="58414"/>
    <cellStyle name="Примечание 2 3 5 3" xfId="58415"/>
    <cellStyle name="Примечание 2 3 5 4" xfId="58416"/>
    <cellStyle name="Примечание 2 3 5 5" xfId="58417"/>
    <cellStyle name="Примечание 2 3 5 6" xfId="58418"/>
    <cellStyle name="Примечание 2 3 5 7" xfId="58419"/>
    <cellStyle name="Примечание 2 3 5 8" xfId="58420"/>
    <cellStyle name="Примечание 2 3 5 9" xfId="58421"/>
    <cellStyle name="Примечание 2 3 6" xfId="58422"/>
    <cellStyle name="Примечание 2 3 6 10" xfId="58423"/>
    <cellStyle name="Примечание 2 3 6 2" xfId="58424"/>
    <cellStyle name="Примечание 2 3 6 2 2" xfId="58425"/>
    <cellStyle name="Примечание 2 3 6 2 3" xfId="58426"/>
    <cellStyle name="Примечание 2 3 6 3" xfId="58427"/>
    <cellStyle name="Примечание 2 3 6 4" xfId="58428"/>
    <cellStyle name="Примечание 2 3 6 5" xfId="58429"/>
    <cellStyle name="Примечание 2 3 6 6" xfId="58430"/>
    <cellStyle name="Примечание 2 3 6 7" xfId="58431"/>
    <cellStyle name="Примечание 2 3 6 8" xfId="58432"/>
    <cellStyle name="Примечание 2 3 6 9" xfId="58433"/>
    <cellStyle name="Примечание 2 3 7" xfId="58434"/>
    <cellStyle name="Примечание 2 3 7 2" xfId="58435"/>
    <cellStyle name="Примечание 2 3 7 2 2" xfId="58436"/>
    <cellStyle name="Примечание 2 3 7 3" xfId="58437"/>
    <cellStyle name="Примечание 2 3 7 4" xfId="58438"/>
    <cellStyle name="Примечание 2 3 8" xfId="58439"/>
    <cellStyle name="Примечание 2 3 8 2" xfId="58440"/>
    <cellStyle name="Примечание 2 3 8 2 2" xfId="58441"/>
    <cellStyle name="Примечание 2 3 8 3" xfId="58442"/>
    <cellStyle name="Примечание 2 3 8 4" xfId="58443"/>
    <cellStyle name="Примечание 2 3 9" xfId="58444"/>
    <cellStyle name="Примечание 2 3 9 2" xfId="58445"/>
    <cellStyle name="Примечание 2 3 9 2 2" xfId="58446"/>
    <cellStyle name="Примечание 2 3 9 3" xfId="58447"/>
    <cellStyle name="Примечание 2 3 9 4" xfId="58448"/>
    <cellStyle name="Примечание 2 4" xfId="58449"/>
    <cellStyle name="Примечание 2 4 10" xfId="58450"/>
    <cellStyle name="Примечание 2 4 10 2" xfId="58451"/>
    <cellStyle name="Примечание 2 4 10 2 2" xfId="58452"/>
    <cellStyle name="Примечание 2 4 10 3" xfId="58453"/>
    <cellStyle name="Примечание 2 4 10 4" xfId="58454"/>
    <cellStyle name="Примечание 2 4 11" xfId="58455"/>
    <cellStyle name="Примечание 2 4 11 2" xfId="58456"/>
    <cellStyle name="Примечание 2 4 11 2 2" xfId="58457"/>
    <cellStyle name="Примечание 2 4 11 3" xfId="58458"/>
    <cellStyle name="Примечание 2 4 11 4" xfId="58459"/>
    <cellStyle name="Примечание 2 4 12" xfId="58460"/>
    <cellStyle name="Примечание 2 4 12 2" xfId="58461"/>
    <cellStyle name="Примечание 2 4 12 2 2" xfId="58462"/>
    <cellStyle name="Примечание 2 4 12 3" xfId="58463"/>
    <cellStyle name="Примечание 2 4 12 4" xfId="58464"/>
    <cellStyle name="Примечание 2 4 13" xfId="58465"/>
    <cellStyle name="Примечание 2 4 13 2" xfId="58466"/>
    <cellStyle name="Примечание 2 4 13 3" xfId="58467"/>
    <cellStyle name="Примечание 2 4 14" xfId="58468"/>
    <cellStyle name="Примечание 2 4 14 2" xfId="58469"/>
    <cellStyle name="Примечание 2 4 14 3" xfId="58470"/>
    <cellStyle name="Примечание 2 4 15" xfId="58471"/>
    <cellStyle name="Примечание 2 4 16" xfId="58472"/>
    <cellStyle name="Примечание 2 4 2" xfId="58473"/>
    <cellStyle name="Примечание 2 4 2 10" xfId="58474"/>
    <cellStyle name="Примечание 2 4 2 11" xfId="58475"/>
    <cellStyle name="Примечание 2 4 2 12" xfId="58476"/>
    <cellStyle name="Примечание 2 4 2 13" xfId="58477"/>
    <cellStyle name="Примечание 2 4 2 14" xfId="58478"/>
    <cellStyle name="Примечание 2 4 2 15" xfId="58479"/>
    <cellStyle name="Примечание 2 4 2 2" xfId="58480"/>
    <cellStyle name="Примечание 2 4 2 2 10" xfId="58481"/>
    <cellStyle name="Примечание 2 4 2 2 2" xfId="58482"/>
    <cellStyle name="Примечание 2 4 2 2 2 2" xfId="58483"/>
    <cellStyle name="Примечание 2 4 2 2 2 3" xfId="58484"/>
    <cellStyle name="Примечание 2 4 2 2 3" xfId="58485"/>
    <cellStyle name="Примечание 2 4 2 2 4" xfId="58486"/>
    <cellStyle name="Примечание 2 4 2 2 5" xfId="58487"/>
    <cellStyle name="Примечание 2 4 2 2 6" xfId="58488"/>
    <cellStyle name="Примечание 2 4 2 2 7" xfId="58489"/>
    <cellStyle name="Примечание 2 4 2 2 8" xfId="58490"/>
    <cellStyle name="Примечание 2 4 2 2 9" xfId="58491"/>
    <cellStyle name="Примечание 2 4 2 3" xfId="58492"/>
    <cellStyle name="Примечание 2 4 2 3 10" xfId="58493"/>
    <cellStyle name="Примечание 2 4 2 3 2" xfId="58494"/>
    <cellStyle name="Примечание 2 4 2 3 2 2" xfId="58495"/>
    <cellStyle name="Примечание 2 4 2 3 2 3" xfId="58496"/>
    <cellStyle name="Примечание 2 4 2 3 3" xfId="58497"/>
    <cellStyle name="Примечание 2 4 2 3 4" xfId="58498"/>
    <cellStyle name="Примечание 2 4 2 3 5" xfId="58499"/>
    <cellStyle name="Примечание 2 4 2 3 6" xfId="58500"/>
    <cellStyle name="Примечание 2 4 2 3 7" xfId="58501"/>
    <cellStyle name="Примечание 2 4 2 3 8" xfId="58502"/>
    <cellStyle name="Примечание 2 4 2 3 9" xfId="58503"/>
    <cellStyle name="Примечание 2 4 2 4" xfId="58504"/>
    <cellStyle name="Примечание 2 4 2 4 10" xfId="58505"/>
    <cellStyle name="Примечание 2 4 2 4 2" xfId="58506"/>
    <cellStyle name="Примечание 2 4 2 4 2 2" xfId="58507"/>
    <cellStyle name="Примечание 2 4 2 4 2 3" xfId="58508"/>
    <cellStyle name="Примечание 2 4 2 4 3" xfId="58509"/>
    <cellStyle name="Примечание 2 4 2 4 4" xfId="58510"/>
    <cellStyle name="Примечание 2 4 2 4 5" xfId="58511"/>
    <cellStyle name="Примечание 2 4 2 4 6" xfId="58512"/>
    <cellStyle name="Примечание 2 4 2 4 7" xfId="58513"/>
    <cellStyle name="Примечание 2 4 2 4 8" xfId="58514"/>
    <cellStyle name="Примечание 2 4 2 4 9" xfId="58515"/>
    <cellStyle name="Примечание 2 4 2 5" xfId="58516"/>
    <cellStyle name="Примечание 2 4 2 5 2" xfId="58517"/>
    <cellStyle name="Примечание 2 4 2 5 2 2" xfId="58518"/>
    <cellStyle name="Примечание 2 4 2 5 3" xfId="58519"/>
    <cellStyle name="Примечание 2 4 2 5 4" xfId="58520"/>
    <cellStyle name="Примечание 2 4 2 6" xfId="58521"/>
    <cellStyle name="Примечание 2 4 2 6 2" xfId="58522"/>
    <cellStyle name="Примечание 2 4 2 6 3" xfId="58523"/>
    <cellStyle name="Примечание 2 4 2 7" xfId="58524"/>
    <cellStyle name="Примечание 2 4 2 8" xfId="58525"/>
    <cellStyle name="Примечание 2 4 2 9" xfId="58526"/>
    <cellStyle name="Примечание 2 4 3" xfId="58527"/>
    <cellStyle name="Примечание 2 4 3 10" xfId="58528"/>
    <cellStyle name="Примечание 2 4 3 2" xfId="58529"/>
    <cellStyle name="Примечание 2 4 3 2 2" xfId="58530"/>
    <cellStyle name="Примечание 2 4 3 2 2 2" xfId="58531"/>
    <cellStyle name="Примечание 2 4 3 2 3" xfId="58532"/>
    <cellStyle name="Примечание 2 4 3 2 4" xfId="58533"/>
    <cellStyle name="Примечание 2 4 3 3" xfId="58534"/>
    <cellStyle name="Примечание 2 4 3 3 2" xfId="58535"/>
    <cellStyle name="Примечание 2 4 3 3 3" xfId="58536"/>
    <cellStyle name="Примечание 2 4 3 4" xfId="58537"/>
    <cellStyle name="Примечание 2 4 3 5" xfId="58538"/>
    <cellStyle name="Примечание 2 4 3 6" xfId="58539"/>
    <cellStyle name="Примечание 2 4 3 7" xfId="58540"/>
    <cellStyle name="Примечание 2 4 3 8" xfId="58541"/>
    <cellStyle name="Примечание 2 4 3 9" xfId="58542"/>
    <cellStyle name="Примечание 2 4 4" xfId="58543"/>
    <cellStyle name="Примечание 2 4 4 10" xfId="58544"/>
    <cellStyle name="Примечание 2 4 4 2" xfId="58545"/>
    <cellStyle name="Примечание 2 4 4 2 2" xfId="58546"/>
    <cellStyle name="Примечание 2 4 4 2 3" xfId="58547"/>
    <cellStyle name="Примечание 2 4 4 3" xfId="58548"/>
    <cellStyle name="Примечание 2 4 4 4" xfId="58549"/>
    <cellStyle name="Примечание 2 4 4 5" xfId="58550"/>
    <cellStyle name="Примечание 2 4 4 6" xfId="58551"/>
    <cellStyle name="Примечание 2 4 4 7" xfId="58552"/>
    <cellStyle name="Примечание 2 4 4 8" xfId="58553"/>
    <cellStyle name="Примечание 2 4 4 9" xfId="58554"/>
    <cellStyle name="Примечание 2 4 5" xfId="58555"/>
    <cellStyle name="Примечание 2 4 5 10" xfId="58556"/>
    <cellStyle name="Примечание 2 4 5 2" xfId="58557"/>
    <cellStyle name="Примечание 2 4 5 2 2" xfId="58558"/>
    <cellStyle name="Примечание 2 4 5 2 3" xfId="58559"/>
    <cellStyle name="Примечание 2 4 5 3" xfId="58560"/>
    <cellStyle name="Примечание 2 4 5 4" xfId="58561"/>
    <cellStyle name="Примечание 2 4 5 5" xfId="58562"/>
    <cellStyle name="Примечание 2 4 5 6" xfId="58563"/>
    <cellStyle name="Примечание 2 4 5 7" xfId="58564"/>
    <cellStyle name="Примечание 2 4 5 8" xfId="58565"/>
    <cellStyle name="Примечание 2 4 5 9" xfId="58566"/>
    <cellStyle name="Примечание 2 4 6" xfId="58567"/>
    <cellStyle name="Примечание 2 4 6 2" xfId="58568"/>
    <cellStyle name="Примечание 2 4 6 2 2" xfId="58569"/>
    <cellStyle name="Примечание 2 4 6 3" xfId="58570"/>
    <cellStyle name="Примечание 2 4 6 4" xfId="58571"/>
    <cellStyle name="Примечание 2 4 7" xfId="58572"/>
    <cellStyle name="Примечание 2 4 7 2" xfId="58573"/>
    <cellStyle name="Примечание 2 4 7 2 2" xfId="58574"/>
    <cellStyle name="Примечание 2 4 7 3" xfId="58575"/>
    <cellStyle name="Примечание 2 4 7 4" xfId="58576"/>
    <cellStyle name="Примечание 2 4 8" xfId="58577"/>
    <cellStyle name="Примечание 2 4 8 2" xfId="58578"/>
    <cellStyle name="Примечание 2 4 8 2 2" xfId="58579"/>
    <cellStyle name="Примечание 2 4 8 3" xfId="58580"/>
    <cellStyle name="Примечание 2 4 8 4" xfId="58581"/>
    <cellStyle name="Примечание 2 4 9" xfId="58582"/>
    <cellStyle name="Примечание 2 4 9 2" xfId="58583"/>
    <cellStyle name="Примечание 2 4 9 2 2" xfId="58584"/>
    <cellStyle name="Примечание 2 4 9 3" xfId="58585"/>
    <cellStyle name="Примечание 2 4 9 4" xfId="58586"/>
    <cellStyle name="Примечание 2 5" xfId="58587"/>
    <cellStyle name="Примечание 2 5 10" xfId="58588"/>
    <cellStyle name="Примечание 2 5 10 2" xfId="58589"/>
    <cellStyle name="Примечание 2 5 10 2 2" xfId="58590"/>
    <cellStyle name="Примечание 2 5 10 3" xfId="58591"/>
    <cellStyle name="Примечание 2 5 10 4" xfId="58592"/>
    <cellStyle name="Примечание 2 5 11" xfId="58593"/>
    <cellStyle name="Примечание 2 5 11 2" xfId="58594"/>
    <cellStyle name="Примечание 2 5 11 2 2" xfId="58595"/>
    <cellStyle name="Примечание 2 5 11 3" xfId="58596"/>
    <cellStyle name="Примечание 2 5 11 4" xfId="58597"/>
    <cellStyle name="Примечание 2 5 12" xfId="58598"/>
    <cellStyle name="Примечание 2 5 12 2" xfId="58599"/>
    <cellStyle name="Примечание 2 5 12 2 2" xfId="58600"/>
    <cellStyle name="Примечание 2 5 12 3" xfId="58601"/>
    <cellStyle name="Примечание 2 5 12 4" xfId="58602"/>
    <cellStyle name="Примечание 2 5 13" xfId="58603"/>
    <cellStyle name="Примечание 2 5 13 2" xfId="58604"/>
    <cellStyle name="Примечание 2 5 13 3" xfId="58605"/>
    <cellStyle name="Примечание 2 5 14" xfId="58606"/>
    <cellStyle name="Примечание 2 5 14 2" xfId="58607"/>
    <cellStyle name="Примечание 2 5 15" xfId="58608"/>
    <cellStyle name="Примечание 2 5 16" xfId="58609"/>
    <cellStyle name="Примечание 2 5 2" xfId="58610"/>
    <cellStyle name="Примечание 2 5 2 10" xfId="58611"/>
    <cellStyle name="Примечание 2 5 2 2" xfId="58612"/>
    <cellStyle name="Примечание 2 5 2 2 2" xfId="58613"/>
    <cellStyle name="Примечание 2 5 2 2 2 2" xfId="58614"/>
    <cellStyle name="Примечание 2 5 2 2 3" xfId="58615"/>
    <cellStyle name="Примечание 2 5 2 2 4" xfId="58616"/>
    <cellStyle name="Примечание 2 5 2 3" xfId="58617"/>
    <cellStyle name="Примечание 2 5 2 3 2" xfId="58618"/>
    <cellStyle name="Примечание 2 5 2 3 2 2" xfId="58619"/>
    <cellStyle name="Примечание 2 5 2 3 3" xfId="58620"/>
    <cellStyle name="Примечание 2 5 2 3 4" xfId="58621"/>
    <cellStyle name="Примечание 2 5 2 4" xfId="58622"/>
    <cellStyle name="Примечание 2 5 2 4 2" xfId="58623"/>
    <cellStyle name="Примечание 2 5 2 4 2 2" xfId="58624"/>
    <cellStyle name="Примечание 2 5 2 4 3" xfId="58625"/>
    <cellStyle name="Примечание 2 5 2 4 4" xfId="58626"/>
    <cellStyle name="Примечание 2 5 2 5" xfId="58627"/>
    <cellStyle name="Примечание 2 5 2 5 2" xfId="58628"/>
    <cellStyle name="Примечание 2 5 2 5 2 2" xfId="58629"/>
    <cellStyle name="Примечание 2 5 2 5 3" xfId="58630"/>
    <cellStyle name="Примечание 2 5 2 5 4" xfId="58631"/>
    <cellStyle name="Примечание 2 5 2 6" xfId="58632"/>
    <cellStyle name="Примечание 2 5 2 6 2" xfId="58633"/>
    <cellStyle name="Примечание 2 5 2 6 3" xfId="58634"/>
    <cellStyle name="Примечание 2 5 2 7" xfId="58635"/>
    <cellStyle name="Примечание 2 5 2 8" xfId="58636"/>
    <cellStyle name="Примечание 2 5 2 9" xfId="58637"/>
    <cellStyle name="Примечание 2 5 3" xfId="58638"/>
    <cellStyle name="Примечание 2 5 3 10" xfId="58639"/>
    <cellStyle name="Примечание 2 5 3 2" xfId="58640"/>
    <cellStyle name="Примечание 2 5 3 2 2" xfId="58641"/>
    <cellStyle name="Примечание 2 5 3 2 2 2" xfId="58642"/>
    <cellStyle name="Примечание 2 5 3 2 3" xfId="58643"/>
    <cellStyle name="Примечание 2 5 3 2 4" xfId="58644"/>
    <cellStyle name="Примечание 2 5 3 3" xfId="58645"/>
    <cellStyle name="Примечание 2 5 3 3 2" xfId="58646"/>
    <cellStyle name="Примечание 2 5 3 3 3" xfId="58647"/>
    <cellStyle name="Примечание 2 5 3 4" xfId="58648"/>
    <cellStyle name="Примечание 2 5 3 5" xfId="58649"/>
    <cellStyle name="Примечание 2 5 3 6" xfId="58650"/>
    <cellStyle name="Примечание 2 5 3 7" xfId="58651"/>
    <cellStyle name="Примечание 2 5 3 8" xfId="58652"/>
    <cellStyle name="Примечание 2 5 3 9" xfId="58653"/>
    <cellStyle name="Примечание 2 5 4" xfId="58654"/>
    <cellStyle name="Примечание 2 5 4 10" xfId="58655"/>
    <cellStyle name="Примечание 2 5 4 2" xfId="58656"/>
    <cellStyle name="Примечание 2 5 4 2 2" xfId="58657"/>
    <cellStyle name="Примечание 2 5 4 2 3" xfId="58658"/>
    <cellStyle name="Примечание 2 5 4 3" xfId="58659"/>
    <cellStyle name="Примечание 2 5 4 4" xfId="58660"/>
    <cellStyle name="Примечание 2 5 4 5" xfId="58661"/>
    <cellStyle name="Примечание 2 5 4 6" xfId="58662"/>
    <cellStyle name="Примечание 2 5 4 7" xfId="58663"/>
    <cellStyle name="Примечание 2 5 4 8" xfId="58664"/>
    <cellStyle name="Примечание 2 5 4 9" xfId="58665"/>
    <cellStyle name="Примечание 2 5 5" xfId="58666"/>
    <cellStyle name="Примечание 2 5 5 2" xfId="58667"/>
    <cellStyle name="Примечание 2 5 5 2 2" xfId="58668"/>
    <cellStyle name="Примечание 2 5 5 3" xfId="58669"/>
    <cellStyle name="Примечание 2 5 5 4" xfId="58670"/>
    <cellStyle name="Примечание 2 5 6" xfId="58671"/>
    <cellStyle name="Примечание 2 5 6 2" xfId="58672"/>
    <cellStyle name="Примечание 2 5 6 2 2" xfId="58673"/>
    <cellStyle name="Примечание 2 5 6 3" xfId="58674"/>
    <cellStyle name="Примечание 2 5 6 4" xfId="58675"/>
    <cellStyle name="Примечание 2 5 7" xfId="58676"/>
    <cellStyle name="Примечание 2 5 7 2" xfId="58677"/>
    <cellStyle name="Примечание 2 5 7 2 2" xfId="58678"/>
    <cellStyle name="Примечание 2 5 7 3" xfId="58679"/>
    <cellStyle name="Примечание 2 5 7 4" xfId="58680"/>
    <cellStyle name="Примечание 2 5 8" xfId="58681"/>
    <cellStyle name="Примечание 2 5 8 2" xfId="58682"/>
    <cellStyle name="Примечание 2 5 8 2 2" xfId="58683"/>
    <cellStyle name="Примечание 2 5 8 3" xfId="58684"/>
    <cellStyle name="Примечание 2 5 8 4" xfId="58685"/>
    <cellStyle name="Примечание 2 5 9" xfId="58686"/>
    <cellStyle name="Примечание 2 5 9 2" xfId="58687"/>
    <cellStyle name="Примечание 2 5 9 2 2" xfId="58688"/>
    <cellStyle name="Примечание 2 5 9 3" xfId="58689"/>
    <cellStyle name="Примечание 2 5 9 4" xfId="58690"/>
    <cellStyle name="Примечание 2 6" xfId="58691"/>
    <cellStyle name="Примечание 2 6 10" xfId="58692"/>
    <cellStyle name="Примечание 2 6 11" xfId="58693"/>
    <cellStyle name="Примечание 2 6 12" xfId="58694"/>
    <cellStyle name="Примечание 2 6 13" xfId="58695"/>
    <cellStyle name="Примечание 2 6 14" xfId="58696"/>
    <cellStyle name="Примечание 2 6 15" xfId="58697"/>
    <cellStyle name="Примечание 2 6 2" xfId="58698"/>
    <cellStyle name="Примечание 2 6 2 10" xfId="58699"/>
    <cellStyle name="Примечание 2 6 2 2" xfId="58700"/>
    <cellStyle name="Примечание 2 6 2 2 2" xfId="58701"/>
    <cellStyle name="Примечание 2 6 2 2 3" xfId="58702"/>
    <cellStyle name="Примечание 2 6 2 3" xfId="58703"/>
    <cellStyle name="Примечание 2 6 2 4" xfId="58704"/>
    <cellStyle name="Примечание 2 6 2 5" xfId="58705"/>
    <cellStyle name="Примечание 2 6 2 6" xfId="58706"/>
    <cellStyle name="Примечание 2 6 2 7" xfId="58707"/>
    <cellStyle name="Примечание 2 6 2 8" xfId="58708"/>
    <cellStyle name="Примечание 2 6 2 9" xfId="58709"/>
    <cellStyle name="Примечание 2 6 3" xfId="58710"/>
    <cellStyle name="Примечание 2 6 3 10" xfId="58711"/>
    <cellStyle name="Примечание 2 6 3 2" xfId="58712"/>
    <cellStyle name="Примечание 2 6 3 2 2" xfId="58713"/>
    <cellStyle name="Примечание 2 6 3 2 3" xfId="58714"/>
    <cellStyle name="Примечание 2 6 3 3" xfId="58715"/>
    <cellStyle name="Примечание 2 6 3 4" xfId="58716"/>
    <cellStyle name="Примечание 2 6 3 5" xfId="58717"/>
    <cellStyle name="Примечание 2 6 3 6" xfId="58718"/>
    <cellStyle name="Примечание 2 6 3 7" xfId="58719"/>
    <cellStyle name="Примечание 2 6 3 8" xfId="58720"/>
    <cellStyle name="Примечание 2 6 3 9" xfId="58721"/>
    <cellStyle name="Примечание 2 6 4" xfId="58722"/>
    <cellStyle name="Примечание 2 6 4 10" xfId="58723"/>
    <cellStyle name="Примечание 2 6 4 2" xfId="58724"/>
    <cellStyle name="Примечание 2 6 4 2 2" xfId="58725"/>
    <cellStyle name="Примечание 2 6 4 2 3" xfId="58726"/>
    <cellStyle name="Примечание 2 6 4 3" xfId="58727"/>
    <cellStyle name="Примечание 2 6 4 4" xfId="58728"/>
    <cellStyle name="Примечание 2 6 4 5" xfId="58729"/>
    <cellStyle name="Примечание 2 6 4 6" xfId="58730"/>
    <cellStyle name="Примечание 2 6 4 7" xfId="58731"/>
    <cellStyle name="Примечание 2 6 4 8" xfId="58732"/>
    <cellStyle name="Примечание 2 6 4 9" xfId="58733"/>
    <cellStyle name="Примечание 2 6 5" xfId="58734"/>
    <cellStyle name="Примечание 2 6 5 2" xfId="58735"/>
    <cellStyle name="Примечание 2 6 5 2 2" xfId="58736"/>
    <cellStyle name="Примечание 2 6 5 3" xfId="58737"/>
    <cellStyle name="Примечание 2 6 5 4" xfId="58738"/>
    <cellStyle name="Примечание 2 6 6" xfId="58739"/>
    <cellStyle name="Примечание 2 6 6 2" xfId="58740"/>
    <cellStyle name="Примечание 2 6 6 2 2" xfId="58741"/>
    <cellStyle name="Примечание 2 6 6 3" xfId="58742"/>
    <cellStyle name="Примечание 2 6 6 4" xfId="58743"/>
    <cellStyle name="Примечание 2 6 7" xfId="58744"/>
    <cellStyle name="Примечание 2 6 7 2" xfId="58745"/>
    <cellStyle name="Примечание 2 6 7 2 2" xfId="58746"/>
    <cellStyle name="Примечание 2 6 7 3" xfId="58747"/>
    <cellStyle name="Примечание 2 6 7 4" xfId="58748"/>
    <cellStyle name="Примечание 2 6 8" xfId="58749"/>
    <cellStyle name="Примечание 2 6 8 2" xfId="58750"/>
    <cellStyle name="Примечание 2 6 8 3" xfId="58751"/>
    <cellStyle name="Примечание 2 6 9" xfId="58752"/>
    <cellStyle name="Примечание 2 7" xfId="58753"/>
    <cellStyle name="Примечание 2 7 10" xfId="58754"/>
    <cellStyle name="Примечание 2 7 11" xfId="58755"/>
    <cellStyle name="Примечание 2 7 12" xfId="58756"/>
    <cellStyle name="Примечание 2 7 13" xfId="58757"/>
    <cellStyle name="Примечание 2 7 14" xfId="58758"/>
    <cellStyle name="Примечание 2 7 15" xfId="58759"/>
    <cellStyle name="Примечание 2 7 2" xfId="58760"/>
    <cellStyle name="Примечание 2 7 2 10" xfId="58761"/>
    <cellStyle name="Примечание 2 7 2 2" xfId="58762"/>
    <cellStyle name="Примечание 2 7 2 2 2" xfId="58763"/>
    <cellStyle name="Примечание 2 7 2 2 3" xfId="58764"/>
    <cellStyle name="Примечание 2 7 2 3" xfId="58765"/>
    <cellStyle name="Примечание 2 7 2 4" xfId="58766"/>
    <cellStyle name="Примечание 2 7 2 5" xfId="58767"/>
    <cellStyle name="Примечание 2 7 2 6" xfId="58768"/>
    <cellStyle name="Примечание 2 7 2 7" xfId="58769"/>
    <cellStyle name="Примечание 2 7 2 8" xfId="58770"/>
    <cellStyle name="Примечание 2 7 2 9" xfId="58771"/>
    <cellStyle name="Примечание 2 7 3" xfId="58772"/>
    <cellStyle name="Примечание 2 7 3 10" xfId="58773"/>
    <cellStyle name="Примечание 2 7 3 2" xfId="58774"/>
    <cellStyle name="Примечание 2 7 3 3" xfId="58775"/>
    <cellStyle name="Примечание 2 7 3 4" xfId="58776"/>
    <cellStyle name="Примечание 2 7 3 5" xfId="58777"/>
    <cellStyle name="Примечание 2 7 3 6" xfId="58778"/>
    <cellStyle name="Примечание 2 7 3 7" xfId="58779"/>
    <cellStyle name="Примечание 2 7 3 8" xfId="58780"/>
    <cellStyle name="Примечание 2 7 3 9" xfId="58781"/>
    <cellStyle name="Примечание 2 7 4" xfId="58782"/>
    <cellStyle name="Примечание 2 7 4 2" xfId="58783"/>
    <cellStyle name="Примечание 2 7 4 3" xfId="58784"/>
    <cellStyle name="Примечание 2 7 4 4" xfId="58785"/>
    <cellStyle name="Примечание 2 7 4 5" xfId="58786"/>
    <cellStyle name="Примечание 2 7 4 6" xfId="58787"/>
    <cellStyle name="Примечание 2 7 4 7" xfId="58788"/>
    <cellStyle name="Примечание 2 7 4 8" xfId="58789"/>
    <cellStyle name="Примечание 2 7 5" xfId="58790"/>
    <cellStyle name="Примечание 2 7 6" xfId="58791"/>
    <cellStyle name="Примечание 2 7 7" xfId="58792"/>
    <cellStyle name="Примечание 2 7 8" xfId="58793"/>
    <cellStyle name="Примечание 2 7 9" xfId="58794"/>
    <cellStyle name="Примечание 2 8" xfId="58795"/>
    <cellStyle name="Примечание 2 8 10" xfId="58796"/>
    <cellStyle name="Примечание 2 8 11" xfId="58797"/>
    <cellStyle name="Примечание 2 8 12" xfId="58798"/>
    <cellStyle name="Примечание 2 8 13" xfId="58799"/>
    <cellStyle name="Примечание 2 8 14" xfId="58800"/>
    <cellStyle name="Примечание 2 8 15" xfId="58801"/>
    <cellStyle name="Примечание 2 8 2" xfId="58802"/>
    <cellStyle name="Примечание 2 8 2 10" xfId="58803"/>
    <cellStyle name="Примечание 2 8 2 2" xfId="58804"/>
    <cellStyle name="Примечание 2 8 2 2 2" xfId="58805"/>
    <cellStyle name="Примечание 2 8 2 2 3" xfId="58806"/>
    <cellStyle name="Примечание 2 8 2 3" xfId="58807"/>
    <cellStyle name="Примечание 2 8 2 4" xfId="58808"/>
    <cellStyle name="Примечание 2 8 2 5" xfId="58809"/>
    <cellStyle name="Примечание 2 8 2 6" xfId="58810"/>
    <cellStyle name="Примечание 2 8 2 7" xfId="58811"/>
    <cellStyle name="Примечание 2 8 2 8" xfId="58812"/>
    <cellStyle name="Примечание 2 8 2 9" xfId="58813"/>
    <cellStyle name="Примечание 2 8 3" xfId="58814"/>
    <cellStyle name="Примечание 2 8 3 10" xfId="58815"/>
    <cellStyle name="Примечание 2 8 3 2" xfId="58816"/>
    <cellStyle name="Примечание 2 8 3 3" xfId="58817"/>
    <cellStyle name="Примечание 2 8 3 4" xfId="58818"/>
    <cellStyle name="Примечание 2 8 3 5" xfId="58819"/>
    <cellStyle name="Примечание 2 8 3 6" xfId="58820"/>
    <cellStyle name="Примечание 2 8 3 7" xfId="58821"/>
    <cellStyle name="Примечание 2 8 3 8" xfId="58822"/>
    <cellStyle name="Примечание 2 8 3 9" xfId="58823"/>
    <cellStyle name="Примечание 2 8 4" xfId="58824"/>
    <cellStyle name="Примечание 2 8 4 2" xfId="58825"/>
    <cellStyle name="Примечание 2 8 4 3" xfId="58826"/>
    <cellStyle name="Примечание 2 8 4 4" xfId="58827"/>
    <cellStyle name="Примечание 2 8 4 5" xfId="58828"/>
    <cellStyle name="Примечание 2 8 4 6" xfId="58829"/>
    <cellStyle name="Примечание 2 8 4 7" xfId="58830"/>
    <cellStyle name="Примечание 2 8 4 8" xfId="58831"/>
    <cellStyle name="Примечание 2 8 5" xfId="58832"/>
    <cellStyle name="Примечание 2 8 6" xfId="58833"/>
    <cellStyle name="Примечание 2 8 7" xfId="58834"/>
    <cellStyle name="Примечание 2 8 8" xfId="58835"/>
    <cellStyle name="Примечание 2 8 9" xfId="58836"/>
    <cellStyle name="Примечание 2 9" xfId="58837"/>
    <cellStyle name="Примечание 2 9 10" xfId="58838"/>
    <cellStyle name="Примечание 2 9 11" xfId="58839"/>
    <cellStyle name="Примечание 2 9 12" xfId="58840"/>
    <cellStyle name="Примечание 2 9 13" xfId="58841"/>
    <cellStyle name="Примечание 2 9 14" xfId="58842"/>
    <cellStyle name="Примечание 2 9 15" xfId="58843"/>
    <cellStyle name="Примечание 2 9 2" xfId="58844"/>
    <cellStyle name="Примечание 2 9 2 10" xfId="58845"/>
    <cellStyle name="Примечание 2 9 2 2" xfId="58846"/>
    <cellStyle name="Примечание 2 9 2 3" xfId="58847"/>
    <cellStyle name="Примечание 2 9 2 4" xfId="58848"/>
    <cellStyle name="Примечание 2 9 2 5" xfId="58849"/>
    <cellStyle name="Примечание 2 9 2 6" xfId="58850"/>
    <cellStyle name="Примечание 2 9 2 7" xfId="58851"/>
    <cellStyle name="Примечание 2 9 2 8" xfId="58852"/>
    <cellStyle name="Примечание 2 9 2 9" xfId="58853"/>
    <cellStyle name="Примечание 2 9 3" xfId="58854"/>
    <cellStyle name="Примечание 2 9 3 2" xfId="58855"/>
    <cellStyle name="Примечание 2 9 3 3" xfId="58856"/>
    <cellStyle name="Примечание 2 9 3 4" xfId="58857"/>
    <cellStyle name="Примечание 2 9 3 5" xfId="58858"/>
    <cellStyle name="Примечание 2 9 3 6" xfId="58859"/>
    <cellStyle name="Примечание 2 9 3 7" xfId="58860"/>
    <cellStyle name="Примечание 2 9 3 8" xfId="58861"/>
    <cellStyle name="Примечание 2 9 4" xfId="58862"/>
    <cellStyle name="Примечание 2 9 4 2" xfId="58863"/>
    <cellStyle name="Примечание 2 9 4 3" xfId="58864"/>
    <cellStyle name="Примечание 2 9 4 4" xfId="58865"/>
    <cellStyle name="Примечание 2 9 4 5" xfId="58866"/>
    <cellStyle name="Примечание 2 9 4 6" xfId="58867"/>
    <cellStyle name="Примечание 2 9 4 7" xfId="58868"/>
    <cellStyle name="Примечание 2 9 4 8" xfId="58869"/>
    <cellStyle name="Примечание 2 9 5" xfId="58870"/>
    <cellStyle name="Примечание 2 9 6" xfId="58871"/>
    <cellStyle name="Примечание 2 9 7" xfId="58872"/>
    <cellStyle name="Примечание 2 9 8" xfId="58873"/>
    <cellStyle name="Примечание 2 9 9" xfId="58874"/>
    <cellStyle name="Примечание 2_46EE.2011(v1.0)" xfId="58875"/>
    <cellStyle name="Примечание 20" xfId="58876"/>
    <cellStyle name="Примечание 21" xfId="58877"/>
    <cellStyle name="Примечание 22" xfId="58878"/>
    <cellStyle name="Примечание 23" xfId="58879"/>
    <cellStyle name="Примечание 24" xfId="58880"/>
    <cellStyle name="Примечание 25" xfId="58881"/>
    <cellStyle name="Примечание 26" xfId="58882"/>
    <cellStyle name="Примечание 27" xfId="58883"/>
    <cellStyle name="Примечание 28" xfId="58884"/>
    <cellStyle name="Примечание 29" xfId="58885"/>
    <cellStyle name="Примечание 3" xfId="58886"/>
    <cellStyle name="Примечание 3 10" xfId="58887"/>
    <cellStyle name="Примечание 3 10 2" xfId="58888"/>
    <cellStyle name="Примечание 3 10 3" xfId="58889"/>
    <cellStyle name="Примечание 3 10 4" xfId="58890"/>
    <cellStyle name="Примечание 3 10 5" xfId="58891"/>
    <cellStyle name="Примечание 3 10 6" xfId="58892"/>
    <cellStyle name="Примечание 3 10 7" xfId="58893"/>
    <cellStyle name="Примечание 3 10 8" xfId="58894"/>
    <cellStyle name="Примечание 3 10 9" xfId="58895"/>
    <cellStyle name="Примечание 3 11" xfId="58896"/>
    <cellStyle name="Примечание 3 11 2" xfId="58897"/>
    <cellStyle name="Примечание 3 11 3" xfId="58898"/>
    <cellStyle name="Примечание 3 11 4" xfId="58899"/>
    <cellStyle name="Примечание 3 11 5" xfId="58900"/>
    <cellStyle name="Примечание 3 11 6" xfId="58901"/>
    <cellStyle name="Примечание 3 11 7" xfId="58902"/>
    <cellStyle name="Примечание 3 11 8" xfId="58903"/>
    <cellStyle name="Примечание 3 12" xfId="58904"/>
    <cellStyle name="Примечание 3 12 2" xfId="58905"/>
    <cellStyle name="Примечание 3 12 3" xfId="58906"/>
    <cellStyle name="Примечание 3 12 4" xfId="58907"/>
    <cellStyle name="Примечание 3 12 5" xfId="58908"/>
    <cellStyle name="Примечание 3 12 6" xfId="58909"/>
    <cellStyle name="Примечание 3 12 7" xfId="58910"/>
    <cellStyle name="Примечание 3 12 8" xfId="58911"/>
    <cellStyle name="Примечание 3 13" xfId="58912"/>
    <cellStyle name="Примечание 3 14" xfId="58913"/>
    <cellStyle name="Примечание 3 15" xfId="58914"/>
    <cellStyle name="Примечание 3 16" xfId="58915"/>
    <cellStyle name="Примечание 3 17" xfId="58916"/>
    <cellStyle name="Примечание 3 18" xfId="58917"/>
    <cellStyle name="Примечание 3 19" xfId="58918"/>
    <cellStyle name="Примечание 3 2" xfId="58919"/>
    <cellStyle name="Примечание 3 2 10" xfId="58920"/>
    <cellStyle name="Примечание 3 2 11" xfId="58921"/>
    <cellStyle name="Примечание 3 2 12" xfId="58922"/>
    <cellStyle name="Примечание 3 2 13" xfId="58923"/>
    <cellStyle name="Примечание 3 2 14" xfId="58924"/>
    <cellStyle name="Примечание 3 2 15" xfId="58925"/>
    <cellStyle name="Примечание 3 2 16" xfId="58926"/>
    <cellStyle name="Примечание 3 2 2" xfId="58927"/>
    <cellStyle name="Примечание 3 2 2 10" xfId="58928"/>
    <cellStyle name="Примечание 3 2 2 11" xfId="58929"/>
    <cellStyle name="Примечание 3 2 2 12" xfId="58930"/>
    <cellStyle name="Примечание 3 2 2 13" xfId="58931"/>
    <cellStyle name="Примечание 3 2 2 14" xfId="58932"/>
    <cellStyle name="Примечание 3 2 2 15" xfId="58933"/>
    <cellStyle name="Примечание 3 2 2 2" xfId="58934"/>
    <cellStyle name="Примечание 3 2 2 2 2" xfId="58935"/>
    <cellStyle name="Примечание 3 2 2 2 2 10" xfId="58936"/>
    <cellStyle name="Примечание 3 2 2 2 2 2" xfId="58937"/>
    <cellStyle name="Примечание 3 2 2 2 2 3" xfId="58938"/>
    <cellStyle name="Примечание 3 2 2 2 2 4" xfId="58939"/>
    <cellStyle name="Примечание 3 2 2 2 2 5" xfId="58940"/>
    <cellStyle name="Примечание 3 2 2 2 2 6" xfId="58941"/>
    <cellStyle name="Примечание 3 2 2 2 2 7" xfId="58942"/>
    <cellStyle name="Примечание 3 2 2 2 2 8" xfId="58943"/>
    <cellStyle name="Примечание 3 2 2 2 2 9" xfId="58944"/>
    <cellStyle name="Примечание 3 2 2 2 3" xfId="58945"/>
    <cellStyle name="Примечание 3 2 2 2 4" xfId="58946"/>
    <cellStyle name="Примечание 3 2 2 2 5" xfId="58947"/>
    <cellStyle name="Примечание 3 2 2 2 6" xfId="58948"/>
    <cellStyle name="Примечание 3 2 2 2 7" xfId="58949"/>
    <cellStyle name="Примечание 3 2 2 2 8" xfId="58950"/>
    <cellStyle name="Примечание 3 2 2 3" xfId="58951"/>
    <cellStyle name="Примечание 3 2 2 3 2" xfId="58952"/>
    <cellStyle name="Примечание 3 2 2 3 3" xfId="58953"/>
    <cellStyle name="Примечание 3 2 2 3 4" xfId="58954"/>
    <cellStyle name="Примечание 3 2 2 3 5" xfId="58955"/>
    <cellStyle name="Примечание 3 2 2 3 6" xfId="58956"/>
    <cellStyle name="Примечание 3 2 2 3 7" xfId="58957"/>
    <cellStyle name="Примечание 3 2 2 3 8" xfId="58958"/>
    <cellStyle name="Примечание 3 2 2 4" xfId="58959"/>
    <cellStyle name="Примечание 3 2 2 4 2" xfId="58960"/>
    <cellStyle name="Примечание 3 2 2 4 3" xfId="58961"/>
    <cellStyle name="Примечание 3 2 2 4 4" xfId="58962"/>
    <cellStyle name="Примечание 3 2 2 4 5" xfId="58963"/>
    <cellStyle name="Примечание 3 2 2 4 6" xfId="58964"/>
    <cellStyle name="Примечание 3 2 2 4 7" xfId="58965"/>
    <cellStyle name="Примечание 3 2 2 4 8" xfId="58966"/>
    <cellStyle name="Примечание 3 2 2 5" xfId="58967"/>
    <cellStyle name="Примечание 3 2 2 6" xfId="58968"/>
    <cellStyle name="Примечание 3 2 2 7" xfId="58969"/>
    <cellStyle name="Примечание 3 2 2 8" xfId="58970"/>
    <cellStyle name="Примечание 3 2 2 9" xfId="58971"/>
    <cellStyle name="Примечание 3 2 3" xfId="58972"/>
    <cellStyle name="Примечание 3 2 3 2" xfId="58973"/>
    <cellStyle name="Примечание 3 2 3 3" xfId="58974"/>
    <cellStyle name="Примечание 3 2 3 4" xfId="58975"/>
    <cellStyle name="Примечание 3 2 3 5" xfId="58976"/>
    <cellStyle name="Примечание 3 2 3 6" xfId="58977"/>
    <cellStyle name="Примечание 3 2 3 7" xfId="58978"/>
    <cellStyle name="Примечание 3 2 3 8" xfId="58979"/>
    <cellStyle name="Примечание 3 2 4" xfId="58980"/>
    <cellStyle name="Примечание 3 2 4 2" xfId="58981"/>
    <cellStyle name="Примечание 3 2 4 3" xfId="58982"/>
    <cellStyle name="Примечание 3 2 4 4" xfId="58983"/>
    <cellStyle name="Примечание 3 2 4 5" xfId="58984"/>
    <cellStyle name="Примечание 3 2 4 6" xfId="58985"/>
    <cellStyle name="Примечание 3 2 4 7" xfId="58986"/>
    <cellStyle name="Примечание 3 2 4 8" xfId="58987"/>
    <cellStyle name="Примечание 3 2 5" xfId="58988"/>
    <cellStyle name="Примечание 3 2 5 2" xfId="58989"/>
    <cellStyle name="Примечание 3 2 5 3" xfId="58990"/>
    <cellStyle name="Примечание 3 2 5 4" xfId="58991"/>
    <cellStyle name="Примечание 3 2 5 5" xfId="58992"/>
    <cellStyle name="Примечание 3 2 5 6" xfId="58993"/>
    <cellStyle name="Примечание 3 2 5 7" xfId="58994"/>
    <cellStyle name="Примечание 3 2 5 8" xfId="58995"/>
    <cellStyle name="Примечание 3 2 6" xfId="58996"/>
    <cellStyle name="Примечание 3 2 7" xfId="58997"/>
    <cellStyle name="Примечание 3 2 8" xfId="58998"/>
    <cellStyle name="Примечание 3 2 9" xfId="58999"/>
    <cellStyle name="Примечание 3 20" xfId="59000"/>
    <cellStyle name="Примечание 3 21" xfId="59001"/>
    <cellStyle name="Примечание 3 3" xfId="59002"/>
    <cellStyle name="Примечание 3 3 10" xfId="59003"/>
    <cellStyle name="Примечание 3 3 11" xfId="59004"/>
    <cellStyle name="Примечание 3 3 12" xfId="59005"/>
    <cellStyle name="Примечание 3 3 13" xfId="59006"/>
    <cellStyle name="Примечание 3 3 14" xfId="59007"/>
    <cellStyle name="Примечание 3 3 15" xfId="59008"/>
    <cellStyle name="Примечание 3 3 2" xfId="59009"/>
    <cellStyle name="Примечание 3 3 2 10" xfId="59010"/>
    <cellStyle name="Примечание 3 3 2 2" xfId="59011"/>
    <cellStyle name="Примечание 3 3 2 3" xfId="59012"/>
    <cellStyle name="Примечание 3 3 2 4" xfId="59013"/>
    <cellStyle name="Примечание 3 3 2 5" xfId="59014"/>
    <cellStyle name="Примечание 3 3 2 6" xfId="59015"/>
    <cellStyle name="Примечание 3 3 2 7" xfId="59016"/>
    <cellStyle name="Примечание 3 3 2 8" xfId="59017"/>
    <cellStyle name="Примечание 3 3 2 9" xfId="59018"/>
    <cellStyle name="Примечание 3 3 3" xfId="59019"/>
    <cellStyle name="Примечание 3 3 3 2" xfId="59020"/>
    <cellStyle name="Примечание 3 3 3 3" xfId="59021"/>
    <cellStyle name="Примечание 3 3 3 4" xfId="59022"/>
    <cellStyle name="Примечание 3 3 3 5" xfId="59023"/>
    <cellStyle name="Примечание 3 3 3 6" xfId="59024"/>
    <cellStyle name="Примечание 3 3 3 7" xfId="59025"/>
    <cellStyle name="Примечание 3 3 3 8" xfId="59026"/>
    <cellStyle name="Примечание 3 3 4" xfId="59027"/>
    <cellStyle name="Примечание 3 3 4 2" xfId="59028"/>
    <cellStyle name="Примечание 3 3 4 3" xfId="59029"/>
    <cellStyle name="Примечание 3 3 4 4" xfId="59030"/>
    <cellStyle name="Примечание 3 3 4 5" xfId="59031"/>
    <cellStyle name="Примечание 3 3 4 6" xfId="59032"/>
    <cellStyle name="Примечание 3 3 4 7" xfId="59033"/>
    <cellStyle name="Примечание 3 3 4 8" xfId="59034"/>
    <cellStyle name="Примечание 3 3 5" xfId="59035"/>
    <cellStyle name="Примечание 3 3 6" xfId="59036"/>
    <cellStyle name="Примечание 3 3 7" xfId="59037"/>
    <cellStyle name="Примечание 3 3 8" xfId="59038"/>
    <cellStyle name="Примечание 3 3 9" xfId="59039"/>
    <cellStyle name="Примечание 3 4" xfId="59040"/>
    <cellStyle name="Примечание 3 4 10" xfId="59041"/>
    <cellStyle name="Примечание 3 4 11" xfId="59042"/>
    <cellStyle name="Примечание 3 4 12" xfId="59043"/>
    <cellStyle name="Примечание 3 4 13" xfId="59044"/>
    <cellStyle name="Примечание 3 4 14" xfId="59045"/>
    <cellStyle name="Примечание 3 4 15" xfId="59046"/>
    <cellStyle name="Примечание 3 4 2" xfId="59047"/>
    <cellStyle name="Примечание 3 4 2 10" xfId="59048"/>
    <cellStyle name="Примечание 3 4 2 2" xfId="59049"/>
    <cellStyle name="Примечание 3 4 2 3" xfId="59050"/>
    <cellStyle name="Примечание 3 4 2 4" xfId="59051"/>
    <cellStyle name="Примечание 3 4 2 5" xfId="59052"/>
    <cellStyle name="Примечание 3 4 2 6" xfId="59053"/>
    <cellStyle name="Примечание 3 4 2 7" xfId="59054"/>
    <cellStyle name="Примечание 3 4 2 8" xfId="59055"/>
    <cellStyle name="Примечание 3 4 2 9" xfId="59056"/>
    <cellStyle name="Примечание 3 4 3" xfId="59057"/>
    <cellStyle name="Примечание 3 4 3 2" xfId="59058"/>
    <cellStyle name="Примечание 3 4 3 3" xfId="59059"/>
    <cellStyle name="Примечание 3 4 3 4" xfId="59060"/>
    <cellStyle name="Примечание 3 4 3 5" xfId="59061"/>
    <cellStyle name="Примечание 3 4 3 6" xfId="59062"/>
    <cellStyle name="Примечание 3 4 3 7" xfId="59063"/>
    <cellStyle name="Примечание 3 4 3 8" xfId="59064"/>
    <cellStyle name="Примечание 3 4 4" xfId="59065"/>
    <cellStyle name="Примечание 3 4 4 2" xfId="59066"/>
    <cellStyle name="Примечание 3 4 4 3" xfId="59067"/>
    <cellStyle name="Примечание 3 4 4 4" xfId="59068"/>
    <cellStyle name="Примечание 3 4 4 5" xfId="59069"/>
    <cellStyle name="Примечание 3 4 4 6" xfId="59070"/>
    <cellStyle name="Примечание 3 4 4 7" xfId="59071"/>
    <cellStyle name="Примечание 3 4 4 8" xfId="59072"/>
    <cellStyle name="Примечание 3 4 5" xfId="59073"/>
    <cellStyle name="Примечание 3 4 6" xfId="59074"/>
    <cellStyle name="Примечание 3 4 7" xfId="59075"/>
    <cellStyle name="Примечание 3 4 8" xfId="59076"/>
    <cellStyle name="Примечание 3 4 9" xfId="59077"/>
    <cellStyle name="Примечание 3 5" xfId="59078"/>
    <cellStyle name="Примечание 3 5 10" xfId="59079"/>
    <cellStyle name="Примечание 3 5 11" xfId="59080"/>
    <cellStyle name="Примечание 3 5 12" xfId="59081"/>
    <cellStyle name="Примечание 3 5 13" xfId="59082"/>
    <cellStyle name="Примечание 3 5 14" xfId="59083"/>
    <cellStyle name="Примечание 3 5 15" xfId="59084"/>
    <cellStyle name="Примечание 3 5 2" xfId="59085"/>
    <cellStyle name="Примечание 3 5 2 10" xfId="59086"/>
    <cellStyle name="Примечание 3 5 2 2" xfId="59087"/>
    <cellStyle name="Примечание 3 5 2 3" xfId="59088"/>
    <cellStyle name="Примечание 3 5 2 4" xfId="59089"/>
    <cellStyle name="Примечание 3 5 2 5" xfId="59090"/>
    <cellStyle name="Примечание 3 5 2 6" xfId="59091"/>
    <cellStyle name="Примечание 3 5 2 7" xfId="59092"/>
    <cellStyle name="Примечание 3 5 2 8" xfId="59093"/>
    <cellStyle name="Примечание 3 5 2 9" xfId="59094"/>
    <cellStyle name="Примечание 3 5 3" xfId="59095"/>
    <cellStyle name="Примечание 3 5 3 2" xfId="59096"/>
    <cellStyle name="Примечание 3 5 3 3" xfId="59097"/>
    <cellStyle name="Примечание 3 5 3 4" xfId="59098"/>
    <cellStyle name="Примечание 3 5 3 5" xfId="59099"/>
    <cellStyle name="Примечание 3 5 3 6" xfId="59100"/>
    <cellStyle name="Примечание 3 5 3 7" xfId="59101"/>
    <cellStyle name="Примечание 3 5 3 8" xfId="59102"/>
    <cellStyle name="Примечание 3 5 4" xfId="59103"/>
    <cellStyle name="Примечание 3 5 4 2" xfId="59104"/>
    <cellStyle name="Примечание 3 5 4 3" xfId="59105"/>
    <cellStyle name="Примечание 3 5 4 4" xfId="59106"/>
    <cellStyle name="Примечание 3 5 4 5" xfId="59107"/>
    <cellStyle name="Примечание 3 5 4 6" xfId="59108"/>
    <cellStyle name="Примечание 3 5 4 7" xfId="59109"/>
    <cellStyle name="Примечание 3 5 4 8" xfId="59110"/>
    <cellStyle name="Примечание 3 5 5" xfId="59111"/>
    <cellStyle name="Примечание 3 5 6" xfId="59112"/>
    <cellStyle name="Примечание 3 5 7" xfId="59113"/>
    <cellStyle name="Примечание 3 5 8" xfId="59114"/>
    <cellStyle name="Примечание 3 5 9" xfId="59115"/>
    <cellStyle name="Примечание 3 6" xfId="59116"/>
    <cellStyle name="Примечание 3 6 10" xfId="59117"/>
    <cellStyle name="Примечание 3 6 11" xfId="59118"/>
    <cellStyle name="Примечание 3 6 12" xfId="59119"/>
    <cellStyle name="Примечание 3 6 13" xfId="59120"/>
    <cellStyle name="Примечание 3 6 14" xfId="59121"/>
    <cellStyle name="Примечание 3 6 15" xfId="59122"/>
    <cellStyle name="Примечание 3 6 2" xfId="59123"/>
    <cellStyle name="Примечание 3 6 2 10" xfId="59124"/>
    <cellStyle name="Примечание 3 6 2 2" xfId="59125"/>
    <cellStyle name="Примечание 3 6 2 3" xfId="59126"/>
    <cellStyle name="Примечание 3 6 2 4" xfId="59127"/>
    <cellStyle name="Примечание 3 6 2 5" xfId="59128"/>
    <cellStyle name="Примечание 3 6 2 6" xfId="59129"/>
    <cellStyle name="Примечание 3 6 2 7" xfId="59130"/>
    <cellStyle name="Примечание 3 6 2 8" xfId="59131"/>
    <cellStyle name="Примечание 3 6 2 9" xfId="59132"/>
    <cellStyle name="Примечание 3 6 3" xfId="59133"/>
    <cellStyle name="Примечание 3 6 3 2" xfId="59134"/>
    <cellStyle name="Примечание 3 6 3 3" xfId="59135"/>
    <cellStyle name="Примечание 3 6 3 4" xfId="59136"/>
    <cellStyle name="Примечание 3 6 3 5" xfId="59137"/>
    <cellStyle name="Примечание 3 6 3 6" xfId="59138"/>
    <cellStyle name="Примечание 3 6 3 7" xfId="59139"/>
    <cellStyle name="Примечание 3 6 3 8" xfId="59140"/>
    <cellStyle name="Примечание 3 6 4" xfId="59141"/>
    <cellStyle name="Примечание 3 6 4 2" xfId="59142"/>
    <cellStyle name="Примечание 3 6 4 3" xfId="59143"/>
    <cellStyle name="Примечание 3 6 4 4" xfId="59144"/>
    <cellStyle name="Примечание 3 6 4 5" xfId="59145"/>
    <cellStyle name="Примечание 3 6 4 6" xfId="59146"/>
    <cellStyle name="Примечание 3 6 4 7" xfId="59147"/>
    <cellStyle name="Примечание 3 6 4 8" xfId="59148"/>
    <cellStyle name="Примечание 3 6 5" xfId="59149"/>
    <cellStyle name="Примечание 3 6 6" xfId="59150"/>
    <cellStyle name="Примечание 3 6 7" xfId="59151"/>
    <cellStyle name="Примечание 3 6 8" xfId="59152"/>
    <cellStyle name="Примечание 3 6 9" xfId="59153"/>
    <cellStyle name="Примечание 3 7" xfId="59154"/>
    <cellStyle name="Примечание 3 7 10" xfId="59155"/>
    <cellStyle name="Примечание 3 7 11" xfId="59156"/>
    <cellStyle name="Примечание 3 7 12" xfId="59157"/>
    <cellStyle name="Примечание 3 7 13" xfId="59158"/>
    <cellStyle name="Примечание 3 7 14" xfId="59159"/>
    <cellStyle name="Примечание 3 7 15" xfId="59160"/>
    <cellStyle name="Примечание 3 7 2" xfId="59161"/>
    <cellStyle name="Примечание 3 7 2 2" xfId="59162"/>
    <cellStyle name="Примечание 3 7 2 3" xfId="59163"/>
    <cellStyle name="Примечание 3 7 2 4" xfId="59164"/>
    <cellStyle name="Примечание 3 7 2 5" xfId="59165"/>
    <cellStyle name="Примечание 3 7 2 6" xfId="59166"/>
    <cellStyle name="Примечание 3 7 2 7" xfId="59167"/>
    <cellStyle name="Примечание 3 7 2 8" xfId="59168"/>
    <cellStyle name="Примечание 3 7 3" xfId="59169"/>
    <cellStyle name="Примечание 3 7 3 2" xfId="59170"/>
    <cellStyle name="Примечание 3 7 3 3" xfId="59171"/>
    <cellStyle name="Примечание 3 7 3 4" xfId="59172"/>
    <cellStyle name="Примечание 3 7 3 5" xfId="59173"/>
    <cellStyle name="Примечание 3 7 3 6" xfId="59174"/>
    <cellStyle name="Примечание 3 7 3 7" xfId="59175"/>
    <cellStyle name="Примечание 3 7 3 8" xfId="59176"/>
    <cellStyle name="Примечание 3 7 4" xfId="59177"/>
    <cellStyle name="Примечание 3 7 4 2" xfId="59178"/>
    <cellStyle name="Примечание 3 7 4 3" xfId="59179"/>
    <cellStyle name="Примечание 3 7 4 4" xfId="59180"/>
    <cellStyle name="Примечание 3 7 4 5" xfId="59181"/>
    <cellStyle name="Примечание 3 7 4 6" xfId="59182"/>
    <cellStyle name="Примечание 3 7 4 7" xfId="59183"/>
    <cellStyle name="Примечание 3 7 4 8" xfId="59184"/>
    <cellStyle name="Примечание 3 7 5" xfId="59185"/>
    <cellStyle name="Примечание 3 7 6" xfId="59186"/>
    <cellStyle name="Примечание 3 7 7" xfId="59187"/>
    <cellStyle name="Примечание 3 7 8" xfId="59188"/>
    <cellStyle name="Примечание 3 7 9" xfId="59189"/>
    <cellStyle name="Примечание 3 8" xfId="59190"/>
    <cellStyle name="Примечание 3 8 10" xfId="59191"/>
    <cellStyle name="Примечание 3 8 11" xfId="59192"/>
    <cellStyle name="Примечание 3 8 12" xfId="59193"/>
    <cellStyle name="Примечание 3 8 13" xfId="59194"/>
    <cellStyle name="Примечание 3 8 2" xfId="59195"/>
    <cellStyle name="Примечание 3 8 2 2" xfId="59196"/>
    <cellStyle name="Примечание 3 8 2 3" xfId="59197"/>
    <cellStyle name="Примечание 3 8 2 4" xfId="59198"/>
    <cellStyle name="Примечание 3 8 2 5" xfId="59199"/>
    <cellStyle name="Примечание 3 8 2 6" xfId="59200"/>
    <cellStyle name="Примечание 3 8 2 7" xfId="59201"/>
    <cellStyle name="Примечание 3 8 2 8" xfId="59202"/>
    <cellStyle name="Примечание 3 8 3" xfId="59203"/>
    <cellStyle name="Примечание 3 8 3 2" xfId="59204"/>
    <cellStyle name="Примечание 3 8 3 3" xfId="59205"/>
    <cellStyle name="Примечание 3 8 3 4" xfId="59206"/>
    <cellStyle name="Примечание 3 8 3 5" xfId="59207"/>
    <cellStyle name="Примечание 3 8 3 6" xfId="59208"/>
    <cellStyle name="Примечание 3 8 3 7" xfId="59209"/>
    <cellStyle name="Примечание 3 8 3 8" xfId="59210"/>
    <cellStyle name="Примечание 3 8 4" xfId="59211"/>
    <cellStyle name="Примечание 3 8 4 2" xfId="59212"/>
    <cellStyle name="Примечание 3 8 4 3" xfId="59213"/>
    <cellStyle name="Примечание 3 8 4 4" xfId="59214"/>
    <cellStyle name="Примечание 3 8 4 5" xfId="59215"/>
    <cellStyle name="Примечание 3 8 4 6" xfId="59216"/>
    <cellStyle name="Примечание 3 8 4 7" xfId="59217"/>
    <cellStyle name="Примечание 3 8 4 8" xfId="59218"/>
    <cellStyle name="Примечание 3 8 5" xfId="59219"/>
    <cellStyle name="Примечание 3 8 6" xfId="59220"/>
    <cellStyle name="Примечание 3 8 7" xfId="59221"/>
    <cellStyle name="Примечание 3 8 8" xfId="59222"/>
    <cellStyle name="Примечание 3 8 9" xfId="59223"/>
    <cellStyle name="Примечание 3 9" xfId="59224"/>
    <cellStyle name="Примечание 3 9 10" xfId="59225"/>
    <cellStyle name="Примечание 3 9 11" xfId="59226"/>
    <cellStyle name="Примечание 3 9 12" xfId="59227"/>
    <cellStyle name="Примечание 3 9 13" xfId="59228"/>
    <cellStyle name="Примечание 3 9 2" xfId="59229"/>
    <cellStyle name="Примечание 3 9 2 2" xfId="59230"/>
    <cellStyle name="Примечание 3 9 2 3" xfId="59231"/>
    <cellStyle name="Примечание 3 9 2 4" xfId="59232"/>
    <cellStyle name="Примечание 3 9 2 5" xfId="59233"/>
    <cellStyle name="Примечание 3 9 2 6" xfId="59234"/>
    <cellStyle name="Примечание 3 9 2 7" xfId="59235"/>
    <cellStyle name="Примечание 3 9 2 8" xfId="59236"/>
    <cellStyle name="Примечание 3 9 3" xfId="59237"/>
    <cellStyle name="Примечание 3 9 3 2" xfId="59238"/>
    <cellStyle name="Примечание 3 9 3 3" xfId="59239"/>
    <cellStyle name="Примечание 3 9 3 4" xfId="59240"/>
    <cellStyle name="Примечание 3 9 3 5" xfId="59241"/>
    <cellStyle name="Примечание 3 9 3 6" xfId="59242"/>
    <cellStyle name="Примечание 3 9 3 7" xfId="59243"/>
    <cellStyle name="Примечание 3 9 3 8" xfId="59244"/>
    <cellStyle name="Примечание 3 9 4" xfId="59245"/>
    <cellStyle name="Примечание 3 9 4 2" xfId="59246"/>
    <cellStyle name="Примечание 3 9 4 3" xfId="59247"/>
    <cellStyle name="Примечание 3 9 4 4" xfId="59248"/>
    <cellStyle name="Примечание 3 9 4 5" xfId="59249"/>
    <cellStyle name="Примечание 3 9 4 6" xfId="59250"/>
    <cellStyle name="Примечание 3 9 4 7" xfId="59251"/>
    <cellStyle name="Примечание 3 9 4 8" xfId="59252"/>
    <cellStyle name="Примечание 3 9 5" xfId="59253"/>
    <cellStyle name="Примечание 3 9 6" xfId="59254"/>
    <cellStyle name="Примечание 3 9 7" xfId="59255"/>
    <cellStyle name="Примечание 3 9 8" xfId="59256"/>
    <cellStyle name="Примечание 3 9 9" xfId="59257"/>
    <cellStyle name="Примечание 3 9_Калмэнерго" xfId="59258"/>
    <cellStyle name="Примечание 3_46EE.2011(v1.0)" xfId="59259"/>
    <cellStyle name="Примечание 30" xfId="59260"/>
    <cellStyle name="Примечание 31" xfId="59261"/>
    <cellStyle name="Примечание 32" xfId="59262"/>
    <cellStyle name="Примечание 33" xfId="59263"/>
    <cellStyle name="Примечание 34" xfId="59264"/>
    <cellStyle name="Примечание 35" xfId="59265"/>
    <cellStyle name="Примечание 36" xfId="59266"/>
    <cellStyle name="Примечание 37" xfId="59267"/>
    <cellStyle name="Примечание 38" xfId="59268"/>
    <cellStyle name="Примечание 4" xfId="59269"/>
    <cellStyle name="Примечание 4 10" xfId="59270"/>
    <cellStyle name="Примечание 4 10 2" xfId="59271"/>
    <cellStyle name="Примечание 4 10 3" xfId="59272"/>
    <cellStyle name="Примечание 4 10 4" xfId="59273"/>
    <cellStyle name="Примечание 4 10 5" xfId="59274"/>
    <cellStyle name="Примечание 4 10 6" xfId="59275"/>
    <cellStyle name="Примечание 4 10 7" xfId="59276"/>
    <cellStyle name="Примечание 4 10 8" xfId="59277"/>
    <cellStyle name="Примечание 4 10 9" xfId="59278"/>
    <cellStyle name="Примечание 4 10_Калмэнерго" xfId="59279"/>
    <cellStyle name="Примечание 4 11" xfId="59280"/>
    <cellStyle name="Примечание 4 11 2" xfId="59281"/>
    <cellStyle name="Примечание 4 11 3" xfId="59282"/>
    <cellStyle name="Примечание 4 11 4" xfId="59283"/>
    <cellStyle name="Примечание 4 11 5" xfId="59284"/>
    <cellStyle name="Примечание 4 11 6" xfId="59285"/>
    <cellStyle name="Примечание 4 11 7" xfId="59286"/>
    <cellStyle name="Примечание 4 11 8" xfId="59287"/>
    <cellStyle name="Примечание 4 12" xfId="59288"/>
    <cellStyle name="Примечание 4 12 2" xfId="59289"/>
    <cellStyle name="Примечание 4 12 3" xfId="59290"/>
    <cellStyle name="Примечание 4 12 4" xfId="59291"/>
    <cellStyle name="Примечание 4 12 5" xfId="59292"/>
    <cellStyle name="Примечание 4 12 6" xfId="59293"/>
    <cellStyle name="Примечание 4 12 7" xfId="59294"/>
    <cellStyle name="Примечание 4 12 8" xfId="59295"/>
    <cellStyle name="Примечание 4 13" xfId="59296"/>
    <cellStyle name="Примечание 4 14" xfId="59297"/>
    <cellStyle name="Примечание 4 15" xfId="59298"/>
    <cellStyle name="Примечание 4 16" xfId="59299"/>
    <cellStyle name="Примечание 4 17" xfId="59300"/>
    <cellStyle name="Примечание 4 18" xfId="59301"/>
    <cellStyle name="Примечание 4 19" xfId="59302"/>
    <cellStyle name="Примечание 4 2" xfId="59303"/>
    <cellStyle name="Примечание 4 2 10" xfId="59304"/>
    <cellStyle name="Примечание 4 2 11" xfId="59305"/>
    <cellStyle name="Примечание 4 2 12" xfId="59306"/>
    <cellStyle name="Примечание 4 2 13" xfId="59307"/>
    <cellStyle name="Примечание 4 2 14" xfId="59308"/>
    <cellStyle name="Примечание 4 2 15" xfId="59309"/>
    <cellStyle name="Примечание 4 2 16" xfId="59310"/>
    <cellStyle name="Примечание 4 2 2" xfId="59311"/>
    <cellStyle name="Примечание 4 2 2 10" xfId="59312"/>
    <cellStyle name="Примечание 4 2 2 11" xfId="59313"/>
    <cellStyle name="Примечание 4 2 2 12" xfId="59314"/>
    <cellStyle name="Примечание 4 2 2 13" xfId="59315"/>
    <cellStyle name="Примечание 4 2 2 14" xfId="59316"/>
    <cellStyle name="Примечание 4 2 2 15" xfId="59317"/>
    <cellStyle name="Примечание 4 2 2 2" xfId="59318"/>
    <cellStyle name="Примечание 4 2 2 2 2" xfId="59319"/>
    <cellStyle name="Примечание 4 2 2 2 3" xfId="59320"/>
    <cellStyle name="Примечание 4 2 2 2 4" xfId="59321"/>
    <cellStyle name="Примечание 4 2 2 2 5" xfId="59322"/>
    <cellStyle name="Примечание 4 2 2 2 6" xfId="59323"/>
    <cellStyle name="Примечание 4 2 2 2 7" xfId="59324"/>
    <cellStyle name="Примечание 4 2 2 2 8" xfId="59325"/>
    <cellStyle name="Примечание 4 2 2 3" xfId="59326"/>
    <cellStyle name="Примечание 4 2 2 3 2" xfId="59327"/>
    <cellStyle name="Примечание 4 2 2 3 3" xfId="59328"/>
    <cellStyle name="Примечание 4 2 2 3 4" xfId="59329"/>
    <cellStyle name="Примечание 4 2 2 3 5" xfId="59330"/>
    <cellStyle name="Примечание 4 2 2 3 6" xfId="59331"/>
    <cellStyle name="Примечание 4 2 2 3 7" xfId="59332"/>
    <cellStyle name="Примечание 4 2 2 3 8" xfId="59333"/>
    <cellStyle name="Примечание 4 2 2 4" xfId="59334"/>
    <cellStyle name="Примечание 4 2 2 4 2" xfId="59335"/>
    <cellStyle name="Примечание 4 2 2 4 3" xfId="59336"/>
    <cellStyle name="Примечание 4 2 2 4 4" xfId="59337"/>
    <cellStyle name="Примечание 4 2 2 4 5" xfId="59338"/>
    <cellStyle name="Примечание 4 2 2 4 6" xfId="59339"/>
    <cellStyle name="Примечание 4 2 2 4 7" xfId="59340"/>
    <cellStyle name="Примечание 4 2 2 4 8" xfId="59341"/>
    <cellStyle name="Примечание 4 2 2 5" xfId="59342"/>
    <cellStyle name="Примечание 4 2 2 6" xfId="59343"/>
    <cellStyle name="Примечание 4 2 2 7" xfId="59344"/>
    <cellStyle name="Примечание 4 2 2 8" xfId="59345"/>
    <cellStyle name="Примечание 4 2 2 9" xfId="59346"/>
    <cellStyle name="Примечание 4 2 2_Калмэнерго" xfId="59347"/>
    <cellStyle name="Примечание 4 2 3" xfId="59348"/>
    <cellStyle name="Примечание 4 2 3 2" xfId="59349"/>
    <cellStyle name="Примечание 4 2 3 3" xfId="59350"/>
    <cellStyle name="Примечание 4 2 3 4" xfId="59351"/>
    <cellStyle name="Примечание 4 2 3 5" xfId="59352"/>
    <cellStyle name="Примечание 4 2 3 6" xfId="59353"/>
    <cellStyle name="Примечание 4 2 3 7" xfId="59354"/>
    <cellStyle name="Примечание 4 2 3 8" xfId="59355"/>
    <cellStyle name="Примечание 4 2 4" xfId="59356"/>
    <cellStyle name="Примечание 4 2 4 2" xfId="59357"/>
    <cellStyle name="Примечание 4 2 4 3" xfId="59358"/>
    <cellStyle name="Примечание 4 2 4 4" xfId="59359"/>
    <cellStyle name="Примечание 4 2 4 5" xfId="59360"/>
    <cellStyle name="Примечание 4 2 4 6" xfId="59361"/>
    <cellStyle name="Примечание 4 2 4 7" xfId="59362"/>
    <cellStyle name="Примечание 4 2 4 8" xfId="59363"/>
    <cellStyle name="Примечание 4 2 5" xfId="59364"/>
    <cellStyle name="Примечание 4 2 5 2" xfId="59365"/>
    <cellStyle name="Примечание 4 2 5 3" xfId="59366"/>
    <cellStyle name="Примечание 4 2 5 4" xfId="59367"/>
    <cellStyle name="Примечание 4 2 5 5" xfId="59368"/>
    <cellStyle name="Примечание 4 2 5 6" xfId="59369"/>
    <cellStyle name="Примечание 4 2 5 7" xfId="59370"/>
    <cellStyle name="Примечание 4 2 5 8" xfId="59371"/>
    <cellStyle name="Примечание 4 2 6" xfId="59372"/>
    <cellStyle name="Примечание 4 2 7" xfId="59373"/>
    <cellStyle name="Примечание 4 2 8" xfId="59374"/>
    <cellStyle name="Примечание 4 2 9" xfId="59375"/>
    <cellStyle name="Примечание 4 2_Калмэнерго" xfId="59376"/>
    <cellStyle name="Примечание 4 20" xfId="59377"/>
    <cellStyle name="Примечание 4 21" xfId="59378"/>
    <cellStyle name="Примечание 4 3" xfId="59379"/>
    <cellStyle name="Примечание 4 3 10" xfId="59380"/>
    <cellStyle name="Примечание 4 3 11" xfId="59381"/>
    <cellStyle name="Примечание 4 3 12" xfId="59382"/>
    <cellStyle name="Примечание 4 3 13" xfId="59383"/>
    <cellStyle name="Примечание 4 3 14" xfId="59384"/>
    <cellStyle name="Примечание 4 3 15" xfId="59385"/>
    <cellStyle name="Примечание 4 3 2" xfId="59386"/>
    <cellStyle name="Примечание 4 3 2 2" xfId="59387"/>
    <cellStyle name="Примечание 4 3 2 3" xfId="59388"/>
    <cellStyle name="Примечание 4 3 2 4" xfId="59389"/>
    <cellStyle name="Примечание 4 3 2 5" xfId="59390"/>
    <cellStyle name="Примечание 4 3 2 6" xfId="59391"/>
    <cellStyle name="Примечание 4 3 2 7" xfId="59392"/>
    <cellStyle name="Примечание 4 3 2 8" xfId="59393"/>
    <cellStyle name="Примечание 4 3 3" xfId="59394"/>
    <cellStyle name="Примечание 4 3 3 2" xfId="59395"/>
    <cellStyle name="Примечание 4 3 3 3" xfId="59396"/>
    <cellStyle name="Примечание 4 3 3 4" xfId="59397"/>
    <cellStyle name="Примечание 4 3 3 5" xfId="59398"/>
    <cellStyle name="Примечание 4 3 3 6" xfId="59399"/>
    <cellStyle name="Примечание 4 3 3 7" xfId="59400"/>
    <cellStyle name="Примечание 4 3 3 8" xfId="59401"/>
    <cellStyle name="Примечание 4 3 4" xfId="59402"/>
    <cellStyle name="Примечание 4 3 4 2" xfId="59403"/>
    <cellStyle name="Примечание 4 3 4 3" xfId="59404"/>
    <cellStyle name="Примечание 4 3 4 4" xfId="59405"/>
    <cellStyle name="Примечание 4 3 4 5" xfId="59406"/>
    <cellStyle name="Примечание 4 3 4 6" xfId="59407"/>
    <cellStyle name="Примечание 4 3 4 7" xfId="59408"/>
    <cellStyle name="Примечание 4 3 4 8" xfId="59409"/>
    <cellStyle name="Примечание 4 3 5" xfId="59410"/>
    <cellStyle name="Примечание 4 3 6" xfId="59411"/>
    <cellStyle name="Примечание 4 3 7" xfId="59412"/>
    <cellStyle name="Примечание 4 3 8" xfId="59413"/>
    <cellStyle name="Примечание 4 3 9" xfId="59414"/>
    <cellStyle name="Примечание 4 3_Калмэнерго" xfId="59415"/>
    <cellStyle name="Примечание 4 4" xfId="59416"/>
    <cellStyle name="Примечание 4 4 10" xfId="59417"/>
    <cellStyle name="Примечание 4 4 11" xfId="59418"/>
    <cellStyle name="Примечание 4 4 12" xfId="59419"/>
    <cellStyle name="Примечание 4 4 13" xfId="59420"/>
    <cellStyle name="Примечание 4 4 2" xfId="59421"/>
    <cellStyle name="Примечание 4 4 2 2" xfId="59422"/>
    <cellStyle name="Примечание 4 4 2 3" xfId="59423"/>
    <cellStyle name="Примечание 4 4 2 4" xfId="59424"/>
    <cellStyle name="Примечание 4 4 2 5" xfId="59425"/>
    <cellStyle name="Примечание 4 4 2 6" xfId="59426"/>
    <cellStyle name="Примечание 4 4 2 7" xfId="59427"/>
    <cellStyle name="Примечание 4 4 2 8" xfId="59428"/>
    <cellStyle name="Примечание 4 4 3" xfId="59429"/>
    <cellStyle name="Примечание 4 4 3 2" xfId="59430"/>
    <cellStyle name="Примечание 4 4 3 3" xfId="59431"/>
    <cellStyle name="Примечание 4 4 3 4" xfId="59432"/>
    <cellStyle name="Примечание 4 4 3 5" xfId="59433"/>
    <cellStyle name="Примечание 4 4 3 6" xfId="59434"/>
    <cellStyle name="Примечание 4 4 3 7" xfId="59435"/>
    <cellStyle name="Примечание 4 4 3 8" xfId="59436"/>
    <cellStyle name="Примечание 4 4 4" xfId="59437"/>
    <cellStyle name="Примечание 4 4 4 2" xfId="59438"/>
    <cellStyle name="Примечание 4 4 4 3" xfId="59439"/>
    <cellStyle name="Примечание 4 4 4 4" xfId="59440"/>
    <cellStyle name="Примечание 4 4 4 5" xfId="59441"/>
    <cellStyle name="Примечание 4 4 4 6" xfId="59442"/>
    <cellStyle name="Примечание 4 4 4 7" xfId="59443"/>
    <cellStyle name="Примечание 4 4 4 8" xfId="59444"/>
    <cellStyle name="Примечание 4 4 5" xfId="59445"/>
    <cellStyle name="Примечание 4 4 6" xfId="59446"/>
    <cellStyle name="Примечание 4 4 7" xfId="59447"/>
    <cellStyle name="Примечание 4 4 8" xfId="59448"/>
    <cellStyle name="Примечание 4 4 9" xfId="59449"/>
    <cellStyle name="Примечание 4 4_Калмэнерго" xfId="59450"/>
    <cellStyle name="Примечание 4 5" xfId="59451"/>
    <cellStyle name="Примечание 4 5 10" xfId="59452"/>
    <cellStyle name="Примечание 4 5 11" xfId="59453"/>
    <cellStyle name="Примечание 4 5 12" xfId="59454"/>
    <cellStyle name="Примечание 4 5 13" xfId="59455"/>
    <cellStyle name="Примечание 4 5 2" xfId="59456"/>
    <cellStyle name="Примечание 4 5 2 2" xfId="59457"/>
    <cellStyle name="Примечание 4 5 2 3" xfId="59458"/>
    <cellStyle name="Примечание 4 5 2 4" xfId="59459"/>
    <cellStyle name="Примечание 4 5 2 5" xfId="59460"/>
    <cellStyle name="Примечание 4 5 2 6" xfId="59461"/>
    <cellStyle name="Примечание 4 5 2 7" xfId="59462"/>
    <cellStyle name="Примечание 4 5 2 8" xfId="59463"/>
    <cellStyle name="Примечание 4 5 3" xfId="59464"/>
    <cellStyle name="Примечание 4 5 3 2" xfId="59465"/>
    <cellStyle name="Примечание 4 5 3 3" xfId="59466"/>
    <cellStyle name="Примечание 4 5 3 4" xfId="59467"/>
    <cellStyle name="Примечание 4 5 3 5" xfId="59468"/>
    <cellStyle name="Примечание 4 5 3 6" xfId="59469"/>
    <cellStyle name="Примечание 4 5 3 7" xfId="59470"/>
    <cellStyle name="Примечание 4 5 3 8" xfId="59471"/>
    <cellStyle name="Примечание 4 5 4" xfId="59472"/>
    <cellStyle name="Примечание 4 5 4 2" xfId="59473"/>
    <cellStyle name="Примечание 4 5 4 3" xfId="59474"/>
    <cellStyle name="Примечание 4 5 4 4" xfId="59475"/>
    <cellStyle name="Примечание 4 5 4 5" xfId="59476"/>
    <cellStyle name="Примечание 4 5 4 6" xfId="59477"/>
    <cellStyle name="Примечание 4 5 4 7" xfId="59478"/>
    <cellStyle name="Примечание 4 5 4 8" xfId="59479"/>
    <cellStyle name="Примечание 4 5 5" xfId="59480"/>
    <cellStyle name="Примечание 4 5 6" xfId="59481"/>
    <cellStyle name="Примечание 4 5 7" xfId="59482"/>
    <cellStyle name="Примечание 4 5 8" xfId="59483"/>
    <cellStyle name="Примечание 4 5 9" xfId="59484"/>
    <cellStyle name="Примечание 4 5_Калмэнерго" xfId="59485"/>
    <cellStyle name="Примечание 4 6" xfId="59486"/>
    <cellStyle name="Примечание 4 6 10" xfId="59487"/>
    <cellStyle name="Примечание 4 6 11" xfId="59488"/>
    <cellStyle name="Примечание 4 6 12" xfId="59489"/>
    <cellStyle name="Примечание 4 6 13" xfId="59490"/>
    <cellStyle name="Примечание 4 6 2" xfId="59491"/>
    <cellStyle name="Примечание 4 6 2 2" xfId="59492"/>
    <cellStyle name="Примечание 4 6 2 3" xfId="59493"/>
    <cellStyle name="Примечание 4 6 2 4" xfId="59494"/>
    <cellStyle name="Примечание 4 6 2 5" xfId="59495"/>
    <cellStyle name="Примечание 4 6 2 6" xfId="59496"/>
    <cellStyle name="Примечание 4 6 2 7" xfId="59497"/>
    <cellStyle name="Примечание 4 6 2 8" xfId="59498"/>
    <cellStyle name="Примечание 4 6 3" xfId="59499"/>
    <cellStyle name="Примечание 4 6 3 2" xfId="59500"/>
    <cellStyle name="Примечание 4 6 3 3" xfId="59501"/>
    <cellStyle name="Примечание 4 6 3 4" xfId="59502"/>
    <cellStyle name="Примечание 4 6 3 5" xfId="59503"/>
    <cellStyle name="Примечание 4 6 3 6" xfId="59504"/>
    <cellStyle name="Примечание 4 6 3 7" xfId="59505"/>
    <cellStyle name="Примечание 4 6 3 8" xfId="59506"/>
    <cellStyle name="Примечание 4 6 4" xfId="59507"/>
    <cellStyle name="Примечание 4 6 4 2" xfId="59508"/>
    <cellStyle name="Примечание 4 6 4 3" xfId="59509"/>
    <cellStyle name="Примечание 4 6 4 4" xfId="59510"/>
    <cellStyle name="Примечание 4 6 4 5" xfId="59511"/>
    <cellStyle name="Примечание 4 6 4 6" xfId="59512"/>
    <cellStyle name="Примечание 4 6 4 7" xfId="59513"/>
    <cellStyle name="Примечание 4 6 4 8" xfId="59514"/>
    <cellStyle name="Примечание 4 6 5" xfId="59515"/>
    <cellStyle name="Примечание 4 6 6" xfId="59516"/>
    <cellStyle name="Примечание 4 6 7" xfId="59517"/>
    <cellStyle name="Примечание 4 6 8" xfId="59518"/>
    <cellStyle name="Примечание 4 6 9" xfId="59519"/>
    <cellStyle name="Примечание 4 6_Калмэнерго" xfId="59520"/>
    <cellStyle name="Примечание 4 7" xfId="59521"/>
    <cellStyle name="Примечание 4 7 10" xfId="59522"/>
    <cellStyle name="Примечание 4 7 11" xfId="59523"/>
    <cellStyle name="Примечание 4 7 12" xfId="59524"/>
    <cellStyle name="Примечание 4 7 13" xfId="59525"/>
    <cellStyle name="Примечание 4 7 2" xfId="59526"/>
    <cellStyle name="Примечание 4 7 2 2" xfId="59527"/>
    <cellStyle name="Примечание 4 7 2 3" xfId="59528"/>
    <cellStyle name="Примечание 4 7 2 4" xfId="59529"/>
    <cellStyle name="Примечание 4 7 2 5" xfId="59530"/>
    <cellStyle name="Примечание 4 7 2 6" xfId="59531"/>
    <cellStyle name="Примечание 4 7 2 7" xfId="59532"/>
    <cellStyle name="Примечание 4 7 2 8" xfId="59533"/>
    <cellStyle name="Примечание 4 7 3" xfId="59534"/>
    <cellStyle name="Примечание 4 7 3 2" xfId="59535"/>
    <cellStyle name="Примечание 4 7 3 3" xfId="59536"/>
    <cellStyle name="Примечание 4 7 3 4" xfId="59537"/>
    <cellStyle name="Примечание 4 7 3 5" xfId="59538"/>
    <cellStyle name="Примечание 4 7 3 6" xfId="59539"/>
    <cellStyle name="Примечание 4 7 3 7" xfId="59540"/>
    <cellStyle name="Примечание 4 7 3 8" xfId="59541"/>
    <cellStyle name="Примечание 4 7 4" xfId="59542"/>
    <cellStyle name="Примечание 4 7 4 2" xfId="59543"/>
    <cellStyle name="Примечание 4 7 4 3" xfId="59544"/>
    <cellStyle name="Примечание 4 7 4 4" xfId="59545"/>
    <cellStyle name="Примечание 4 7 4 5" xfId="59546"/>
    <cellStyle name="Примечание 4 7 4 6" xfId="59547"/>
    <cellStyle name="Примечание 4 7 4 7" xfId="59548"/>
    <cellStyle name="Примечание 4 7 4 8" xfId="59549"/>
    <cellStyle name="Примечание 4 7 5" xfId="59550"/>
    <cellStyle name="Примечание 4 7 6" xfId="59551"/>
    <cellStyle name="Примечание 4 7 7" xfId="59552"/>
    <cellStyle name="Примечание 4 7 8" xfId="59553"/>
    <cellStyle name="Примечание 4 7 9" xfId="59554"/>
    <cellStyle name="Примечание 4 7_Калмэнерго" xfId="59555"/>
    <cellStyle name="Примечание 4 8" xfId="59556"/>
    <cellStyle name="Примечание 4 8 10" xfId="59557"/>
    <cellStyle name="Примечание 4 8 11" xfId="59558"/>
    <cellStyle name="Примечание 4 8 12" xfId="59559"/>
    <cellStyle name="Примечание 4 8 13" xfId="59560"/>
    <cellStyle name="Примечание 4 8 2" xfId="59561"/>
    <cellStyle name="Примечание 4 8 2 2" xfId="59562"/>
    <cellStyle name="Примечание 4 8 2 3" xfId="59563"/>
    <cellStyle name="Примечание 4 8 2 4" xfId="59564"/>
    <cellStyle name="Примечание 4 8 2 5" xfId="59565"/>
    <cellStyle name="Примечание 4 8 2 6" xfId="59566"/>
    <cellStyle name="Примечание 4 8 2 7" xfId="59567"/>
    <cellStyle name="Примечание 4 8 2 8" xfId="59568"/>
    <cellStyle name="Примечание 4 8 3" xfId="59569"/>
    <cellStyle name="Примечание 4 8 3 2" xfId="59570"/>
    <cellStyle name="Примечание 4 8 3 3" xfId="59571"/>
    <cellStyle name="Примечание 4 8 3 4" xfId="59572"/>
    <cellStyle name="Примечание 4 8 3 5" xfId="59573"/>
    <cellStyle name="Примечание 4 8 3 6" xfId="59574"/>
    <cellStyle name="Примечание 4 8 3 7" xfId="59575"/>
    <cellStyle name="Примечание 4 8 3 8" xfId="59576"/>
    <cellStyle name="Примечание 4 8 4" xfId="59577"/>
    <cellStyle name="Примечание 4 8 4 2" xfId="59578"/>
    <cellStyle name="Примечание 4 8 4 3" xfId="59579"/>
    <cellStyle name="Примечание 4 8 4 4" xfId="59580"/>
    <cellStyle name="Примечание 4 8 4 5" xfId="59581"/>
    <cellStyle name="Примечание 4 8 4 6" xfId="59582"/>
    <cellStyle name="Примечание 4 8 4 7" xfId="59583"/>
    <cellStyle name="Примечание 4 8 4 8" xfId="59584"/>
    <cellStyle name="Примечание 4 8 5" xfId="59585"/>
    <cellStyle name="Примечание 4 8 6" xfId="59586"/>
    <cellStyle name="Примечание 4 8 7" xfId="59587"/>
    <cellStyle name="Примечание 4 8 8" xfId="59588"/>
    <cellStyle name="Примечание 4 8 9" xfId="59589"/>
    <cellStyle name="Примечание 4 8_Калмэнерго" xfId="59590"/>
    <cellStyle name="Примечание 4 9" xfId="59591"/>
    <cellStyle name="Примечание 4 9 10" xfId="59592"/>
    <cellStyle name="Примечание 4 9 11" xfId="59593"/>
    <cellStyle name="Примечание 4 9 12" xfId="59594"/>
    <cellStyle name="Примечание 4 9 13" xfId="59595"/>
    <cellStyle name="Примечание 4 9 2" xfId="59596"/>
    <cellStyle name="Примечание 4 9 2 2" xfId="59597"/>
    <cellStyle name="Примечание 4 9 2 3" xfId="59598"/>
    <cellStyle name="Примечание 4 9 2 4" xfId="59599"/>
    <cellStyle name="Примечание 4 9 2 5" xfId="59600"/>
    <cellStyle name="Примечание 4 9 2 6" xfId="59601"/>
    <cellStyle name="Примечание 4 9 2 7" xfId="59602"/>
    <cellStyle name="Примечание 4 9 2 8" xfId="59603"/>
    <cellStyle name="Примечание 4 9 3" xfId="59604"/>
    <cellStyle name="Примечание 4 9 3 2" xfId="59605"/>
    <cellStyle name="Примечание 4 9 3 3" xfId="59606"/>
    <cellStyle name="Примечание 4 9 3 4" xfId="59607"/>
    <cellStyle name="Примечание 4 9 3 5" xfId="59608"/>
    <cellStyle name="Примечание 4 9 3 6" xfId="59609"/>
    <cellStyle name="Примечание 4 9 3 7" xfId="59610"/>
    <cellStyle name="Примечание 4 9 3 8" xfId="59611"/>
    <cellStyle name="Примечание 4 9 4" xfId="59612"/>
    <cellStyle name="Примечание 4 9 4 2" xfId="59613"/>
    <cellStyle name="Примечание 4 9 4 3" xfId="59614"/>
    <cellStyle name="Примечание 4 9 4 4" xfId="59615"/>
    <cellStyle name="Примечание 4 9 4 5" xfId="59616"/>
    <cellStyle name="Примечание 4 9 4 6" xfId="59617"/>
    <cellStyle name="Примечание 4 9 4 7" xfId="59618"/>
    <cellStyle name="Примечание 4 9 4 8" xfId="59619"/>
    <cellStyle name="Примечание 4 9 5" xfId="59620"/>
    <cellStyle name="Примечание 4 9 6" xfId="59621"/>
    <cellStyle name="Примечание 4 9 7" xfId="59622"/>
    <cellStyle name="Примечание 4 9 8" xfId="59623"/>
    <cellStyle name="Примечание 4 9 9" xfId="59624"/>
    <cellStyle name="Примечание 4 9_Калмэнерго" xfId="59625"/>
    <cellStyle name="Примечание 4_46EE.2011(v1.0)" xfId="59626"/>
    <cellStyle name="Примечание 5" xfId="59627"/>
    <cellStyle name="Примечание 5 10" xfId="59628"/>
    <cellStyle name="Примечание 5 10 2" xfId="59629"/>
    <cellStyle name="Примечание 5 10 3" xfId="59630"/>
    <cellStyle name="Примечание 5 10 4" xfId="59631"/>
    <cellStyle name="Примечание 5 10 5" xfId="59632"/>
    <cellStyle name="Примечание 5 10 6" xfId="59633"/>
    <cellStyle name="Примечание 5 10 7" xfId="59634"/>
    <cellStyle name="Примечание 5 10 8" xfId="59635"/>
    <cellStyle name="Примечание 5 10 9" xfId="59636"/>
    <cellStyle name="Примечание 5 10_Калмэнерго" xfId="59637"/>
    <cellStyle name="Примечание 5 11" xfId="59638"/>
    <cellStyle name="Примечание 5 11 2" xfId="59639"/>
    <cellStyle name="Примечание 5 11 3" xfId="59640"/>
    <cellStyle name="Примечание 5 11 4" xfId="59641"/>
    <cellStyle name="Примечание 5 11 5" xfId="59642"/>
    <cellStyle name="Примечание 5 11 6" xfId="59643"/>
    <cellStyle name="Примечание 5 11 7" xfId="59644"/>
    <cellStyle name="Примечание 5 11 8" xfId="59645"/>
    <cellStyle name="Примечание 5 12" xfId="59646"/>
    <cellStyle name="Примечание 5 12 2" xfId="59647"/>
    <cellStyle name="Примечание 5 12 3" xfId="59648"/>
    <cellStyle name="Примечание 5 12 4" xfId="59649"/>
    <cellStyle name="Примечание 5 12 5" xfId="59650"/>
    <cellStyle name="Примечание 5 12 6" xfId="59651"/>
    <cellStyle name="Примечание 5 12 7" xfId="59652"/>
    <cellStyle name="Примечание 5 12 8" xfId="59653"/>
    <cellStyle name="Примечание 5 13" xfId="59654"/>
    <cellStyle name="Примечание 5 14" xfId="59655"/>
    <cellStyle name="Примечание 5 15" xfId="59656"/>
    <cellStyle name="Примечание 5 16" xfId="59657"/>
    <cellStyle name="Примечание 5 17" xfId="59658"/>
    <cellStyle name="Примечание 5 18" xfId="59659"/>
    <cellStyle name="Примечание 5 19" xfId="59660"/>
    <cellStyle name="Примечание 5 2" xfId="59661"/>
    <cellStyle name="Примечание 5 2 10" xfId="59662"/>
    <cellStyle name="Примечание 5 2 11" xfId="59663"/>
    <cellStyle name="Примечание 5 2 12" xfId="59664"/>
    <cellStyle name="Примечание 5 2 13" xfId="59665"/>
    <cellStyle name="Примечание 5 2 14" xfId="59666"/>
    <cellStyle name="Примечание 5 2 15" xfId="59667"/>
    <cellStyle name="Примечание 5 2 16" xfId="59668"/>
    <cellStyle name="Примечание 5 2 2" xfId="59669"/>
    <cellStyle name="Примечание 5 2 2 10" xfId="59670"/>
    <cellStyle name="Примечание 5 2 2 11" xfId="59671"/>
    <cellStyle name="Примечание 5 2 2 12" xfId="59672"/>
    <cellStyle name="Примечание 5 2 2 13" xfId="59673"/>
    <cellStyle name="Примечание 5 2 2 2" xfId="59674"/>
    <cellStyle name="Примечание 5 2 2 2 2" xfId="59675"/>
    <cellStyle name="Примечание 5 2 2 2 3" xfId="59676"/>
    <cellStyle name="Примечание 5 2 2 2 4" xfId="59677"/>
    <cellStyle name="Примечание 5 2 2 2 5" xfId="59678"/>
    <cellStyle name="Примечание 5 2 2 2 6" xfId="59679"/>
    <cellStyle name="Примечание 5 2 2 2 7" xfId="59680"/>
    <cellStyle name="Примечание 5 2 2 2 8" xfId="59681"/>
    <cellStyle name="Примечание 5 2 2 3" xfId="59682"/>
    <cellStyle name="Примечание 5 2 2 3 2" xfId="59683"/>
    <cellStyle name="Примечание 5 2 2 3 3" xfId="59684"/>
    <cellStyle name="Примечание 5 2 2 3 4" xfId="59685"/>
    <cellStyle name="Примечание 5 2 2 3 5" xfId="59686"/>
    <cellStyle name="Примечание 5 2 2 3 6" xfId="59687"/>
    <cellStyle name="Примечание 5 2 2 3 7" xfId="59688"/>
    <cellStyle name="Примечание 5 2 2 3 8" xfId="59689"/>
    <cellStyle name="Примечание 5 2 2 4" xfId="59690"/>
    <cellStyle name="Примечание 5 2 2 4 2" xfId="59691"/>
    <cellStyle name="Примечание 5 2 2 4 3" xfId="59692"/>
    <cellStyle name="Примечание 5 2 2 4 4" xfId="59693"/>
    <cellStyle name="Примечание 5 2 2 4 5" xfId="59694"/>
    <cellStyle name="Примечание 5 2 2 4 6" xfId="59695"/>
    <cellStyle name="Примечание 5 2 2 4 7" xfId="59696"/>
    <cellStyle name="Примечание 5 2 2 4 8" xfId="59697"/>
    <cellStyle name="Примечание 5 2 2 5" xfId="59698"/>
    <cellStyle name="Примечание 5 2 2 6" xfId="59699"/>
    <cellStyle name="Примечание 5 2 2 7" xfId="59700"/>
    <cellStyle name="Примечание 5 2 2 8" xfId="59701"/>
    <cellStyle name="Примечание 5 2 2 9" xfId="59702"/>
    <cellStyle name="Примечание 5 2 2_Калмэнерго" xfId="59703"/>
    <cellStyle name="Примечание 5 2 3" xfId="59704"/>
    <cellStyle name="Примечание 5 2 3 2" xfId="59705"/>
    <cellStyle name="Примечание 5 2 3 3" xfId="59706"/>
    <cellStyle name="Примечание 5 2 3 4" xfId="59707"/>
    <cellStyle name="Примечание 5 2 3 5" xfId="59708"/>
    <cellStyle name="Примечание 5 2 3 6" xfId="59709"/>
    <cellStyle name="Примечание 5 2 3 7" xfId="59710"/>
    <cellStyle name="Примечание 5 2 3 8" xfId="59711"/>
    <cellStyle name="Примечание 5 2 4" xfId="59712"/>
    <cellStyle name="Примечание 5 2 4 2" xfId="59713"/>
    <cellStyle name="Примечание 5 2 4 3" xfId="59714"/>
    <cellStyle name="Примечание 5 2 4 4" xfId="59715"/>
    <cellStyle name="Примечание 5 2 4 5" xfId="59716"/>
    <cellStyle name="Примечание 5 2 4 6" xfId="59717"/>
    <cellStyle name="Примечание 5 2 4 7" xfId="59718"/>
    <cellStyle name="Примечание 5 2 4 8" xfId="59719"/>
    <cellStyle name="Примечание 5 2 5" xfId="59720"/>
    <cellStyle name="Примечание 5 2 5 2" xfId="59721"/>
    <cellStyle name="Примечание 5 2 5 3" xfId="59722"/>
    <cellStyle name="Примечание 5 2 5 4" xfId="59723"/>
    <cellStyle name="Примечание 5 2 5 5" xfId="59724"/>
    <cellStyle name="Примечание 5 2 5 6" xfId="59725"/>
    <cellStyle name="Примечание 5 2 5 7" xfId="59726"/>
    <cellStyle name="Примечание 5 2 5 8" xfId="59727"/>
    <cellStyle name="Примечание 5 2 6" xfId="59728"/>
    <cellStyle name="Примечание 5 2 7" xfId="59729"/>
    <cellStyle name="Примечание 5 2 8" xfId="59730"/>
    <cellStyle name="Примечание 5 2 9" xfId="59731"/>
    <cellStyle name="Примечание 5 2_Калмэнерго" xfId="59732"/>
    <cellStyle name="Примечание 5 20" xfId="59733"/>
    <cellStyle name="Примечание 5 21" xfId="59734"/>
    <cellStyle name="Примечание 5 3" xfId="59735"/>
    <cellStyle name="Примечание 5 3 10" xfId="59736"/>
    <cellStyle name="Примечание 5 3 11" xfId="59737"/>
    <cellStyle name="Примечание 5 3 12" xfId="59738"/>
    <cellStyle name="Примечание 5 3 13" xfId="59739"/>
    <cellStyle name="Примечание 5 3 2" xfId="59740"/>
    <cellStyle name="Примечание 5 3 2 2" xfId="59741"/>
    <cellStyle name="Примечание 5 3 2 3" xfId="59742"/>
    <cellStyle name="Примечание 5 3 2 4" xfId="59743"/>
    <cellStyle name="Примечание 5 3 2 5" xfId="59744"/>
    <cellStyle name="Примечание 5 3 2 6" xfId="59745"/>
    <cellStyle name="Примечание 5 3 2 7" xfId="59746"/>
    <cellStyle name="Примечание 5 3 2 8" xfId="59747"/>
    <cellStyle name="Примечание 5 3 3" xfId="59748"/>
    <cellStyle name="Примечание 5 3 3 2" xfId="59749"/>
    <cellStyle name="Примечание 5 3 3 3" xfId="59750"/>
    <cellStyle name="Примечание 5 3 3 4" xfId="59751"/>
    <cellStyle name="Примечание 5 3 3 5" xfId="59752"/>
    <cellStyle name="Примечание 5 3 3 6" xfId="59753"/>
    <cellStyle name="Примечание 5 3 3 7" xfId="59754"/>
    <cellStyle name="Примечание 5 3 3 8" xfId="59755"/>
    <cellStyle name="Примечание 5 3 4" xfId="59756"/>
    <cellStyle name="Примечание 5 3 4 2" xfId="59757"/>
    <cellStyle name="Примечание 5 3 4 3" xfId="59758"/>
    <cellStyle name="Примечание 5 3 4 4" xfId="59759"/>
    <cellStyle name="Примечание 5 3 4 5" xfId="59760"/>
    <cellStyle name="Примечание 5 3 4 6" xfId="59761"/>
    <cellStyle name="Примечание 5 3 4 7" xfId="59762"/>
    <cellStyle name="Примечание 5 3 4 8" xfId="59763"/>
    <cellStyle name="Примечание 5 3 5" xfId="59764"/>
    <cellStyle name="Примечание 5 3 6" xfId="59765"/>
    <cellStyle name="Примечание 5 3 7" xfId="59766"/>
    <cellStyle name="Примечание 5 3 8" xfId="59767"/>
    <cellStyle name="Примечание 5 3 9" xfId="59768"/>
    <cellStyle name="Примечание 5 3_Калмэнерго" xfId="59769"/>
    <cellStyle name="Примечание 5 4" xfId="59770"/>
    <cellStyle name="Примечание 5 4 10" xfId="59771"/>
    <cellStyle name="Примечание 5 4 11" xfId="59772"/>
    <cellStyle name="Примечание 5 4 12" xfId="59773"/>
    <cellStyle name="Примечание 5 4 13" xfId="59774"/>
    <cellStyle name="Примечание 5 4 2" xfId="59775"/>
    <cellStyle name="Примечание 5 4 2 2" xfId="59776"/>
    <cellStyle name="Примечание 5 4 2 3" xfId="59777"/>
    <cellStyle name="Примечание 5 4 2 4" xfId="59778"/>
    <cellStyle name="Примечание 5 4 2 5" xfId="59779"/>
    <cellStyle name="Примечание 5 4 2 6" xfId="59780"/>
    <cellStyle name="Примечание 5 4 2 7" xfId="59781"/>
    <cellStyle name="Примечание 5 4 2 8" xfId="59782"/>
    <cellStyle name="Примечание 5 4 3" xfId="59783"/>
    <cellStyle name="Примечание 5 4 3 2" xfId="59784"/>
    <cellStyle name="Примечание 5 4 3 3" xfId="59785"/>
    <cellStyle name="Примечание 5 4 3 4" xfId="59786"/>
    <cellStyle name="Примечание 5 4 3 5" xfId="59787"/>
    <cellStyle name="Примечание 5 4 3 6" xfId="59788"/>
    <cellStyle name="Примечание 5 4 3 7" xfId="59789"/>
    <cellStyle name="Примечание 5 4 3 8" xfId="59790"/>
    <cellStyle name="Примечание 5 4 4" xfId="59791"/>
    <cellStyle name="Примечание 5 4 4 2" xfId="59792"/>
    <cellStyle name="Примечание 5 4 4 3" xfId="59793"/>
    <cellStyle name="Примечание 5 4 4 4" xfId="59794"/>
    <cellStyle name="Примечание 5 4 4 5" xfId="59795"/>
    <cellStyle name="Примечание 5 4 4 6" xfId="59796"/>
    <cellStyle name="Примечание 5 4 4 7" xfId="59797"/>
    <cellStyle name="Примечание 5 4 4 8" xfId="59798"/>
    <cellStyle name="Примечание 5 4 5" xfId="59799"/>
    <cellStyle name="Примечание 5 4 6" xfId="59800"/>
    <cellStyle name="Примечание 5 4 7" xfId="59801"/>
    <cellStyle name="Примечание 5 4 8" xfId="59802"/>
    <cellStyle name="Примечание 5 4 9" xfId="59803"/>
    <cellStyle name="Примечание 5 4_Калмэнерго" xfId="59804"/>
    <cellStyle name="Примечание 5 5" xfId="59805"/>
    <cellStyle name="Примечание 5 5 10" xfId="59806"/>
    <cellStyle name="Примечание 5 5 11" xfId="59807"/>
    <cellStyle name="Примечание 5 5 12" xfId="59808"/>
    <cellStyle name="Примечание 5 5 13" xfId="59809"/>
    <cellStyle name="Примечание 5 5 2" xfId="59810"/>
    <cellStyle name="Примечание 5 5 2 2" xfId="59811"/>
    <cellStyle name="Примечание 5 5 2 3" xfId="59812"/>
    <cellStyle name="Примечание 5 5 2 4" xfId="59813"/>
    <cellStyle name="Примечание 5 5 2 5" xfId="59814"/>
    <cellStyle name="Примечание 5 5 2 6" xfId="59815"/>
    <cellStyle name="Примечание 5 5 2 7" xfId="59816"/>
    <cellStyle name="Примечание 5 5 2 8" xfId="59817"/>
    <cellStyle name="Примечание 5 5 3" xfId="59818"/>
    <cellStyle name="Примечание 5 5 3 2" xfId="59819"/>
    <cellStyle name="Примечание 5 5 3 3" xfId="59820"/>
    <cellStyle name="Примечание 5 5 3 4" xfId="59821"/>
    <cellStyle name="Примечание 5 5 3 5" xfId="59822"/>
    <cellStyle name="Примечание 5 5 3 6" xfId="59823"/>
    <cellStyle name="Примечание 5 5 3 7" xfId="59824"/>
    <cellStyle name="Примечание 5 5 3 8" xfId="59825"/>
    <cellStyle name="Примечание 5 5 4" xfId="59826"/>
    <cellStyle name="Примечание 5 5 4 2" xfId="59827"/>
    <cellStyle name="Примечание 5 5 4 3" xfId="59828"/>
    <cellStyle name="Примечание 5 5 4 4" xfId="59829"/>
    <cellStyle name="Примечание 5 5 4 5" xfId="59830"/>
    <cellStyle name="Примечание 5 5 4 6" xfId="59831"/>
    <cellStyle name="Примечание 5 5 4 7" xfId="59832"/>
    <cellStyle name="Примечание 5 5 4 8" xfId="59833"/>
    <cellStyle name="Примечание 5 5 5" xfId="59834"/>
    <cellStyle name="Примечание 5 5 6" xfId="59835"/>
    <cellStyle name="Примечание 5 5 7" xfId="59836"/>
    <cellStyle name="Примечание 5 5 8" xfId="59837"/>
    <cellStyle name="Примечание 5 5 9" xfId="59838"/>
    <cellStyle name="Примечание 5 5_Калмэнерго" xfId="59839"/>
    <cellStyle name="Примечание 5 6" xfId="59840"/>
    <cellStyle name="Примечание 5 6 10" xfId="59841"/>
    <cellStyle name="Примечание 5 6 11" xfId="59842"/>
    <cellStyle name="Примечание 5 6 12" xfId="59843"/>
    <cellStyle name="Примечание 5 6 13" xfId="59844"/>
    <cellStyle name="Примечание 5 6 2" xfId="59845"/>
    <cellStyle name="Примечание 5 6 2 2" xfId="59846"/>
    <cellStyle name="Примечание 5 6 2 3" xfId="59847"/>
    <cellStyle name="Примечание 5 6 2 4" xfId="59848"/>
    <cellStyle name="Примечание 5 6 2 5" xfId="59849"/>
    <cellStyle name="Примечание 5 6 2 6" xfId="59850"/>
    <cellStyle name="Примечание 5 6 2 7" xfId="59851"/>
    <cellStyle name="Примечание 5 6 2 8" xfId="59852"/>
    <cellStyle name="Примечание 5 6 3" xfId="59853"/>
    <cellStyle name="Примечание 5 6 3 2" xfId="59854"/>
    <cellStyle name="Примечание 5 6 3 3" xfId="59855"/>
    <cellStyle name="Примечание 5 6 3 4" xfId="59856"/>
    <cellStyle name="Примечание 5 6 3 5" xfId="59857"/>
    <cellStyle name="Примечание 5 6 3 6" xfId="59858"/>
    <cellStyle name="Примечание 5 6 3 7" xfId="59859"/>
    <cellStyle name="Примечание 5 6 3 8" xfId="59860"/>
    <cellStyle name="Примечание 5 6 4" xfId="59861"/>
    <cellStyle name="Примечание 5 6 4 2" xfId="59862"/>
    <cellStyle name="Примечание 5 6 4 3" xfId="59863"/>
    <cellStyle name="Примечание 5 6 4 4" xfId="59864"/>
    <cellStyle name="Примечание 5 6 4 5" xfId="59865"/>
    <cellStyle name="Примечание 5 6 4 6" xfId="59866"/>
    <cellStyle name="Примечание 5 6 4 7" xfId="59867"/>
    <cellStyle name="Примечание 5 6 4 8" xfId="59868"/>
    <cellStyle name="Примечание 5 6 5" xfId="59869"/>
    <cellStyle name="Примечание 5 6 6" xfId="59870"/>
    <cellStyle name="Примечание 5 6 7" xfId="59871"/>
    <cellStyle name="Примечание 5 6 8" xfId="59872"/>
    <cellStyle name="Примечание 5 6 9" xfId="59873"/>
    <cellStyle name="Примечание 5 6_Калмэнерго" xfId="59874"/>
    <cellStyle name="Примечание 5 7" xfId="59875"/>
    <cellStyle name="Примечание 5 7 10" xfId="59876"/>
    <cellStyle name="Примечание 5 7 11" xfId="59877"/>
    <cellStyle name="Примечание 5 7 12" xfId="59878"/>
    <cellStyle name="Примечание 5 7 13" xfId="59879"/>
    <cellStyle name="Примечание 5 7 2" xfId="59880"/>
    <cellStyle name="Примечание 5 7 2 2" xfId="59881"/>
    <cellStyle name="Примечание 5 7 2 3" xfId="59882"/>
    <cellStyle name="Примечание 5 7 2 4" xfId="59883"/>
    <cellStyle name="Примечание 5 7 2 5" xfId="59884"/>
    <cellStyle name="Примечание 5 7 2 6" xfId="59885"/>
    <cellStyle name="Примечание 5 7 2 7" xfId="59886"/>
    <cellStyle name="Примечание 5 7 2 8" xfId="59887"/>
    <cellStyle name="Примечание 5 7 3" xfId="59888"/>
    <cellStyle name="Примечание 5 7 3 2" xfId="59889"/>
    <cellStyle name="Примечание 5 7 3 3" xfId="59890"/>
    <cellStyle name="Примечание 5 7 3 4" xfId="59891"/>
    <cellStyle name="Примечание 5 7 3 5" xfId="59892"/>
    <cellStyle name="Примечание 5 7 3 6" xfId="59893"/>
    <cellStyle name="Примечание 5 7 3 7" xfId="59894"/>
    <cellStyle name="Примечание 5 7 3 8" xfId="59895"/>
    <cellStyle name="Примечание 5 7 4" xfId="59896"/>
    <cellStyle name="Примечание 5 7 4 2" xfId="59897"/>
    <cellStyle name="Примечание 5 7 4 3" xfId="59898"/>
    <cellStyle name="Примечание 5 7 4 4" xfId="59899"/>
    <cellStyle name="Примечание 5 7 4 5" xfId="59900"/>
    <cellStyle name="Примечание 5 7 4 6" xfId="59901"/>
    <cellStyle name="Примечание 5 7 4 7" xfId="59902"/>
    <cellStyle name="Примечание 5 7 4 8" xfId="59903"/>
    <cellStyle name="Примечание 5 7 5" xfId="59904"/>
    <cellStyle name="Примечание 5 7 6" xfId="59905"/>
    <cellStyle name="Примечание 5 7 7" xfId="59906"/>
    <cellStyle name="Примечание 5 7 8" xfId="59907"/>
    <cellStyle name="Примечание 5 7 9" xfId="59908"/>
    <cellStyle name="Примечание 5 7_Калмэнерго" xfId="59909"/>
    <cellStyle name="Примечание 5 8" xfId="59910"/>
    <cellStyle name="Примечание 5 8 10" xfId="59911"/>
    <cellStyle name="Примечание 5 8 11" xfId="59912"/>
    <cellStyle name="Примечание 5 8 12" xfId="59913"/>
    <cellStyle name="Примечание 5 8 13" xfId="59914"/>
    <cellStyle name="Примечание 5 8 2" xfId="59915"/>
    <cellStyle name="Примечание 5 8 2 2" xfId="59916"/>
    <cellStyle name="Примечание 5 8 2 3" xfId="59917"/>
    <cellStyle name="Примечание 5 8 2 4" xfId="59918"/>
    <cellStyle name="Примечание 5 8 2 5" xfId="59919"/>
    <cellStyle name="Примечание 5 8 2 6" xfId="59920"/>
    <cellStyle name="Примечание 5 8 2 7" xfId="59921"/>
    <cellStyle name="Примечание 5 8 2 8" xfId="59922"/>
    <cellStyle name="Примечание 5 8 3" xfId="59923"/>
    <cellStyle name="Примечание 5 8 3 2" xfId="59924"/>
    <cellStyle name="Примечание 5 8 3 3" xfId="59925"/>
    <cellStyle name="Примечание 5 8 3 4" xfId="59926"/>
    <cellStyle name="Примечание 5 8 3 5" xfId="59927"/>
    <cellStyle name="Примечание 5 8 3 6" xfId="59928"/>
    <cellStyle name="Примечание 5 8 3 7" xfId="59929"/>
    <cellStyle name="Примечание 5 8 3 8" xfId="59930"/>
    <cellStyle name="Примечание 5 8 4" xfId="59931"/>
    <cellStyle name="Примечание 5 8 4 2" xfId="59932"/>
    <cellStyle name="Примечание 5 8 4 3" xfId="59933"/>
    <cellStyle name="Примечание 5 8 4 4" xfId="59934"/>
    <cellStyle name="Примечание 5 8 4 5" xfId="59935"/>
    <cellStyle name="Примечание 5 8 4 6" xfId="59936"/>
    <cellStyle name="Примечание 5 8 4 7" xfId="59937"/>
    <cellStyle name="Примечание 5 8 4 8" xfId="59938"/>
    <cellStyle name="Примечание 5 8 5" xfId="59939"/>
    <cellStyle name="Примечание 5 8 6" xfId="59940"/>
    <cellStyle name="Примечание 5 8 7" xfId="59941"/>
    <cellStyle name="Примечание 5 8 8" xfId="59942"/>
    <cellStyle name="Примечание 5 8 9" xfId="59943"/>
    <cellStyle name="Примечание 5 8_Калмэнерго" xfId="59944"/>
    <cellStyle name="Примечание 5 9" xfId="59945"/>
    <cellStyle name="Примечание 5 9 10" xfId="59946"/>
    <cellStyle name="Примечание 5 9 11" xfId="59947"/>
    <cellStyle name="Примечание 5 9 12" xfId="59948"/>
    <cellStyle name="Примечание 5 9 13" xfId="59949"/>
    <cellStyle name="Примечание 5 9 2" xfId="59950"/>
    <cellStyle name="Примечание 5 9 2 2" xfId="59951"/>
    <cellStyle name="Примечание 5 9 2 3" xfId="59952"/>
    <cellStyle name="Примечание 5 9 2 4" xfId="59953"/>
    <cellStyle name="Примечание 5 9 2 5" xfId="59954"/>
    <cellStyle name="Примечание 5 9 2 6" xfId="59955"/>
    <cellStyle name="Примечание 5 9 2 7" xfId="59956"/>
    <cellStyle name="Примечание 5 9 2 8" xfId="59957"/>
    <cellStyle name="Примечание 5 9 3" xfId="59958"/>
    <cellStyle name="Примечание 5 9 3 2" xfId="59959"/>
    <cellStyle name="Примечание 5 9 3 3" xfId="59960"/>
    <cellStyle name="Примечание 5 9 3 4" xfId="59961"/>
    <cellStyle name="Примечание 5 9 3 5" xfId="59962"/>
    <cellStyle name="Примечание 5 9 3 6" xfId="59963"/>
    <cellStyle name="Примечание 5 9 3 7" xfId="59964"/>
    <cellStyle name="Примечание 5 9 3 8" xfId="59965"/>
    <cellStyle name="Примечание 5 9 4" xfId="59966"/>
    <cellStyle name="Примечание 5 9 4 2" xfId="59967"/>
    <cellStyle name="Примечание 5 9 4 3" xfId="59968"/>
    <cellStyle name="Примечание 5 9 4 4" xfId="59969"/>
    <cellStyle name="Примечание 5 9 4 5" xfId="59970"/>
    <cellStyle name="Примечание 5 9 4 6" xfId="59971"/>
    <cellStyle name="Примечание 5 9 4 7" xfId="59972"/>
    <cellStyle name="Примечание 5 9 4 8" xfId="59973"/>
    <cellStyle name="Примечание 5 9 5" xfId="59974"/>
    <cellStyle name="Примечание 5 9 6" xfId="59975"/>
    <cellStyle name="Примечание 5 9 7" xfId="59976"/>
    <cellStyle name="Примечание 5 9 8" xfId="59977"/>
    <cellStyle name="Примечание 5 9 9" xfId="59978"/>
    <cellStyle name="Примечание 5 9_Калмэнерго" xfId="59979"/>
    <cellStyle name="Примечание 5_46EE.2011(v1.0)" xfId="59980"/>
    <cellStyle name="Примечание 6" xfId="59981"/>
    <cellStyle name="Примечание 6 2" xfId="59982"/>
    <cellStyle name="Примечание 6 2 10" xfId="59983"/>
    <cellStyle name="Примечание 6 2 11" xfId="59984"/>
    <cellStyle name="Примечание 6 2 12" xfId="59985"/>
    <cellStyle name="Примечание 6 2 13" xfId="59986"/>
    <cellStyle name="Примечание 6 2 14" xfId="59987"/>
    <cellStyle name="Примечание 6 2 2" xfId="59988"/>
    <cellStyle name="Примечание 6 2 2 2" xfId="59989"/>
    <cellStyle name="Примечание 6 2 2 3" xfId="59990"/>
    <cellStyle name="Примечание 6 2 2 4" xfId="59991"/>
    <cellStyle name="Примечание 6 2 2 5" xfId="59992"/>
    <cellStyle name="Примечание 6 2 2 6" xfId="59993"/>
    <cellStyle name="Примечание 6 2 2 7" xfId="59994"/>
    <cellStyle name="Примечание 6 2 2 8" xfId="59995"/>
    <cellStyle name="Примечание 6 2 3" xfId="59996"/>
    <cellStyle name="Примечание 6 2 3 2" xfId="59997"/>
    <cellStyle name="Примечание 6 2 3 3" xfId="59998"/>
    <cellStyle name="Примечание 6 2 3 4" xfId="59999"/>
    <cellStyle name="Примечание 6 2 3 5" xfId="60000"/>
    <cellStyle name="Примечание 6 2 3 6" xfId="60001"/>
    <cellStyle name="Примечание 6 2 3 7" xfId="60002"/>
    <cellStyle name="Примечание 6 2 3 8" xfId="60003"/>
    <cellStyle name="Примечание 6 2 4" xfId="60004"/>
    <cellStyle name="Примечание 6 2 4 2" xfId="60005"/>
    <cellStyle name="Примечание 6 2 4 3" xfId="60006"/>
    <cellStyle name="Примечание 6 2 4 4" xfId="60007"/>
    <cellStyle name="Примечание 6 2 4 5" xfId="60008"/>
    <cellStyle name="Примечание 6 2 4 6" xfId="60009"/>
    <cellStyle name="Примечание 6 2 4 7" xfId="60010"/>
    <cellStyle name="Примечание 6 2 4 8" xfId="60011"/>
    <cellStyle name="Примечание 6 2 5" xfId="60012"/>
    <cellStyle name="Примечание 6 2 6" xfId="60013"/>
    <cellStyle name="Примечание 6 2 7" xfId="60014"/>
    <cellStyle name="Примечание 6 2 8" xfId="60015"/>
    <cellStyle name="Примечание 6 2 9" xfId="60016"/>
    <cellStyle name="Примечание 6 2_Калмэнерго" xfId="60017"/>
    <cellStyle name="Примечание 6 3" xfId="60018"/>
    <cellStyle name="Примечание 6 4" xfId="60019"/>
    <cellStyle name="Примечание 6 5" xfId="60020"/>
    <cellStyle name="Примечание 6_46EE.2011(v1.0)" xfId="60021"/>
    <cellStyle name="Примечание 7" xfId="60022"/>
    <cellStyle name="Примечание 7 2" xfId="60023"/>
    <cellStyle name="Примечание 7 2 10" xfId="60024"/>
    <cellStyle name="Примечание 7 2 11" xfId="60025"/>
    <cellStyle name="Примечание 7 2 12" xfId="60026"/>
    <cellStyle name="Примечание 7 2 13" xfId="60027"/>
    <cellStyle name="Примечание 7 2 2" xfId="60028"/>
    <cellStyle name="Примечание 7 2 2 2" xfId="60029"/>
    <cellStyle name="Примечание 7 2 2 3" xfId="60030"/>
    <cellStyle name="Примечание 7 2 2 4" xfId="60031"/>
    <cellStyle name="Примечание 7 2 2 5" xfId="60032"/>
    <cellStyle name="Примечание 7 2 2 6" xfId="60033"/>
    <cellStyle name="Примечание 7 2 2 7" xfId="60034"/>
    <cellStyle name="Примечание 7 2 2 8" xfId="60035"/>
    <cellStyle name="Примечание 7 2 3" xfId="60036"/>
    <cellStyle name="Примечание 7 2 3 2" xfId="60037"/>
    <cellStyle name="Примечание 7 2 3 3" xfId="60038"/>
    <cellStyle name="Примечание 7 2 3 4" xfId="60039"/>
    <cellStyle name="Примечание 7 2 3 5" xfId="60040"/>
    <cellStyle name="Примечание 7 2 3 6" xfId="60041"/>
    <cellStyle name="Примечание 7 2 3 7" xfId="60042"/>
    <cellStyle name="Примечание 7 2 3 8" xfId="60043"/>
    <cellStyle name="Примечание 7 2 4" xfId="60044"/>
    <cellStyle name="Примечание 7 2 4 2" xfId="60045"/>
    <cellStyle name="Примечание 7 2 4 3" xfId="60046"/>
    <cellStyle name="Примечание 7 2 4 4" xfId="60047"/>
    <cellStyle name="Примечание 7 2 4 5" xfId="60048"/>
    <cellStyle name="Примечание 7 2 4 6" xfId="60049"/>
    <cellStyle name="Примечание 7 2 4 7" xfId="60050"/>
    <cellStyle name="Примечание 7 2 4 8" xfId="60051"/>
    <cellStyle name="Примечание 7 2 5" xfId="60052"/>
    <cellStyle name="Примечание 7 2 6" xfId="60053"/>
    <cellStyle name="Примечание 7 2 7" xfId="60054"/>
    <cellStyle name="Примечание 7 2 8" xfId="60055"/>
    <cellStyle name="Примечание 7 2 9" xfId="60056"/>
    <cellStyle name="Примечание 7 2_Калмэнерго" xfId="60057"/>
    <cellStyle name="Примечание 7 3" xfId="60058"/>
    <cellStyle name="Примечание 7_46EE.2011(v1.0)" xfId="60059"/>
    <cellStyle name="Примечание 8" xfId="60060"/>
    <cellStyle name="Примечание 8 2" xfId="60061"/>
    <cellStyle name="Примечание 8 2 10" xfId="60062"/>
    <cellStyle name="Примечание 8 2 11" xfId="60063"/>
    <cellStyle name="Примечание 8 2 12" xfId="60064"/>
    <cellStyle name="Примечание 8 2 13" xfId="60065"/>
    <cellStyle name="Примечание 8 2 2" xfId="60066"/>
    <cellStyle name="Примечание 8 2 2 2" xfId="60067"/>
    <cellStyle name="Примечание 8 2 2 3" xfId="60068"/>
    <cellStyle name="Примечание 8 2 2 4" xfId="60069"/>
    <cellStyle name="Примечание 8 2 2 5" xfId="60070"/>
    <cellStyle name="Примечание 8 2 2 6" xfId="60071"/>
    <cellStyle name="Примечание 8 2 2 7" xfId="60072"/>
    <cellStyle name="Примечание 8 2 2 8" xfId="60073"/>
    <cellStyle name="Примечание 8 2 3" xfId="60074"/>
    <cellStyle name="Примечание 8 2 3 2" xfId="60075"/>
    <cellStyle name="Примечание 8 2 3 3" xfId="60076"/>
    <cellStyle name="Примечание 8 2 3 4" xfId="60077"/>
    <cellStyle name="Примечание 8 2 3 5" xfId="60078"/>
    <cellStyle name="Примечание 8 2 3 6" xfId="60079"/>
    <cellStyle name="Примечание 8 2 3 7" xfId="60080"/>
    <cellStyle name="Примечание 8 2 3 8" xfId="60081"/>
    <cellStyle name="Примечание 8 2 4" xfId="60082"/>
    <cellStyle name="Примечание 8 2 4 2" xfId="60083"/>
    <cellStyle name="Примечание 8 2 4 3" xfId="60084"/>
    <cellStyle name="Примечание 8 2 4 4" xfId="60085"/>
    <cellStyle name="Примечание 8 2 4 5" xfId="60086"/>
    <cellStyle name="Примечание 8 2 4 6" xfId="60087"/>
    <cellStyle name="Примечание 8 2 4 7" xfId="60088"/>
    <cellStyle name="Примечание 8 2 4 8" xfId="60089"/>
    <cellStyle name="Примечание 8 2 5" xfId="60090"/>
    <cellStyle name="Примечание 8 2 6" xfId="60091"/>
    <cellStyle name="Примечание 8 2 7" xfId="60092"/>
    <cellStyle name="Примечание 8 2 8" xfId="60093"/>
    <cellStyle name="Примечание 8 2 9" xfId="60094"/>
    <cellStyle name="Примечание 8 2_Калмэнерго" xfId="60095"/>
    <cellStyle name="Примечание 8 3" xfId="60096"/>
    <cellStyle name="Примечание 8_46EE.2011(v1.0)" xfId="60097"/>
    <cellStyle name="Примечание 9" xfId="60098"/>
    <cellStyle name="Примечание 9 2" xfId="60099"/>
    <cellStyle name="Примечание 9 2 10" xfId="60100"/>
    <cellStyle name="Примечание 9 2 11" xfId="60101"/>
    <cellStyle name="Примечание 9 2 12" xfId="60102"/>
    <cellStyle name="Примечание 9 2 13" xfId="60103"/>
    <cellStyle name="Примечание 9 2 2" xfId="60104"/>
    <cellStyle name="Примечание 9 2 2 2" xfId="60105"/>
    <cellStyle name="Примечание 9 2 2 3" xfId="60106"/>
    <cellStyle name="Примечание 9 2 2 4" xfId="60107"/>
    <cellStyle name="Примечание 9 2 2 5" xfId="60108"/>
    <cellStyle name="Примечание 9 2 2 6" xfId="60109"/>
    <cellStyle name="Примечание 9 2 2 7" xfId="60110"/>
    <cellStyle name="Примечание 9 2 2 8" xfId="60111"/>
    <cellStyle name="Примечание 9 2 3" xfId="60112"/>
    <cellStyle name="Примечание 9 2 3 2" xfId="60113"/>
    <cellStyle name="Примечание 9 2 3 3" xfId="60114"/>
    <cellStyle name="Примечание 9 2 3 4" xfId="60115"/>
    <cellStyle name="Примечание 9 2 3 5" xfId="60116"/>
    <cellStyle name="Примечание 9 2 3 6" xfId="60117"/>
    <cellStyle name="Примечание 9 2 3 7" xfId="60118"/>
    <cellStyle name="Примечание 9 2 3 8" xfId="60119"/>
    <cellStyle name="Примечание 9 2 4" xfId="60120"/>
    <cellStyle name="Примечание 9 2 4 2" xfId="60121"/>
    <cellStyle name="Примечание 9 2 4 3" xfId="60122"/>
    <cellStyle name="Примечание 9 2 4 4" xfId="60123"/>
    <cellStyle name="Примечание 9 2 4 5" xfId="60124"/>
    <cellStyle name="Примечание 9 2 4 6" xfId="60125"/>
    <cellStyle name="Примечание 9 2 4 7" xfId="60126"/>
    <cellStyle name="Примечание 9 2 4 8" xfId="60127"/>
    <cellStyle name="Примечание 9 2 5" xfId="60128"/>
    <cellStyle name="Примечание 9 2 6" xfId="60129"/>
    <cellStyle name="Примечание 9 2 7" xfId="60130"/>
    <cellStyle name="Примечание 9 2 8" xfId="60131"/>
    <cellStyle name="Примечание 9 2 9" xfId="60132"/>
    <cellStyle name="Примечание 9 2_Калмэнерго" xfId="60133"/>
    <cellStyle name="Примечание 9 3" xfId="60134"/>
    <cellStyle name="Примечание 9_46EE.2011(v1.0)" xfId="60135"/>
    <cellStyle name="Продукт" xfId="60136"/>
    <cellStyle name="Процентный 10" xfId="60137"/>
    <cellStyle name="Процентный 10 10" xfId="60138"/>
    <cellStyle name="Процентный 10 11" xfId="60139"/>
    <cellStyle name="Процентный 10 12" xfId="60140"/>
    <cellStyle name="Процентный 10 2" xfId="60141"/>
    <cellStyle name="Процентный 10 3" xfId="60142"/>
    <cellStyle name="Процентный 10 4" xfId="60143"/>
    <cellStyle name="Процентный 10 5" xfId="60144"/>
    <cellStyle name="Процентный 10 6" xfId="60145"/>
    <cellStyle name="Процентный 10 7" xfId="60146"/>
    <cellStyle name="Процентный 10 8" xfId="60147"/>
    <cellStyle name="Процентный 10 9" xfId="60148"/>
    <cellStyle name="Процентный 10_Калмэнерго" xfId="60149"/>
    <cellStyle name="Процентный 11" xfId="60150"/>
    <cellStyle name="Процентный 11 2" xfId="60151"/>
    <cellStyle name="Процентный 12" xfId="60152"/>
    <cellStyle name="Процентный 12 2" xfId="60153"/>
    <cellStyle name="Процентный 12 3" xfId="60154"/>
    <cellStyle name="Процентный 12 3 2" xfId="60155"/>
    <cellStyle name="Процентный 12 4" xfId="60156"/>
    <cellStyle name="Процентный 12_Калмэнерго" xfId="60157"/>
    <cellStyle name="Процентный 13" xfId="60158"/>
    <cellStyle name="Процентный 14" xfId="60159"/>
    <cellStyle name="Процентный 14 2" xfId="60160"/>
    <cellStyle name="Процентный 14 3" xfId="60161"/>
    <cellStyle name="Процентный 14_Калмэнерго" xfId="60162"/>
    <cellStyle name="Процентный 15" xfId="60163"/>
    <cellStyle name="Процентный 16" xfId="60164"/>
    <cellStyle name="Процентный 16 2" xfId="60165"/>
    <cellStyle name="Процентный 16_Калмэнерго" xfId="60166"/>
    <cellStyle name="Процентный 17" xfId="60167"/>
    <cellStyle name="Процентный 18" xfId="60168"/>
    <cellStyle name="Процентный 19" xfId="60169"/>
    <cellStyle name="Процентный 2" xfId="60170"/>
    <cellStyle name="Процентный 2 10" xfId="60171"/>
    <cellStyle name="Процентный 2 10 10" xfId="60172"/>
    <cellStyle name="Процентный 2 10 11" xfId="60173"/>
    <cellStyle name="Процентный 2 10 12" xfId="60174"/>
    <cellStyle name="Процентный 2 10 13" xfId="60175"/>
    <cellStyle name="Процентный 2 10 2" xfId="60176"/>
    <cellStyle name="Процентный 2 10 2 2" xfId="60177"/>
    <cellStyle name="Процентный 2 10 3" xfId="60178"/>
    <cellStyle name="Процентный 2 10 4" xfId="60179"/>
    <cellStyle name="Процентный 2 10 5" xfId="60180"/>
    <cellStyle name="Процентный 2 10 6" xfId="60181"/>
    <cellStyle name="Процентный 2 10 7" xfId="60182"/>
    <cellStyle name="Процентный 2 10 8" xfId="60183"/>
    <cellStyle name="Процентный 2 10 9" xfId="60184"/>
    <cellStyle name="Процентный 2 10_Калмэнерго" xfId="60185"/>
    <cellStyle name="Процентный 2 11" xfId="60186"/>
    <cellStyle name="Процентный 2 11 2" xfId="60187"/>
    <cellStyle name="Процентный 2 12" xfId="60188"/>
    <cellStyle name="Процентный 2 12 2" xfId="60189"/>
    <cellStyle name="Процентный 2 13" xfId="60190"/>
    <cellStyle name="Процентный 2 13 2" xfId="60191"/>
    <cellStyle name="Процентный 2 14" xfId="60192"/>
    <cellStyle name="Процентный 2 14 2" xfId="60193"/>
    <cellStyle name="Процентный 2 15" xfId="60194"/>
    <cellStyle name="Процентный 2 15 2" xfId="60195"/>
    <cellStyle name="Процентный 2 16" xfId="60196"/>
    <cellStyle name="Процентный 2 16 2" xfId="60197"/>
    <cellStyle name="Процентный 2 17" xfId="60198"/>
    <cellStyle name="Процентный 2 17 2" xfId="60199"/>
    <cellStyle name="Процентный 2 18" xfId="60200"/>
    <cellStyle name="Процентный 2 18 2" xfId="60201"/>
    <cellStyle name="Процентный 2 19" xfId="60202"/>
    <cellStyle name="Процентный 2 19 2" xfId="60203"/>
    <cellStyle name="Процентный 2 2" xfId="60204"/>
    <cellStyle name="Процентный 2 2 10" xfId="60205"/>
    <cellStyle name="Процентный 2 2 11" xfId="60206"/>
    <cellStyle name="Процентный 2 2 12" xfId="60207"/>
    <cellStyle name="Процентный 2 2 13" xfId="60208"/>
    <cellStyle name="Процентный 2 2 2" xfId="60209"/>
    <cellStyle name="Процентный 2 2 2 2" xfId="60210"/>
    <cellStyle name="Процентный 2 2 2 2 2" xfId="60211"/>
    <cellStyle name="Процентный 2 2 2 3" xfId="60212"/>
    <cellStyle name="Процентный 2 2 2_Калмэнерго" xfId="60213"/>
    <cellStyle name="Процентный 2 2 3" xfId="60214"/>
    <cellStyle name="Процентный 2 2 4" xfId="60215"/>
    <cellStyle name="Процентный 2 2 5" xfId="60216"/>
    <cellStyle name="Процентный 2 2 6" xfId="60217"/>
    <cellStyle name="Процентный 2 2 7" xfId="60218"/>
    <cellStyle name="Процентный 2 2 8" xfId="60219"/>
    <cellStyle name="Процентный 2 2 9" xfId="60220"/>
    <cellStyle name="Процентный 2 2_Калмэнерго" xfId="60221"/>
    <cellStyle name="Процентный 2 20" xfId="60222"/>
    <cellStyle name="Процентный 2 20 2" xfId="60223"/>
    <cellStyle name="Процентный 2 21" xfId="60224"/>
    <cellStyle name="Процентный 2 21 2" xfId="60225"/>
    <cellStyle name="Процентный 2 22" xfId="60226"/>
    <cellStyle name="Процентный 2 22 2" xfId="60227"/>
    <cellStyle name="Процентный 2 23" xfId="60228"/>
    <cellStyle name="Процентный 2 24" xfId="60229"/>
    <cellStyle name="Процентный 2 25" xfId="60230"/>
    <cellStyle name="Процентный 2 26" xfId="60231"/>
    <cellStyle name="Процентный 2 27" xfId="60232"/>
    <cellStyle name="Процентный 2 3" xfId="60233"/>
    <cellStyle name="Процентный 2 3 10" xfId="60234"/>
    <cellStyle name="Процентный 2 3 11" xfId="60235"/>
    <cellStyle name="Процентный 2 3 12" xfId="60236"/>
    <cellStyle name="Процентный 2 3 13" xfId="60237"/>
    <cellStyle name="Процентный 2 3 2" xfId="60238"/>
    <cellStyle name="Процентный 2 3 2 2" xfId="60239"/>
    <cellStyle name="Процентный 2 3 2_Калмэнерго" xfId="60240"/>
    <cellStyle name="Процентный 2 3 3" xfId="60241"/>
    <cellStyle name="Процентный 2 3 4" xfId="60242"/>
    <cellStyle name="Процентный 2 3 5" xfId="60243"/>
    <cellStyle name="Процентный 2 3 6" xfId="60244"/>
    <cellStyle name="Процентный 2 3 7" xfId="60245"/>
    <cellStyle name="Процентный 2 3 8" xfId="60246"/>
    <cellStyle name="Процентный 2 3 9" xfId="60247"/>
    <cellStyle name="Процентный 2 3_Калмэнерго" xfId="60248"/>
    <cellStyle name="Процентный 2 4" xfId="60249"/>
    <cellStyle name="Процентный 2 4 10" xfId="60250"/>
    <cellStyle name="Процентный 2 4 11" xfId="60251"/>
    <cellStyle name="Процентный 2 4 12" xfId="60252"/>
    <cellStyle name="Процентный 2 4 2" xfId="60253"/>
    <cellStyle name="Процентный 2 4 2 2" xfId="60254"/>
    <cellStyle name="Процентный 2 4 3" xfId="60255"/>
    <cellStyle name="Процентный 2 4 3 2" xfId="60256"/>
    <cellStyle name="Процентный 2 4 4" xfId="60257"/>
    <cellStyle name="Процентный 2 4 4 2" xfId="60258"/>
    <cellStyle name="Процентный 2 4 4 3" xfId="60259"/>
    <cellStyle name="Процентный 2 4 4 4" xfId="60260"/>
    <cellStyle name="Процентный 2 4 4 5" xfId="60261"/>
    <cellStyle name="Процентный 2 4 4 6" xfId="60262"/>
    <cellStyle name="Процентный 2 4 4 7" xfId="60263"/>
    <cellStyle name="Процентный 2 4 4 8" xfId="60264"/>
    <cellStyle name="Процентный 2 4 4 9" xfId="60265"/>
    <cellStyle name="Процентный 2 4 5" xfId="60266"/>
    <cellStyle name="Процентный 2 4 6" xfId="60267"/>
    <cellStyle name="Процентный 2 4 7" xfId="60268"/>
    <cellStyle name="Процентный 2 4 8" xfId="60269"/>
    <cellStyle name="Процентный 2 4 9" xfId="60270"/>
    <cellStyle name="Процентный 2 4_Калмэнерго" xfId="60271"/>
    <cellStyle name="Процентный 2 5" xfId="60272"/>
    <cellStyle name="Процентный 2 5 10" xfId="60273"/>
    <cellStyle name="Процентный 2 5 11" xfId="60274"/>
    <cellStyle name="Процентный 2 5 12" xfId="60275"/>
    <cellStyle name="Процентный 2 5 13" xfId="60276"/>
    <cellStyle name="Процентный 2 5 2" xfId="60277"/>
    <cellStyle name="Процентный 2 5 3" xfId="60278"/>
    <cellStyle name="Процентный 2 5 3 2" xfId="60279"/>
    <cellStyle name="Процентный 2 5 4" xfId="60280"/>
    <cellStyle name="Процентный 2 5 5" xfId="60281"/>
    <cellStyle name="Процентный 2 5 6" xfId="60282"/>
    <cellStyle name="Процентный 2 5 7" xfId="60283"/>
    <cellStyle name="Процентный 2 5 8" xfId="60284"/>
    <cellStyle name="Процентный 2 5 9" xfId="60285"/>
    <cellStyle name="Процентный 2 5_Калмэнерго" xfId="60286"/>
    <cellStyle name="Процентный 2 6" xfId="60287"/>
    <cellStyle name="Процентный 2 6 10" xfId="60288"/>
    <cellStyle name="Процентный 2 6 11" xfId="60289"/>
    <cellStyle name="Процентный 2 6 12" xfId="60290"/>
    <cellStyle name="Процентный 2 6 13" xfId="60291"/>
    <cellStyle name="Процентный 2 6 2" xfId="60292"/>
    <cellStyle name="Процентный 2 6 3" xfId="60293"/>
    <cellStyle name="Процентный 2 6 3 2" xfId="60294"/>
    <cellStyle name="Процентный 2 6 4" xfId="60295"/>
    <cellStyle name="Процентный 2 6 5" xfId="60296"/>
    <cellStyle name="Процентный 2 6 6" xfId="60297"/>
    <cellStyle name="Процентный 2 6 7" xfId="60298"/>
    <cellStyle name="Процентный 2 6 8" xfId="60299"/>
    <cellStyle name="Процентный 2 6 9" xfId="60300"/>
    <cellStyle name="Процентный 2 6_Калмэнерго" xfId="60301"/>
    <cellStyle name="Процентный 2 7" xfId="60302"/>
    <cellStyle name="Процентный 2 7 10" xfId="60303"/>
    <cellStyle name="Процентный 2 7 11" xfId="60304"/>
    <cellStyle name="Процентный 2 7 12" xfId="60305"/>
    <cellStyle name="Процентный 2 7 13" xfId="60306"/>
    <cellStyle name="Процентный 2 7 2" xfId="60307"/>
    <cellStyle name="Процентный 2 7 3" xfId="60308"/>
    <cellStyle name="Процентный 2 7 3 2" xfId="60309"/>
    <cellStyle name="Процентный 2 7 4" xfId="60310"/>
    <cellStyle name="Процентный 2 7 5" xfId="60311"/>
    <cellStyle name="Процентный 2 7 6" xfId="60312"/>
    <cellStyle name="Процентный 2 7 7" xfId="60313"/>
    <cellStyle name="Процентный 2 7 8" xfId="60314"/>
    <cellStyle name="Процентный 2 7 9" xfId="60315"/>
    <cellStyle name="Процентный 2 7_Калмэнерго" xfId="60316"/>
    <cellStyle name="Процентный 2 8" xfId="60317"/>
    <cellStyle name="Процентный 2 8 10" xfId="60318"/>
    <cellStyle name="Процентный 2 8 11" xfId="60319"/>
    <cellStyle name="Процентный 2 8 12" xfId="60320"/>
    <cellStyle name="Процентный 2 8 13" xfId="60321"/>
    <cellStyle name="Процентный 2 8 2" xfId="60322"/>
    <cellStyle name="Процентный 2 8 3" xfId="60323"/>
    <cellStyle name="Процентный 2 8 3 2" xfId="60324"/>
    <cellStyle name="Процентный 2 8 4" xfId="60325"/>
    <cellStyle name="Процентный 2 8 5" xfId="60326"/>
    <cellStyle name="Процентный 2 8 6" xfId="60327"/>
    <cellStyle name="Процентный 2 8 7" xfId="60328"/>
    <cellStyle name="Процентный 2 8 8" xfId="60329"/>
    <cellStyle name="Процентный 2 8 9" xfId="60330"/>
    <cellStyle name="Процентный 2 8_Калмэнерго" xfId="60331"/>
    <cellStyle name="Процентный 2 9" xfId="60332"/>
    <cellStyle name="Процентный 2 9 10" xfId="60333"/>
    <cellStyle name="Процентный 2 9 11" xfId="60334"/>
    <cellStyle name="Процентный 2 9 12" xfId="60335"/>
    <cellStyle name="Процентный 2 9 13" xfId="60336"/>
    <cellStyle name="Процентный 2 9 2" xfId="60337"/>
    <cellStyle name="Процентный 2 9 3" xfId="60338"/>
    <cellStyle name="Процентный 2 9 3 2" xfId="60339"/>
    <cellStyle name="Процентный 2 9 4" xfId="60340"/>
    <cellStyle name="Процентный 2 9 5" xfId="60341"/>
    <cellStyle name="Процентный 2 9 6" xfId="60342"/>
    <cellStyle name="Процентный 2 9 7" xfId="60343"/>
    <cellStyle name="Процентный 2 9 8" xfId="60344"/>
    <cellStyle name="Процентный 2 9 9" xfId="60345"/>
    <cellStyle name="Процентный 2 9_Калмэнерго" xfId="60346"/>
    <cellStyle name="Процентный 2_АРМ_БП_2011_отчет" xfId="60347"/>
    <cellStyle name="Процентный 20" xfId="60348"/>
    <cellStyle name="Процентный 3" xfId="60349"/>
    <cellStyle name="Процентный 3 10" xfId="60350"/>
    <cellStyle name="Процентный 3 10 2" xfId="60351"/>
    <cellStyle name="Процентный 3 11" xfId="60352"/>
    <cellStyle name="Процентный 3 11 2" xfId="60353"/>
    <cellStyle name="Процентный 3 12" xfId="60354"/>
    <cellStyle name="Процентный 3 12 2" xfId="60355"/>
    <cellStyle name="Процентный 3 13" xfId="60356"/>
    <cellStyle name="Процентный 3 13 2" xfId="60357"/>
    <cellStyle name="Процентный 3 14" xfId="60358"/>
    <cellStyle name="Процентный 3 15" xfId="60359"/>
    <cellStyle name="Процентный 3 16" xfId="60360"/>
    <cellStyle name="Процентный 3 17" xfId="60361"/>
    <cellStyle name="Процентный 3 18" xfId="60362"/>
    <cellStyle name="Процентный 3 19" xfId="60363"/>
    <cellStyle name="Процентный 3 19 2" xfId="60364"/>
    <cellStyle name="Процентный 3 2" xfId="60365"/>
    <cellStyle name="Процентный 3 2 2" xfId="60366"/>
    <cellStyle name="Процентный 3 2 2 2" xfId="60367"/>
    <cellStyle name="Процентный 3 2 2 3" xfId="60368"/>
    <cellStyle name="Процентный 3 2 2_Калмэнерго" xfId="60369"/>
    <cellStyle name="Процентный 3 2 3" xfId="60370"/>
    <cellStyle name="Процентный 3 2 3 2" xfId="60371"/>
    <cellStyle name="Процентный 3 2 3 3" xfId="60372"/>
    <cellStyle name="Процентный 3 2 4" xfId="60373"/>
    <cellStyle name="Процентный 3 2 4 2" xfId="60374"/>
    <cellStyle name="Процентный 3 2 4 3" xfId="60375"/>
    <cellStyle name="Процентный 3 2_Калмэнерго" xfId="60376"/>
    <cellStyle name="Процентный 3 20" xfId="60377"/>
    <cellStyle name="Процентный 3 3" xfId="60378"/>
    <cellStyle name="Процентный 3 3 2" xfId="60379"/>
    <cellStyle name="Процентный 3 3 2 2" xfId="60380"/>
    <cellStyle name="Процентный 3 3 3" xfId="60381"/>
    <cellStyle name="Процентный 3 4" xfId="60382"/>
    <cellStyle name="Процентный 3 4 2" xfId="60383"/>
    <cellStyle name="Процентный 3 4 2 2" xfId="60384"/>
    <cellStyle name="Процентный 3 4 2 3" xfId="60385"/>
    <cellStyle name="Процентный 3 4 3" xfId="60386"/>
    <cellStyle name="Процентный 3 4 3 2" xfId="60387"/>
    <cellStyle name="Процентный 3 4 4" xfId="60388"/>
    <cellStyle name="Процентный 3 4 5" xfId="60389"/>
    <cellStyle name="Процентный 3 5" xfId="60390"/>
    <cellStyle name="Процентный 3 5 2" xfId="60391"/>
    <cellStyle name="Процентный 3 6" xfId="60392"/>
    <cellStyle name="Процентный 3 6 2" xfId="60393"/>
    <cellStyle name="Процентный 3 7" xfId="60394"/>
    <cellStyle name="Процентный 3 7 2" xfId="60395"/>
    <cellStyle name="Процентный 3 8" xfId="60396"/>
    <cellStyle name="Процентный 3 8 2" xfId="60397"/>
    <cellStyle name="Процентный 3 9" xfId="60398"/>
    <cellStyle name="Процентный 3 9 2" xfId="60399"/>
    <cellStyle name="Процентный 3_Калмэнерго" xfId="60400"/>
    <cellStyle name="Процентный 4" xfId="60401"/>
    <cellStyle name="Процентный 4 10" xfId="60402"/>
    <cellStyle name="Процентный 4 11" xfId="60403"/>
    <cellStyle name="Процентный 4 12" xfId="60404"/>
    <cellStyle name="Процентный 4 13" xfId="60405"/>
    <cellStyle name="Процентный 4 2" xfId="60406"/>
    <cellStyle name="Процентный 4 2 2" xfId="60407"/>
    <cellStyle name="Процентный 4 2 2 2" xfId="60408"/>
    <cellStyle name="Процентный 4 2 3" xfId="60409"/>
    <cellStyle name="Процентный 4 2_Калмэнерго" xfId="60410"/>
    <cellStyle name="Процентный 4 3" xfId="60411"/>
    <cellStyle name="Процентный 4 3 2" xfId="60412"/>
    <cellStyle name="Процентный 4 3 3" xfId="60413"/>
    <cellStyle name="Процентный 4 3_Калмэнерго" xfId="60414"/>
    <cellStyle name="Процентный 4 4" xfId="60415"/>
    <cellStyle name="Процентный 4 5" xfId="60416"/>
    <cellStyle name="Процентный 4 6" xfId="60417"/>
    <cellStyle name="Процентный 4 7" xfId="60418"/>
    <cellStyle name="Процентный 4 8" xfId="60419"/>
    <cellStyle name="Процентный 4 9" xfId="60420"/>
    <cellStyle name="Процентный 4_Калмэнерго" xfId="60421"/>
    <cellStyle name="Процентный 5" xfId="60422"/>
    <cellStyle name="Процентный 5 10" xfId="60423"/>
    <cellStyle name="Процентный 5 11" xfId="60424"/>
    <cellStyle name="Процентный 5 12" xfId="60425"/>
    <cellStyle name="Процентный 5 13" xfId="60426"/>
    <cellStyle name="Процентный 5 13 2" xfId="60427"/>
    <cellStyle name="Процентный 5 13_Калмэнерго" xfId="60428"/>
    <cellStyle name="Процентный 5 14" xfId="60429"/>
    <cellStyle name="Процентный 5 15" xfId="60430"/>
    <cellStyle name="Процентный 5 16" xfId="60431"/>
    <cellStyle name="Процентный 5 2" xfId="60432"/>
    <cellStyle name="Процентный 5 2 2" xfId="60433"/>
    <cellStyle name="Процентный 5 2 2 2" xfId="60434"/>
    <cellStyle name="Процентный 5 2 2 3" xfId="60435"/>
    <cellStyle name="Процентный 5 2 2_Калмэнерго" xfId="60436"/>
    <cellStyle name="Процентный 5 2 3" xfId="60437"/>
    <cellStyle name="Процентный 5 2 4" xfId="60438"/>
    <cellStyle name="Процентный 5 2 5" xfId="60439"/>
    <cellStyle name="Процентный 5 2_Калмэнерго" xfId="60440"/>
    <cellStyle name="Процентный 5 3" xfId="60441"/>
    <cellStyle name="Процентный 5 3 2" xfId="60442"/>
    <cellStyle name="Процентный 5 3 3" xfId="60443"/>
    <cellStyle name="Процентный 5 3_Калмэнерго" xfId="60444"/>
    <cellStyle name="Процентный 5 4" xfId="60445"/>
    <cellStyle name="Процентный 5 5" xfId="60446"/>
    <cellStyle name="Процентный 5 6" xfId="60447"/>
    <cellStyle name="Процентный 5 7" xfId="60448"/>
    <cellStyle name="Процентный 5 8" xfId="60449"/>
    <cellStyle name="Процентный 5 9" xfId="60450"/>
    <cellStyle name="Процентный 5_Калмэнерго" xfId="60451"/>
    <cellStyle name="Процентный 6" xfId="60452"/>
    <cellStyle name="Процентный 6 10" xfId="60453"/>
    <cellStyle name="Процентный 6 11" xfId="60454"/>
    <cellStyle name="Процентный 6 12" xfId="60455"/>
    <cellStyle name="Процентный 6 13" xfId="60456"/>
    <cellStyle name="Процентный 6 13 2" xfId="60457"/>
    <cellStyle name="Процентный 6 13 3" xfId="60458"/>
    <cellStyle name="Процентный 6 13 4" xfId="60459"/>
    <cellStyle name="Процентный 6 13_Калмэнерго" xfId="60460"/>
    <cellStyle name="Процентный 6 14" xfId="60461"/>
    <cellStyle name="Процентный 6 15" xfId="60462"/>
    <cellStyle name="Процентный 6 2" xfId="60463"/>
    <cellStyle name="Процентный 6 2 2" xfId="60464"/>
    <cellStyle name="Процентный 6 2 2 10" xfId="60465"/>
    <cellStyle name="Процентный 6 2 2 11" xfId="60466"/>
    <cellStyle name="Процентный 6 2 2 2" xfId="60467"/>
    <cellStyle name="Процентный 6 2 2 2 2" xfId="60468"/>
    <cellStyle name="Процентный 6 2 2 2 3" xfId="60469"/>
    <cellStyle name="Процентный 6 2 2 3" xfId="60470"/>
    <cellStyle name="Процентный 6 2 2 4" xfId="60471"/>
    <cellStyle name="Процентный 6 2 2 5" xfId="60472"/>
    <cellStyle name="Процентный 6 2 2 6" xfId="60473"/>
    <cellStyle name="Процентный 6 2 2 7" xfId="60474"/>
    <cellStyle name="Процентный 6 2 2 8" xfId="60475"/>
    <cellStyle name="Процентный 6 2 2 9" xfId="60476"/>
    <cellStyle name="Процентный 6 2 3" xfId="60477"/>
    <cellStyle name="Процентный 6 2 3 2" xfId="60478"/>
    <cellStyle name="Процентный 6 2 3 3" xfId="60479"/>
    <cellStyle name="Процентный 6 2 4" xfId="60480"/>
    <cellStyle name="Процентный 6 2 5" xfId="60481"/>
    <cellStyle name="Процентный 6 2_Калмэнерго" xfId="60482"/>
    <cellStyle name="Процентный 6 3" xfId="60483"/>
    <cellStyle name="Процентный 6 3 10" xfId="60484"/>
    <cellStyle name="Процентный 6 3 11" xfId="60485"/>
    <cellStyle name="Процентный 6 3 12" xfId="60486"/>
    <cellStyle name="Процентный 6 3 2" xfId="60487"/>
    <cellStyle name="Процентный 6 3 2 2" xfId="60488"/>
    <cellStyle name="Процентный 6 3 2 3" xfId="60489"/>
    <cellStyle name="Процентный 6 3 3" xfId="60490"/>
    <cellStyle name="Процентный 6 3 4" xfId="60491"/>
    <cellStyle name="Процентный 6 3 5" xfId="60492"/>
    <cellStyle name="Процентный 6 3 6" xfId="60493"/>
    <cellStyle name="Процентный 6 3 7" xfId="60494"/>
    <cellStyle name="Процентный 6 3 8" xfId="60495"/>
    <cellStyle name="Процентный 6 3 9" xfId="60496"/>
    <cellStyle name="Процентный 6 4" xfId="60497"/>
    <cellStyle name="Процентный 6 5" xfId="60498"/>
    <cellStyle name="Процентный 6 6" xfId="60499"/>
    <cellStyle name="Процентный 6 7" xfId="60500"/>
    <cellStyle name="Процентный 6 8" xfId="60501"/>
    <cellStyle name="Процентный 6 9" xfId="60502"/>
    <cellStyle name="Процентный 6_Калмэнерго" xfId="60503"/>
    <cellStyle name="Процентный 7" xfId="60504"/>
    <cellStyle name="Процентный 7 10" xfId="60505"/>
    <cellStyle name="Процентный 7 11" xfId="60506"/>
    <cellStyle name="Процентный 7 12" xfId="60507"/>
    <cellStyle name="Процентный 7 13" xfId="60508"/>
    <cellStyle name="Процентный 7 14" xfId="60509"/>
    <cellStyle name="Процентный 7 15" xfId="60510"/>
    <cellStyle name="Процентный 7 16" xfId="60511"/>
    <cellStyle name="Процентный 7 2" xfId="60512"/>
    <cellStyle name="Процентный 7 2 2" xfId="60513"/>
    <cellStyle name="Процентный 7 2 2 2" xfId="60514"/>
    <cellStyle name="Процентный 7 2 3" xfId="60515"/>
    <cellStyle name="Процентный 7 2 4" xfId="60516"/>
    <cellStyle name="Процентный 7 3" xfId="60517"/>
    <cellStyle name="Процентный 7 3 2" xfId="60518"/>
    <cellStyle name="Процентный 7 3 3" xfId="60519"/>
    <cellStyle name="Процентный 7 4" xfId="60520"/>
    <cellStyle name="Процентный 7 5" xfId="60521"/>
    <cellStyle name="Процентный 7 6" xfId="60522"/>
    <cellStyle name="Процентный 7 7" xfId="60523"/>
    <cellStyle name="Процентный 7 8" xfId="60524"/>
    <cellStyle name="Процентный 7 9" xfId="60525"/>
    <cellStyle name="Процентный 7_Калмэнерго" xfId="60526"/>
    <cellStyle name="Процентный 8" xfId="60527"/>
    <cellStyle name="Процентный 8 10" xfId="60528"/>
    <cellStyle name="Процентный 8 11" xfId="60529"/>
    <cellStyle name="Процентный 8 12" xfId="60530"/>
    <cellStyle name="Процентный 8 13" xfId="60531"/>
    <cellStyle name="Процентный 8 14" xfId="60532"/>
    <cellStyle name="Процентный 8 2" xfId="60533"/>
    <cellStyle name="Процентный 8 2 2" xfId="60534"/>
    <cellStyle name="Процентный 8 2 3" xfId="60535"/>
    <cellStyle name="Процентный 8 2_Калмэнерго" xfId="60536"/>
    <cellStyle name="Процентный 8 3" xfId="60537"/>
    <cellStyle name="Процентный 8 4" xfId="60538"/>
    <cellStyle name="Процентный 8 5" xfId="60539"/>
    <cellStyle name="Процентный 8 6" xfId="60540"/>
    <cellStyle name="Процентный 8 7" xfId="60541"/>
    <cellStyle name="Процентный 8 8" xfId="60542"/>
    <cellStyle name="Процентный 8 9" xfId="60543"/>
    <cellStyle name="Процентный 8_Калмэнерго" xfId="60544"/>
    <cellStyle name="Процентный 9" xfId="60545"/>
    <cellStyle name="Процентный 9 10" xfId="60546"/>
    <cellStyle name="Процентный 9 11" xfId="60547"/>
    <cellStyle name="Процентный 9 12" xfId="60548"/>
    <cellStyle name="Процентный 9 2" xfId="60549"/>
    <cellStyle name="Процентный 9 3" xfId="60550"/>
    <cellStyle name="Процентный 9 4" xfId="60551"/>
    <cellStyle name="Процентный 9 5" xfId="60552"/>
    <cellStyle name="Процентный 9 6" xfId="60553"/>
    <cellStyle name="Процентный 9 7" xfId="60554"/>
    <cellStyle name="Процентный 9 8" xfId="60555"/>
    <cellStyle name="Процентный 9 9" xfId="60556"/>
    <cellStyle name="Процентный 9_Калмэнерго" xfId="60557"/>
    <cellStyle name="Проценты_формула" xfId="60558"/>
    <cellStyle name="Разница" xfId="60559"/>
    <cellStyle name="Разница 10" xfId="60560"/>
    <cellStyle name="Разница 11" xfId="60561"/>
    <cellStyle name="Разница 12" xfId="60562"/>
    <cellStyle name="Разница 13" xfId="60563"/>
    <cellStyle name="Разница 2" xfId="60564"/>
    <cellStyle name="Разница 2 2" xfId="60565"/>
    <cellStyle name="Разница 2 3" xfId="60566"/>
    <cellStyle name="Разница 2 4" xfId="60567"/>
    <cellStyle name="Разница 2 5" xfId="60568"/>
    <cellStyle name="Разница 2 6" xfId="60569"/>
    <cellStyle name="Разница 2 7" xfId="60570"/>
    <cellStyle name="Разница 2 8" xfId="60571"/>
    <cellStyle name="Разница 3" xfId="60572"/>
    <cellStyle name="Разница 3 2" xfId="60573"/>
    <cellStyle name="Разница 3 3" xfId="60574"/>
    <cellStyle name="Разница 3 4" xfId="60575"/>
    <cellStyle name="Разница 3 5" xfId="60576"/>
    <cellStyle name="Разница 3 6" xfId="60577"/>
    <cellStyle name="Разница 3 7" xfId="60578"/>
    <cellStyle name="Разница 3 8" xfId="60579"/>
    <cellStyle name="Разница 4" xfId="60580"/>
    <cellStyle name="Разница 4 2" xfId="60581"/>
    <cellStyle name="Разница 4 3" xfId="60582"/>
    <cellStyle name="Разница 4 4" xfId="60583"/>
    <cellStyle name="Разница 4 5" xfId="60584"/>
    <cellStyle name="Разница 4 6" xfId="60585"/>
    <cellStyle name="Разница 4 7" xfId="60586"/>
    <cellStyle name="Разница 4 8" xfId="60587"/>
    <cellStyle name="Разница 5" xfId="60588"/>
    <cellStyle name="Разница 6" xfId="60589"/>
    <cellStyle name="Разница 7" xfId="60590"/>
    <cellStyle name="Разница 8" xfId="60591"/>
    <cellStyle name="Разница 9" xfId="60592"/>
    <cellStyle name="Разница_Калмэнерго" xfId="60593"/>
    <cellStyle name="Рамки" xfId="60594"/>
    <cellStyle name="Рамки 10" xfId="60595"/>
    <cellStyle name="Рамки 11" xfId="60596"/>
    <cellStyle name="Рамки 12" xfId="60597"/>
    <cellStyle name="Рамки 13" xfId="60598"/>
    <cellStyle name="Рамки 2" xfId="60599"/>
    <cellStyle name="Рамки 2 2" xfId="60600"/>
    <cellStyle name="Рамки 2 3" xfId="60601"/>
    <cellStyle name="Рамки 2 4" xfId="60602"/>
    <cellStyle name="Рамки 2 5" xfId="60603"/>
    <cellStyle name="Рамки 2 6" xfId="60604"/>
    <cellStyle name="Рамки 2 7" xfId="60605"/>
    <cellStyle name="Рамки 2 8" xfId="60606"/>
    <cellStyle name="Рамки 3" xfId="60607"/>
    <cellStyle name="Рамки 3 2" xfId="60608"/>
    <cellStyle name="Рамки 3 3" xfId="60609"/>
    <cellStyle name="Рамки 3 4" xfId="60610"/>
    <cellStyle name="Рамки 3 5" xfId="60611"/>
    <cellStyle name="Рамки 3 6" xfId="60612"/>
    <cellStyle name="Рамки 3 7" xfId="60613"/>
    <cellStyle name="Рамки 3 8" xfId="60614"/>
    <cellStyle name="Рамки 4" xfId="60615"/>
    <cellStyle name="Рамки 4 2" xfId="60616"/>
    <cellStyle name="Рамки 4 3" xfId="60617"/>
    <cellStyle name="Рамки 4 4" xfId="60618"/>
    <cellStyle name="Рамки 4 5" xfId="60619"/>
    <cellStyle name="Рамки 4 6" xfId="60620"/>
    <cellStyle name="Рамки 4 7" xfId="60621"/>
    <cellStyle name="Рамки 4 8" xfId="60622"/>
    <cellStyle name="Рамки 5" xfId="60623"/>
    <cellStyle name="Рамки 6" xfId="60624"/>
    <cellStyle name="Рамки 7" xfId="60625"/>
    <cellStyle name="Рамки 8" xfId="60626"/>
    <cellStyle name="Рамки 9" xfId="60627"/>
    <cellStyle name="Рамки_Калмэнерго" xfId="60628"/>
    <cellStyle name="Сводная таблица" xfId="60629"/>
    <cellStyle name="Связанная ячейка 10" xfId="60630"/>
    <cellStyle name="Связанная ячейка 11" xfId="60631"/>
    <cellStyle name="Связанная ячейка 2" xfId="60632"/>
    <cellStyle name="Связанная ячейка 2 2" xfId="60633"/>
    <cellStyle name="Связанная ячейка 2 2 2" xfId="60634"/>
    <cellStyle name="Связанная ячейка 2 2 2 2" xfId="60635"/>
    <cellStyle name="Связанная ячейка 2 2 3" xfId="60636"/>
    <cellStyle name="Связанная ячейка 2 2 4" xfId="60637"/>
    <cellStyle name="Связанная ячейка 2 2_Калмэнерго" xfId="60638"/>
    <cellStyle name="Связанная ячейка 2 3" xfId="60639"/>
    <cellStyle name="Связанная ячейка 2 3 2" xfId="60640"/>
    <cellStyle name="Связанная ячейка 2 3 2 2" xfId="60641"/>
    <cellStyle name="Связанная ячейка 2 3 3" xfId="60642"/>
    <cellStyle name="Связанная ячейка 2 3 4" xfId="60643"/>
    <cellStyle name="Связанная ячейка 2 3_Калмэнерго" xfId="60644"/>
    <cellStyle name="Связанная ячейка 2 4" xfId="60645"/>
    <cellStyle name="Связанная ячейка 2 4 2" xfId="60646"/>
    <cellStyle name="Связанная ячейка 2 4 3" xfId="60647"/>
    <cellStyle name="Связанная ячейка 2 4 4" xfId="60648"/>
    <cellStyle name="Связанная ячейка 2 5" xfId="60649"/>
    <cellStyle name="Связанная ячейка 2 5 2" xfId="60650"/>
    <cellStyle name="Связанная ячейка 2 5 3" xfId="60651"/>
    <cellStyle name="Связанная ячейка 2 5 4" xfId="60652"/>
    <cellStyle name="Связанная ячейка 2 6" xfId="60653"/>
    <cellStyle name="Связанная ячейка 2 6 2" xfId="60654"/>
    <cellStyle name="Связанная ячейка 2 7" xfId="60655"/>
    <cellStyle name="Связанная ячейка 2_46EE.2011(v1.0)" xfId="60656"/>
    <cellStyle name="Связанная ячейка 3" xfId="60657"/>
    <cellStyle name="Связанная ячейка 3 2" xfId="60658"/>
    <cellStyle name="Связанная ячейка 3_46EE.2011(v1.0)" xfId="60659"/>
    <cellStyle name="Связанная ячейка 4" xfId="60660"/>
    <cellStyle name="Связанная ячейка 4 2" xfId="60661"/>
    <cellStyle name="Связанная ячейка 4_46EE.2011(v1.0)" xfId="60662"/>
    <cellStyle name="Связанная ячейка 5" xfId="60663"/>
    <cellStyle name="Связанная ячейка 5 2" xfId="60664"/>
    <cellStyle name="Связанная ячейка 5_46EE.2011(v1.0)" xfId="60665"/>
    <cellStyle name="Связанная ячейка 6" xfId="60666"/>
    <cellStyle name="Связанная ячейка 6 2" xfId="60667"/>
    <cellStyle name="Связанная ячейка 6_46EE.2011(v1.0)" xfId="60668"/>
    <cellStyle name="Связанная ячейка 7" xfId="60669"/>
    <cellStyle name="Связанная ячейка 7 2" xfId="60670"/>
    <cellStyle name="Связанная ячейка 7_46EE.2011(v1.0)" xfId="60671"/>
    <cellStyle name="Связанная ячейка 8" xfId="60672"/>
    <cellStyle name="Связанная ячейка 8 2" xfId="60673"/>
    <cellStyle name="Связанная ячейка 8_46EE.2011(v1.0)" xfId="60674"/>
    <cellStyle name="Связанная ячейка 9" xfId="60675"/>
    <cellStyle name="Связанная ячейка 9 2" xfId="60676"/>
    <cellStyle name="Связанная ячейка 9_46EE.2011(v1.0)" xfId="60677"/>
    <cellStyle name="смр" xfId="60678"/>
    <cellStyle name="Стиль 1" xfId="20"/>
    <cellStyle name="Стиль 1 10" xfId="60679"/>
    <cellStyle name="Стиль 1 10 2" xfId="60680"/>
    <cellStyle name="Стиль 1 10 3" xfId="60681"/>
    <cellStyle name="Стиль 1 10 4" xfId="60682"/>
    <cellStyle name="Стиль 1 11" xfId="60683"/>
    <cellStyle name="Стиль 1 11 2" xfId="60684"/>
    <cellStyle name="Стиль 1 11 3" xfId="60685"/>
    <cellStyle name="Стиль 1 11 4" xfId="60686"/>
    <cellStyle name="Стиль 1 12" xfId="60687"/>
    <cellStyle name="Стиль 1 12 2" xfId="60688"/>
    <cellStyle name="Стиль 1 12 3" xfId="60689"/>
    <cellStyle name="Стиль 1 12 4" xfId="60690"/>
    <cellStyle name="Стиль 1 13" xfId="60691"/>
    <cellStyle name="Стиль 1 13 2" xfId="60692"/>
    <cellStyle name="Стиль 1 13 3" xfId="60693"/>
    <cellStyle name="Стиль 1 13 4" xfId="60694"/>
    <cellStyle name="Стиль 1 14" xfId="60695"/>
    <cellStyle name="Стиль 1 14 2" xfId="60696"/>
    <cellStyle name="Стиль 1 14 3" xfId="60697"/>
    <cellStyle name="Стиль 1 14 4" xfId="60698"/>
    <cellStyle name="Стиль 1 15" xfId="60699"/>
    <cellStyle name="Стиль 1 15 2" xfId="60700"/>
    <cellStyle name="Стиль 1 15 3" xfId="60701"/>
    <cellStyle name="Стиль 1 15 4" xfId="60702"/>
    <cellStyle name="Стиль 1 16" xfId="60703"/>
    <cellStyle name="Стиль 1 16 2" xfId="60704"/>
    <cellStyle name="Стиль 1 16 3" xfId="60705"/>
    <cellStyle name="Стиль 1 16 4" xfId="60706"/>
    <cellStyle name="Стиль 1 17" xfId="60707"/>
    <cellStyle name="Стиль 1 17 2" xfId="60708"/>
    <cellStyle name="Стиль 1 17 3" xfId="60709"/>
    <cellStyle name="Стиль 1 17 4" xfId="60710"/>
    <cellStyle name="Стиль 1 18" xfId="60711"/>
    <cellStyle name="Стиль 1 18 2" xfId="60712"/>
    <cellStyle name="Стиль 1 18 3" xfId="60713"/>
    <cellStyle name="Стиль 1 18 4" xfId="60714"/>
    <cellStyle name="Стиль 1 19" xfId="60715"/>
    <cellStyle name="Стиль 1 19 2" xfId="60716"/>
    <cellStyle name="Стиль 1 19 3" xfId="60717"/>
    <cellStyle name="Стиль 1 19 4" xfId="60718"/>
    <cellStyle name="Стиль 1 2" xfId="60719"/>
    <cellStyle name="Стиль 1 2 2" xfId="60720"/>
    <cellStyle name="Стиль 1 2 2 2" xfId="60721"/>
    <cellStyle name="Стиль 1 2 2 2 2" xfId="60722"/>
    <cellStyle name="Стиль 1 2 2 2 3" xfId="60723"/>
    <cellStyle name="Стиль 1 2 2 3" xfId="60724"/>
    <cellStyle name="Стиль 1 2 2 4" xfId="60725"/>
    <cellStyle name="Стиль 1 2 2_Калмэнерго" xfId="60726"/>
    <cellStyle name="Стиль 1 2 3" xfId="60727"/>
    <cellStyle name="Стиль 1 2 3 2" xfId="60728"/>
    <cellStyle name="Стиль 1 2 3 2 2" xfId="60729"/>
    <cellStyle name="Стиль 1 2 3 3" xfId="60730"/>
    <cellStyle name="Стиль 1 2 3_Калмэнерго" xfId="60731"/>
    <cellStyle name="Стиль 1 2 4" xfId="60732"/>
    <cellStyle name="Стиль 1 2_46EP.2011(v2.0)" xfId="60733"/>
    <cellStyle name="Стиль 1 20" xfId="60734"/>
    <cellStyle name="Стиль 1 20 2" xfId="60735"/>
    <cellStyle name="Стиль 1 20 3" xfId="60736"/>
    <cellStyle name="Стиль 1 20 4" xfId="60737"/>
    <cellStyle name="Стиль 1 21" xfId="60738"/>
    <cellStyle name="Стиль 1 21 2" xfId="60739"/>
    <cellStyle name="Стиль 1 21 3" xfId="60740"/>
    <cellStyle name="Стиль 1 22" xfId="60741"/>
    <cellStyle name="Стиль 1 23" xfId="60742"/>
    <cellStyle name="Стиль 1 24" xfId="60743"/>
    <cellStyle name="Стиль 1 25" xfId="60744"/>
    <cellStyle name="Стиль 1 26" xfId="60745"/>
    <cellStyle name="Стиль 1 27" xfId="60746"/>
    <cellStyle name="Стиль 1 28" xfId="60747"/>
    <cellStyle name="Стиль 1 29" xfId="60748"/>
    <cellStyle name="Стиль 1 3" xfId="60749"/>
    <cellStyle name="Стиль 1 3 2" xfId="60750"/>
    <cellStyle name="Стиль 1 3 2 2" xfId="60751"/>
    <cellStyle name="Стиль 1 3 2 3" xfId="60752"/>
    <cellStyle name="Стиль 1 3 3" xfId="60753"/>
    <cellStyle name="Стиль 1 3 3 2" xfId="60754"/>
    <cellStyle name="Стиль 1 3 3 3" xfId="60755"/>
    <cellStyle name="Стиль 1 3 4" xfId="60756"/>
    <cellStyle name="Стиль 1 30" xfId="60757"/>
    <cellStyle name="Стиль 1 31" xfId="60758"/>
    <cellStyle name="Стиль 1 32" xfId="60759"/>
    <cellStyle name="Стиль 1 33" xfId="60760"/>
    <cellStyle name="Стиль 1 34" xfId="60761"/>
    <cellStyle name="Стиль 1 4" xfId="60762"/>
    <cellStyle name="Стиль 1 4 2" xfId="60763"/>
    <cellStyle name="Стиль 1 4 2 2" xfId="60764"/>
    <cellStyle name="Стиль 1 4 2 3" xfId="60765"/>
    <cellStyle name="Стиль 1 4 3" xfId="60766"/>
    <cellStyle name="Стиль 1 4_объекты" xfId="60767"/>
    <cellStyle name="Стиль 1 5" xfId="60768"/>
    <cellStyle name="Стиль 1 5 2" xfId="60769"/>
    <cellStyle name="Стиль 1 5 2 2" xfId="60770"/>
    <cellStyle name="Стиль 1 5 2 3" xfId="60771"/>
    <cellStyle name="Стиль 1 5 3" xfId="60772"/>
    <cellStyle name="Стиль 1 5 3 2" xfId="60773"/>
    <cellStyle name="Стиль 1 5 4" xfId="60774"/>
    <cellStyle name="Стиль 1 5 5" xfId="60775"/>
    <cellStyle name="Стиль 1 5_объекты" xfId="60776"/>
    <cellStyle name="Стиль 1 6" xfId="60777"/>
    <cellStyle name="Стиль 1 6 2" xfId="60778"/>
    <cellStyle name="Стиль 1 6 3" xfId="60779"/>
    <cellStyle name="Стиль 1 6 4" xfId="60780"/>
    <cellStyle name="Стиль 1 6 5" xfId="60781"/>
    <cellStyle name="Стиль 1 7" xfId="60782"/>
    <cellStyle name="Стиль 1 7 2" xfId="60783"/>
    <cellStyle name="Стиль 1 7 3" xfId="60784"/>
    <cellStyle name="Стиль 1 7 4" xfId="60785"/>
    <cellStyle name="Стиль 1 8" xfId="60786"/>
    <cellStyle name="Стиль 1 8 2" xfId="60787"/>
    <cellStyle name="Стиль 1 8 3" xfId="60788"/>
    <cellStyle name="Стиль 1 8 4" xfId="60789"/>
    <cellStyle name="Стиль 1 9" xfId="60790"/>
    <cellStyle name="Стиль 1 9 2" xfId="60791"/>
    <cellStyle name="Стиль 1 9 3" xfId="60792"/>
    <cellStyle name="Стиль 1 9 4" xfId="60793"/>
    <cellStyle name="Стиль 1_ Лист СВОД_от Оли_ на сверку_новый формат" xfId="60794"/>
    <cellStyle name="Стиль 2" xfId="60795"/>
    <cellStyle name="Стиль 2 2" xfId="60796"/>
    <cellStyle name="Стиль 2_Калмэнерго" xfId="60797"/>
    <cellStyle name="Стиль 3" xfId="60798"/>
    <cellStyle name="Стиль 4" xfId="60799"/>
    <cellStyle name="Стиль 5" xfId="60800"/>
    <cellStyle name="Стиль 6" xfId="60801"/>
    <cellStyle name="Стиль 7" xfId="60802"/>
    <cellStyle name="Стиль 8" xfId="60803"/>
    <cellStyle name="Стиль 9" xfId="60804"/>
    <cellStyle name="Стиль_названий" xfId="60805"/>
    <cellStyle name="Субсчет" xfId="60806"/>
    <cellStyle name="Счет" xfId="60807"/>
    <cellStyle name="ТЕКСТ" xfId="60808"/>
    <cellStyle name="ТЕКСТ 10" xfId="60809"/>
    <cellStyle name="ТЕКСТ 2" xfId="60810"/>
    <cellStyle name="ТЕКСТ 2 2" xfId="60811"/>
    <cellStyle name="ТЕКСТ 2_Калмэнерго" xfId="60812"/>
    <cellStyle name="ТЕКСТ 3" xfId="60813"/>
    <cellStyle name="ТЕКСТ 4" xfId="60814"/>
    <cellStyle name="ТЕКСТ 5" xfId="60815"/>
    <cellStyle name="ТЕКСТ 6" xfId="60816"/>
    <cellStyle name="ТЕКСТ 7" xfId="60817"/>
    <cellStyle name="ТЕКСТ 8" xfId="60818"/>
    <cellStyle name="ТЕКСТ 9" xfId="60819"/>
    <cellStyle name="Текст предупреждения 10" xfId="60820"/>
    <cellStyle name="Текст предупреждения 11" xfId="60821"/>
    <cellStyle name="Текст предупреждения 2" xfId="60822"/>
    <cellStyle name="Текст предупреждения 2 2" xfId="60823"/>
    <cellStyle name="Текст предупреждения 2 2 2" xfId="60824"/>
    <cellStyle name="Текст предупреждения 2 2 2 2" xfId="60825"/>
    <cellStyle name="Текст предупреждения 2 2 3" xfId="60826"/>
    <cellStyle name="Текст предупреждения 2 2 4" xfId="60827"/>
    <cellStyle name="Текст предупреждения 2 2_Калмэнерго" xfId="60828"/>
    <cellStyle name="Текст предупреждения 2 3" xfId="60829"/>
    <cellStyle name="Текст предупреждения 2 3 2" xfId="60830"/>
    <cellStyle name="Текст предупреждения 2 3 2 2" xfId="60831"/>
    <cellStyle name="Текст предупреждения 2 3 3" xfId="60832"/>
    <cellStyle name="Текст предупреждения 2 3 4" xfId="60833"/>
    <cellStyle name="Текст предупреждения 2 3_Калмэнерго" xfId="60834"/>
    <cellStyle name="Текст предупреждения 2 4" xfId="60835"/>
    <cellStyle name="Текст предупреждения 2 4 2" xfId="60836"/>
    <cellStyle name="Текст предупреждения 2 4 3" xfId="60837"/>
    <cellStyle name="Текст предупреждения 2 4 4" xfId="60838"/>
    <cellStyle name="Текст предупреждения 2 5" xfId="60839"/>
    <cellStyle name="Текст предупреждения 2 5 2" xfId="60840"/>
    <cellStyle name="Текст предупреждения 2 5 3" xfId="60841"/>
    <cellStyle name="Текст предупреждения 2 5 4" xfId="60842"/>
    <cellStyle name="Текст предупреждения 2 6" xfId="60843"/>
    <cellStyle name="Текст предупреждения 2 6 2" xfId="60844"/>
    <cellStyle name="Текст предупреждения 2 7" xfId="60845"/>
    <cellStyle name="Текст предупреждения 2_Калмэнерго" xfId="60846"/>
    <cellStyle name="Текст предупреждения 3" xfId="60847"/>
    <cellStyle name="Текст предупреждения 3 2" xfId="60848"/>
    <cellStyle name="Текст предупреждения 3_Калмэнерго" xfId="60849"/>
    <cellStyle name="Текст предупреждения 4" xfId="60850"/>
    <cellStyle name="Текст предупреждения 4 2" xfId="60851"/>
    <cellStyle name="Текст предупреждения 4_Калмэнерго" xfId="60852"/>
    <cellStyle name="Текст предупреждения 5" xfId="60853"/>
    <cellStyle name="Текст предупреждения 5 2" xfId="60854"/>
    <cellStyle name="Текст предупреждения 5_Калмэнерго" xfId="60855"/>
    <cellStyle name="Текст предупреждения 6" xfId="60856"/>
    <cellStyle name="Текст предупреждения 6 2" xfId="60857"/>
    <cellStyle name="Текст предупреждения 6_Калмэнерго" xfId="60858"/>
    <cellStyle name="Текст предупреждения 7" xfId="60859"/>
    <cellStyle name="Текст предупреждения 7 2" xfId="60860"/>
    <cellStyle name="Текст предупреждения 7_Калмэнерго" xfId="60861"/>
    <cellStyle name="Текст предупреждения 8" xfId="60862"/>
    <cellStyle name="Текст предупреждения 8 2" xfId="60863"/>
    <cellStyle name="Текст предупреждения 8_Калмэнерго" xfId="60864"/>
    <cellStyle name="Текст предупреждения 9" xfId="60865"/>
    <cellStyle name="Текст предупреждения 9 2" xfId="60866"/>
    <cellStyle name="Текст предупреждения 9_Калмэнерго" xfId="60867"/>
    <cellStyle name="Текстовый" xfId="60868"/>
    <cellStyle name="Текстовый 2" xfId="60869"/>
    <cellStyle name="Текстовый 3" xfId="60870"/>
    <cellStyle name="Текстовый 4" xfId="60871"/>
    <cellStyle name="Текстовый 4 2" xfId="60872"/>
    <cellStyle name="Текстовый 4_Калмэнерго" xfId="60873"/>
    <cellStyle name="Текстовый 5" xfId="60874"/>
    <cellStyle name="Текстовый 6" xfId="60875"/>
    <cellStyle name="Текстовый 7" xfId="60876"/>
    <cellStyle name="Текстовый 8" xfId="60877"/>
    <cellStyle name="Текстовый 9" xfId="60878"/>
    <cellStyle name="Текстовый_1" xfId="60879"/>
    <cellStyle name="тонны" xfId="60880"/>
    <cellStyle name="тысячи" xfId="60881"/>
    <cellStyle name="Тысячи [0]_01.01.98" xfId="60882"/>
    <cellStyle name="Тысячи_01.01.98" xfId="60883"/>
    <cellStyle name="УровеньСтолб_1 2" xfId="60884"/>
    <cellStyle name="ФИКСИРОВАННЫЙ" xfId="60885"/>
    <cellStyle name="ФИКСИРОВАННЫЙ 2" xfId="60886"/>
    <cellStyle name="ФИКСИРОВАННЫЙ 3" xfId="60887"/>
    <cellStyle name="ФИКСИРОВАННЫЙ 4" xfId="60888"/>
    <cellStyle name="ФИКСИРОВАННЫЙ 5" xfId="60889"/>
    <cellStyle name="ФИКСИРОВАННЫЙ 6" xfId="60890"/>
    <cellStyle name="ФИКСИРОВАННЫЙ 7" xfId="60891"/>
    <cellStyle name="ФИКСИРОВАННЫЙ 8" xfId="60892"/>
    <cellStyle name="ФИКСИРОВАННЫЙ 9" xfId="60893"/>
    <cellStyle name="ФИКСИРОВАННЫЙ_1" xfId="60894"/>
    <cellStyle name="Финансовый [0] 2" xfId="60895"/>
    <cellStyle name="Финансовый 10" xfId="60896"/>
    <cellStyle name="Финансовый 10 10" xfId="60897"/>
    <cellStyle name="Финансовый 10 11" xfId="60898"/>
    <cellStyle name="Финансовый 10 12" xfId="60899"/>
    <cellStyle name="Финансовый 10 2" xfId="60900"/>
    <cellStyle name="Финансовый 10 3" xfId="60901"/>
    <cellStyle name="Финансовый 10 4" xfId="60902"/>
    <cellStyle name="Финансовый 10 5" xfId="60903"/>
    <cellStyle name="Финансовый 10 6" xfId="60904"/>
    <cellStyle name="Финансовый 10 7" xfId="60905"/>
    <cellStyle name="Финансовый 10 8" xfId="60906"/>
    <cellStyle name="Финансовый 10 9" xfId="60907"/>
    <cellStyle name="Финансовый 10_Калмэнерго" xfId="60908"/>
    <cellStyle name="Финансовый 11" xfId="60909"/>
    <cellStyle name="Финансовый 11 2" xfId="60910"/>
    <cellStyle name="Финансовый 12" xfId="60911"/>
    <cellStyle name="Финансовый 13" xfId="60912"/>
    <cellStyle name="Финансовый 13 2" xfId="60913"/>
    <cellStyle name="Финансовый 13 3" xfId="60914"/>
    <cellStyle name="Финансовый 13_Калмэнерго" xfId="60915"/>
    <cellStyle name="Финансовый 14" xfId="60916"/>
    <cellStyle name="Финансовый 15" xfId="60917"/>
    <cellStyle name="Финансовый 15 2" xfId="60918"/>
    <cellStyle name="Финансовый 15_Калмэнерго" xfId="60919"/>
    <cellStyle name="Финансовый 16" xfId="60920"/>
    <cellStyle name="Финансовый 16 2" xfId="60921"/>
    <cellStyle name="Финансовый 17" xfId="60922"/>
    <cellStyle name="Финансовый 18" xfId="60923"/>
    <cellStyle name="Финансовый 19" xfId="60924"/>
    <cellStyle name="Финансовый 2" xfId="60925"/>
    <cellStyle name="Финансовый 2 10" xfId="60926"/>
    <cellStyle name="Финансовый 2 10 10" xfId="60927"/>
    <cellStyle name="Финансовый 2 10 11" xfId="60928"/>
    <cellStyle name="Финансовый 2 10 12" xfId="60929"/>
    <cellStyle name="Финансовый 2 10 2" xfId="60930"/>
    <cellStyle name="Финансовый 2 10 3" xfId="60931"/>
    <cellStyle name="Финансовый 2 10 4" xfId="60932"/>
    <cellStyle name="Финансовый 2 10 5" xfId="60933"/>
    <cellStyle name="Финансовый 2 10 6" xfId="60934"/>
    <cellStyle name="Финансовый 2 10 7" xfId="60935"/>
    <cellStyle name="Финансовый 2 10 8" xfId="60936"/>
    <cellStyle name="Финансовый 2 10 9" xfId="60937"/>
    <cellStyle name="Финансовый 2 10_Калмэнерго" xfId="60938"/>
    <cellStyle name="Финансовый 2 11" xfId="60939"/>
    <cellStyle name="Финансовый 2 12" xfId="60940"/>
    <cellStyle name="Финансовый 2 13" xfId="60941"/>
    <cellStyle name="Финансовый 2 14" xfId="60942"/>
    <cellStyle name="Финансовый 2 15" xfId="60943"/>
    <cellStyle name="Финансовый 2 16" xfId="60944"/>
    <cellStyle name="Финансовый 2 17" xfId="60945"/>
    <cellStyle name="Финансовый 2 18" xfId="60946"/>
    <cellStyle name="Финансовый 2 19" xfId="60947"/>
    <cellStyle name="Финансовый 2 2" xfId="60948"/>
    <cellStyle name="Финансовый 2 2 10" xfId="60949"/>
    <cellStyle name="Финансовый 2 2 11" xfId="60950"/>
    <cellStyle name="Финансовый 2 2 12" xfId="60951"/>
    <cellStyle name="Финансовый 2 2 13" xfId="60952"/>
    <cellStyle name="Финансовый 2 2 13 2" xfId="60953"/>
    <cellStyle name="Финансовый 2 2 13_Калмэнерго" xfId="60954"/>
    <cellStyle name="Финансовый 2 2 2" xfId="60955"/>
    <cellStyle name="Финансовый 2 2 2 2" xfId="60956"/>
    <cellStyle name="Финансовый 2 2 2 2 2" xfId="60957"/>
    <cellStyle name="Финансовый 2 2 2 3" xfId="60958"/>
    <cellStyle name="Финансовый 2 2 2_Калмэнерго" xfId="60959"/>
    <cellStyle name="Финансовый 2 2 3" xfId="60960"/>
    <cellStyle name="Финансовый 2 2 3 2" xfId="60961"/>
    <cellStyle name="Финансовый 2 2 3 2 2" xfId="60962"/>
    <cellStyle name="Финансовый 2 2 3 2 2 2" xfId="60963"/>
    <cellStyle name="Финансовый 2 2 3 2 2 2 2" xfId="60964"/>
    <cellStyle name="Финансовый 2 2 3 2 2 2 2 2" xfId="60965"/>
    <cellStyle name="Финансовый 2 2 3 2 2 2 2 3" xfId="60966"/>
    <cellStyle name="Финансовый 2 2 3 2 2 2 3" xfId="60967"/>
    <cellStyle name="Финансовый 2 2 3 2 2 2 4" xfId="60968"/>
    <cellStyle name="Финансовый 2 2 3 2 2 3" xfId="60969"/>
    <cellStyle name="Финансовый 2 2 3 2 2 3 2" xfId="60970"/>
    <cellStyle name="Финансовый 2 2 3 2 2 3 3" xfId="60971"/>
    <cellStyle name="Финансовый 2 2 3 2 2 4" xfId="60972"/>
    <cellStyle name="Финансовый 2 2 3 2 2 5" xfId="60973"/>
    <cellStyle name="Финансовый 2 2 3 2 3" xfId="60974"/>
    <cellStyle name="Финансовый 2 2 3 2 3 2" xfId="60975"/>
    <cellStyle name="Финансовый 2 2 3 2 3 2 2" xfId="60976"/>
    <cellStyle name="Финансовый 2 2 3 2 3 2 3" xfId="60977"/>
    <cellStyle name="Финансовый 2 2 3 2 3 3" xfId="60978"/>
    <cellStyle name="Финансовый 2 2 3 2 3 4" xfId="60979"/>
    <cellStyle name="Финансовый 2 2 3 2 4" xfId="60980"/>
    <cellStyle name="Финансовый 2 2 3 2 4 2" xfId="60981"/>
    <cellStyle name="Финансовый 2 2 3 2 4 3" xfId="60982"/>
    <cellStyle name="Финансовый 2 2 3 2 5" xfId="60983"/>
    <cellStyle name="Финансовый 2 2 3 2 6" xfId="60984"/>
    <cellStyle name="Финансовый 2 2 3 3" xfId="60985"/>
    <cellStyle name="Финансовый 2 2 3 3 2" xfId="60986"/>
    <cellStyle name="Финансовый 2 2 3 3 2 2" xfId="60987"/>
    <cellStyle name="Финансовый 2 2 3 3 2 2 2" xfId="60988"/>
    <cellStyle name="Финансовый 2 2 3 3 2 2 3" xfId="60989"/>
    <cellStyle name="Финансовый 2 2 3 3 2 3" xfId="60990"/>
    <cellStyle name="Финансовый 2 2 3 3 2 4" xfId="60991"/>
    <cellStyle name="Финансовый 2 2 3 3 3" xfId="60992"/>
    <cellStyle name="Финансовый 2 2 3 3 3 2" xfId="60993"/>
    <cellStyle name="Финансовый 2 2 3 3 3 3" xfId="60994"/>
    <cellStyle name="Финансовый 2 2 3 3 4" xfId="60995"/>
    <cellStyle name="Финансовый 2 2 3 3 5" xfId="60996"/>
    <cellStyle name="Финансовый 2 2 3 4" xfId="60997"/>
    <cellStyle name="Финансовый 2 2 3 4 2" xfId="60998"/>
    <cellStyle name="Финансовый 2 2 3 4 2 2" xfId="60999"/>
    <cellStyle name="Финансовый 2 2 3 4 2 3" xfId="61000"/>
    <cellStyle name="Финансовый 2 2 3 4 3" xfId="61001"/>
    <cellStyle name="Финансовый 2 2 3 4 4" xfId="61002"/>
    <cellStyle name="Финансовый 2 2 3 5" xfId="61003"/>
    <cellStyle name="Финансовый 2 2 3 5 2" xfId="61004"/>
    <cellStyle name="Финансовый 2 2 3 5 3" xfId="61005"/>
    <cellStyle name="Финансовый 2 2 3 6" xfId="61006"/>
    <cellStyle name="Финансовый 2 2 4" xfId="61007"/>
    <cellStyle name="Финансовый 2 2 4 2" xfId="61008"/>
    <cellStyle name="Финансовый 2 2 5" xfId="61009"/>
    <cellStyle name="Финансовый 2 2 6" xfId="61010"/>
    <cellStyle name="Финансовый 2 2 7" xfId="61011"/>
    <cellStyle name="Финансовый 2 2 8" xfId="61012"/>
    <cellStyle name="Финансовый 2 2 9" xfId="61013"/>
    <cellStyle name="Финансовый 2 2_INDEX.STATION.2012(v1.0)_" xfId="61014"/>
    <cellStyle name="Финансовый 2 20" xfId="61015"/>
    <cellStyle name="Финансовый 2 21" xfId="61016"/>
    <cellStyle name="Финансовый 2 22" xfId="61017"/>
    <cellStyle name="Финансовый 2 23" xfId="61018"/>
    <cellStyle name="Финансовый 2 24" xfId="61019"/>
    <cellStyle name="Финансовый 2 25" xfId="61020"/>
    <cellStyle name="Финансовый 2 26" xfId="61021"/>
    <cellStyle name="Финансовый 2 27" xfId="61022"/>
    <cellStyle name="Финансовый 2 28" xfId="61023"/>
    <cellStyle name="Финансовый 2 29" xfId="61024"/>
    <cellStyle name="Финансовый 2 3" xfId="61025"/>
    <cellStyle name="Финансовый 2 3 10" xfId="61026"/>
    <cellStyle name="Финансовый 2 3 11" xfId="61027"/>
    <cellStyle name="Финансовый 2 3 12" xfId="61028"/>
    <cellStyle name="Финансовый 2 3 13" xfId="61029"/>
    <cellStyle name="Финансовый 2 3 2" xfId="61030"/>
    <cellStyle name="Финансовый 2 3 2 2" xfId="61031"/>
    <cellStyle name="Финансовый 2 3 2 2 2" xfId="61032"/>
    <cellStyle name="Финансовый 2 3 2 2 2 2" xfId="61033"/>
    <cellStyle name="Финансовый 2 3 2 2 2 2 2" xfId="61034"/>
    <cellStyle name="Финансовый 2 3 2 2 2 2 2 2" xfId="61035"/>
    <cellStyle name="Финансовый 2 3 2 2 2 2 2 3" xfId="61036"/>
    <cellStyle name="Финансовый 2 3 2 2 2 2 3" xfId="61037"/>
    <cellStyle name="Финансовый 2 3 2 2 2 2 4" xfId="61038"/>
    <cellStyle name="Финансовый 2 3 2 2 2 3" xfId="61039"/>
    <cellStyle name="Финансовый 2 3 2 2 2 3 2" xfId="61040"/>
    <cellStyle name="Финансовый 2 3 2 2 2 3 3" xfId="61041"/>
    <cellStyle name="Финансовый 2 3 2 2 2 4" xfId="61042"/>
    <cellStyle name="Финансовый 2 3 2 2 2 5" xfId="61043"/>
    <cellStyle name="Финансовый 2 3 2 2 3" xfId="61044"/>
    <cellStyle name="Финансовый 2 3 2 2 3 2" xfId="61045"/>
    <cellStyle name="Финансовый 2 3 2 2 3 2 2" xfId="61046"/>
    <cellStyle name="Финансовый 2 3 2 2 3 2 3" xfId="61047"/>
    <cellStyle name="Финансовый 2 3 2 2 3 3" xfId="61048"/>
    <cellStyle name="Финансовый 2 3 2 2 3 4" xfId="61049"/>
    <cellStyle name="Финансовый 2 3 2 2 4" xfId="61050"/>
    <cellStyle name="Финансовый 2 3 2 2 4 2" xfId="61051"/>
    <cellStyle name="Финансовый 2 3 2 2 4 3" xfId="61052"/>
    <cellStyle name="Финансовый 2 3 2 2 5" xfId="61053"/>
    <cellStyle name="Финансовый 2 3 2 2 6" xfId="61054"/>
    <cellStyle name="Финансовый 2 3 2 3" xfId="61055"/>
    <cellStyle name="Финансовый 2 3 2 3 2" xfId="61056"/>
    <cellStyle name="Финансовый 2 3 2 3 2 2" xfId="61057"/>
    <cellStyle name="Финансовый 2 3 2 3 2 2 2" xfId="61058"/>
    <cellStyle name="Финансовый 2 3 2 3 2 2 3" xfId="61059"/>
    <cellStyle name="Финансовый 2 3 2 3 2 3" xfId="61060"/>
    <cellStyle name="Финансовый 2 3 2 3 2 4" xfId="61061"/>
    <cellStyle name="Финансовый 2 3 2 3 3" xfId="61062"/>
    <cellStyle name="Финансовый 2 3 2 3 3 2" xfId="61063"/>
    <cellStyle name="Финансовый 2 3 2 3 3 3" xfId="61064"/>
    <cellStyle name="Финансовый 2 3 2 3 4" xfId="61065"/>
    <cellStyle name="Финансовый 2 3 2 3 5" xfId="61066"/>
    <cellStyle name="Финансовый 2 3 2 4" xfId="61067"/>
    <cellStyle name="Финансовый 2 3 2 4 2" xfId="61068"/>
    <cellStyle name="Финансовый 2 3 2 4 2 2" xfId="61069"/>
    <cellStyle name="Финансовый 2 3 2 4 2 3" xfId="61070"/>
    <cellStyle name="Финансовый 2 3 2 4 3" xfId="61071"/>
    <cellStyle name="Финансовый 2 3 2 4 4" xfId="61072"/>
    <cellStyle name="Финансовый 2 3 2 5" xfId="61073"/>
    <cellStyle name="Финансовый 2 3 2 5 2" xfId="61074"/>
    <cellStyle name="Финансовый 2 3 2 5 3" xfId="61075"/>
    <cellStyle name="Финансовый 2 3 2 6" xfId="61076"/>
    <cellStyle name="Финансовый 2 3 3" xfId="61077"/>
    <cellStyle name="Финансовый 2 3 3 2" xfId="61078"/>
    <cellStyle name="Финансовый 2 3 4" xfId="61079"/>
    <cellStyle name="Финансовый 2 3 5" xfId="61080"/>
    <cellStyle name="Финансовый 2 3 6" xfId="61081"/>
    <cellStyle name="Финансовый 2 3 7" xfId="61082"/>
    <cellStyle name="Финансовый 2 3 8" xfId="61083"/>
    <cellStyle name="Финансовый 2 3 9" xfId="61084"/>
    <cellStyle name="Финансовый 2 3_Калмэнерго" xfId="61085"/>
    <cellStyle name="Финансовый 2 30" xfId="61086"/>
    <cellStyle name="Финансовый 2 31" xfId="61087"/>
    <cellStyle name="Финансовый 2 32" xfId="61088"/>
    <cellStyle name="Финансовый 2 33" xfId="61089"/>
    <cellStyle name="Финансовый 2 34" xfId="61090"/>
    <cellStyle name="Финансовый 2 35" xfId="61091"/>
    <cellStyle name="Финансовый 2 36" xfId="61092"/>
    <cellStyle name="Финансовый 2 37" xfId="61093"/>
    <cellStyle name="Финансовый 2 38" xfId="61094"/>
    <cellStyle name="Финансовый 2 4" xfId="61095"/>
    <cellStyle name="Финансовый 2 4 10" xfId="61096"/>
    <cellStyle name="Финансовый 2 4 11" xfId="61097"/>
    <cellStyle name="Финансовый 2 4 12" xfId="61098"/>
    <cellStyle name="Финансовый 2 4 13" xfId="61099"/>
    <cellStyle name="Финансовый 2 4 2" xfId="61100"/>
    <cellStyle name="Финансовый 2 4 2 2" xfId="61101"/>
    <cellStyle name="Финансовый 2 4 2 2 2" xfId="61102"/>
    <cellStyle name="Финансовый 2 4 2 2 2 2" xfId="61103"/>
    <cellStyle name="Финансовый 2 4 2 2 2 2 2" xfId="61104"/>
    <cellStyle name="Финансовый 2 4 2 2 2 2 2 2" xfId="61105"/>
    <cellStyle name="Финансовый 2 4 2 2 2 2 2 3" xfId="61106"/>
    <cellStyle name="Финансовый 2 4 2 2 2 2 3" xfId="61107"/>
    <cellStyle name="Финансовый 2 4 2 2 2 2 4" xfId="61108"/>
    <cellStyle name="Финансовый 2 4 2 2 2 3" xfId="61109"/>
    <cellStyle name="Финансовый 2 4 2 2 2 3 2" xfId="61110"/>
    <cellStyle name="Финансовый 2 4 2 2 2 3 3" xfId="61111"/>
    <cellStyle name="Финансовый 2 4 2 2 2 4" xfId="61112"/>
    <cellStyle name="Финансовый 2 4 2 2 2 5" xfId="61113"/>
    <cellStyle name="Финансовый 2 4 2 2 3" xfId="61114"/>
    <cellStyle name="Финансовый 2 4 2 2 3 2" xfId="61115"/>
    <cellStyle name="Финансовый 2 4 2 2 3 2 2" xfId="61116"/>
    <cellStyle name="Финансовый 2 4 2 2 3 2 3" xfId="61117"/>
    <cellStyle name="Финансовый 2 4 2 2 3 3" xfId="61118"/>
    <cellStyle name="Финансовый 2 4 2 2 3 4" xfId="61119"/>
    <cellStyle name="Финансовый 2 4 2 2 4" xfId="61120"/>
    <cellStyle name="Финансовый 2 4 2 2 4 2" xfId="61121"/>
    <cellStyle name="Финансовый 2 4 2 2 4 3" xfId="61122"/>
    <cellStyle name="Финансовый 2 4 2 2 5" xfId="61123"/>
    <cellStyle name="Финансовый 2 4 2 2 6" xfId="61124"/>
    <cellStyle name="Финансовый 2 4 2 3" xfId="61125"/>
    <cellStyle name="Финансовый 2 4 2 3 2" xfId="61126"/>
    <cellStyle name="Финансовый 2 4 2 3 2 2" xfId="61127"/>
    <cellStyle name="Финансовый 2 4 2 3 2 2 2" xfId="61128"/>
    <cellStyle name="Финансовый 2 4 2 3 2 2 3" xfId="61129"/>
    <cellStyle name="Финансовый 2 4 2 3 2 3" xfId="61130"/>
    <cellStyle name="Финансовый 2 4 2 3 2 4" xfId="61131"/>
    <cellStyle name="Финансовый 2 4 2 3 3" xfId="61132"/>
    <cellStyle name="Финансовый 2 4 2 3 3 2" xfId="61133"/>
    <cellStyle name="Финансовый 2 4 2 3 3 3" xfId="61134"/>
    <cellStyle name="Финансовый 2 4 2 3 4" xfId="61135"/>
    <cellStyle name="Финансовый 2 4 2 3 5" xfId="61136"/>
    <cellStyle name="Финансовый 2 4 2 4" xfId="61137"/>
    <cellStyle name="Финансовый 2 4 2 4 2" xfId="61138"/>
    <cellStyle name="Финансовый 2 4 2 4 2 2" xfId="61139"/>
    <cellStyle name="Финансовый 2 4 2 4 2 3" xfId="61140"/>
    <cellStyle name="Финансовый 2 4 2 4 3" xfId="61141"/>
    <cellStyle name="Финансовый 2 4 2 4 4" xfId="61142"/>
    <cellStyle name="Финансовый 2 4 2 5" xfId="61143"/>
    <cellStyle name="Финансовый 2 4 2 5 2" xfId="61144"/>
    <cellStyle name="Финансовый 2 4 2 5 3" xfId="61145"/>
    <cellStyle name="Финансовый 2 4 2 6" xfId="61146"/>
    <cellStyle name="Финансовый 2 4 3" xfId="61147"/>
    <cellStyle name="Финансовый 2 4 3 2" xfId="61148"/>
    <cellStyle name="Финансовый 2 4 3 2 2" xfId="61149"/>
    <cellStyle name="Финансовый 2 4 3 2 2 2" xfId="61150"/>
    <cellStyle name="Финансовый 2 4 3 2 2 2 2" xfId="61151"/>
    <cellStyle name="Финансовый 2 4 3 2 2 2 2 2" xfId="61152"/>
    <cellStyle name="Финансовый 2 4 3 2 2 2 2 3" xfId="61153"/>
    <cellStyle name="Финансовый 2 4 3 2 2 2 3" xfId="61154"/>
    <cellStyle name="Финансовый 2 4 3 2 2 2 4" xfId="61155"/>
    <cellStyle name="Финансовый 2 4 3 2 2 3" xfId="61156"/>
    <cellStyle name="Финансовый 2 4 3 2 2 3 2" xfId="61157"/>
    <cellStyle name="Финансовый 2 4 3 2 2 3 3" xfId="61158"/>
    <cellStyle name="Финансовый 2 4 3 2 2 4" xfId="61159"/>
    <cellStyle name="Финансовый 2 4 3 2 2 5" xfId="61160"/>
    <cellStyle name="Финансовый 2 4 3 2 3" xfId="61161"/>
    <cellStyle name="Финансовый 2 4 3 2 3 2" xfId="61162"/>
    <cellStyle name="Финансовый 2 4 3 2 3 2 2" xfId="61163"/>
    <cellStyle name="Финансовый 2 4 3 2 3 2 3" xfId="61164"/>
    <cellStyle name="Финансовый 2 4 3 2 3 3" xfId="61165"/>
    <cellStyle name="Финансовый 2 4 3 2 3 4" xfId="61166"/>
    <cellStyle name="Финансовый 2 4 3 2 4" xfId="61167"/>
    <cellStyle name="Финансовый 2 4 3 2 4 2" xfId="61168"/>
    <cellStyle name="Финансовый 2 4 3 2 4 3" xfId="61169"/>
    <cellStyle name="Финансовый 2 4 3 2 5" xfId="61170"/>
    <cellStyle name="Финансовый 2 4 3 2 6" xfId="61171"/>
    <cellStyle name="Финансовый 2 4 3 3" xfId="61172"/>
    <cellStyle name="Финансовый 2 4 3 3 2" xfId="61173"/>
    <cellStyle name="Финансовый 2 4 3 3 2 2" xfId="61174"/>
    <cellStyle name="Финансовый 2 4 3 3 2 2 2" xfId="61175"/>
    <cellStyle name="Финансовый 2 4 3 3 2 2 3" xfId="61176"/>
    <cellStyle name="Финансовый 2 4 3 3 2 3" xfId="61177"/>
    <cellStyle name="Финансовый 2 4 3 3 2 4" xfId="61178"/>
    <cellStyle name="Финансовый 2 4 3 3 3" xfId="61179"/>
    <cellStyle name="Финансовый 2 4 3 3 3 2" xfId="61180"/>
    <cellStyle name="Финансовый 2 4 3 3 3 3" xfId="61181"/>
    <cellStyle name="Финансовый 2 4 3 3 4" xfId="61182"/>
    <cellStyle name="Финансовый 2 4 3 3 5" xfId="61183"/>
    <cellStyle name="Финансовый 2 4 3 4" xfId="61184"/>
    <cellStyle name="Финансовый 2 4 3 4 2" xfId="61185"/>
    <cellStyle name="Финансовый 2 4 3 4 2 2" xfId="61186"/>
    <cellStyle name="Финансовый 2 4 3 4 2 3" xfId="61187"/>
    <cellStyle name="Финансовый 2 4 3 4 3" xfId="61188"/>
    <cellStyle name="Финансовый 2 4 3 4 4" xfId="61189"/>
    <cellStyle name="Финансовый 2 4 3 5" xfId="61190"/>
    <cellStyle name="Финансовый 2 4 3 5 2" xfId="61191"/>
    <cellStyle name="Финансовый 2 4 3 5 3" xfId="61192"/>
    <cellStyle name="Финансовый 2 4 3 6" xfId="61193"/>
    <cellStyle name="Финансовый 2 4 3 7" xfId="61194"/>
    <cellStyle name="Финансовый 2 4 4" xfId="61195"/>
    <cellStyle name="Финансовый 2 4 4 2" xfId="61196"/>
    <cellStyle name="Финансовый 2 4 4 2 2" xfId="61197"/>
    <cellStyle name="Финансовый 2 4 4 2 2 2" xfId="61198"/>
    <cellStyle name="Финансовый 2 4 4 2 2 2 2" xfId="61199"/>
    <cellStyle name="Финансовый 2 4 4 2 2 2 3" xfId="61200"/>
    <cellStyle name="Финансовый 2 4 4 2 2 3" xfId="61201"/>
    <cellStyle name="Финансовый 2 4 4 2 2 4" xfId="61202"/>
    <cellStyle name="Финансовый 2 4 4 2 3" xfId="61203"/>
    <cellStyle name="Финансовый 2 4 4 2 3 2" xfId="61204"/>
    <cellStyle name="Финансовый 2 4 4 2 3 3" xfId="61205"/>
    <cellStyle name="Финансовый 2 4 4 2 4" xfId="61206"/>
    <cellStyle name="Финансовый 2 4 4 2 5" xfId="61207"/>
    <cellStyle name="Финансовый 2 4 4 3" xfId="61208"/>
    <cellStyle name="Финансовый 2 4 4 3 2" xfId="61209"/>
    <cellStyle name="Финансовый 2 4 4 3 2 2" xfId="61210"/>
    <cellStyle name="Финансовый 2 4 4 3 2 3" xfId="61211"/>
    <cellStyle name="Финансовый 2 4 4 3 3" xfId="61212"/>
    <cellStyle name="Финансовый 2 4 4 3 4" xfId="61213"/>
    <cellStyle name="Финансовый 2 4 4 4" xfId="61214"/>
    <cellStyle name="Финансовый 2 4 4 4 2" xfId="61215"/>
    <cellStyle name="Финансовый 2 4 4 4 3" xfId="61216"/>
    <cellStyle name="Финансовый 2 4 4 5" xfId="61217"/>
    <cellStyle name="Финансовый 2 4 4 6" xfId="61218"/>
    <cellStyle name="Финансовый 2 4 5" xfId="61219"/>
    <cellStyle name="Финансовый 2 4 5 2" xfId="61220"/>
    <cellStyle name="Финансовый 2 4 5 2 2" xfId="61221"/>
    <cellStyle name="Финансовый 2 4 5 2 2 2" xfId="61222"/>
    <cellStyle name="Финансовый 2 4 5 2 2 3" xfId="61223"/>
    <cellStyle name="Финансовый 2 4 5 2 3" xfId="61224"/>
    <cellStyle name="Финансовый 2 4 5 2 4" xfId="61225"/>
    <cellStyle name="Финансовый 2 4 5 3" xfId="61226"/>
    <cellStyle name="Финансовый 2 4 5 3 2" xfId="61227"/>
    <cellStyle name="Финансовый 2 4 5 3 3" xfId="61228"/>
    <cellStyle name="Финансовый 2 4 5 4" xfId="61229"/>
    <cellStyle name="Финансовый 2 4 5 5" xfId="61230"/>
    <cellStyle name="Финансовый 2 4 6" xfId="61231"/>
    <cellStyle name="Финансовый 2 4 6 2" xfId="61232"/>
    <cellStyle name="Финансовый 2 4 6 2 2" xfId="61233"/>
    <cellStyle name="Финансовый 2 4 6 2 3" xfId="61234"/>
    <cellStyle name="Финансовый 2 4 6 3" xfId="61235"/>
    <cellStyle name="Финансовый 2 4 6 4" xfId="61236"/>
    <cellStyle name="Финансовый 2 4 7" xfId="61237"/>
    <cellStyle name="Финансовый 2 4 7 2" xfId="61238"/>
    <cellStyle name="Финансовый 2 4 7 2 2" xfId="61239"/>
    <cellStyle name="Финансовый 2 4 7 2 3" xfId="61240"/>
    <cellStyle name="Финансовый 2 4 7 3" xfId="61241"/>
    <cellStyle name="Финансовый 2 4 7 4" xfId="61242"/>
    <cellStyle name="Финансовый 2 4 8" xfId="61243"/>
    <cellStyle name="Финансовый 2 4 8 2" xfId="61244"/>
    <cellStyle name="Финансовый 2 4 8 3" xfId="61245"/>
    <cellStyle name="Финансовый 2 4 9" xfId="61246"/>
    <cellStyle name="Финансовый 2 4 9 2" xfId="61247"/>
    <cellStyle name="Финансовый 2 4_Калмэнерго" xfId="61248"/>
    <cellStyle name="Финансовый 2 5" xfId="61249"/>
    <cellStyle name="Финансовый 2 5 10" xfId="61250"/>
    <cellStyle name="Финансовый 2 5 11" xfId="61251"/>
    <cellStyle name="Финансовый 2 5 12" xfId="61252"/>
    <cellStyle name="Финансовый 2 5 13" xfId="61253"/>
    <cellStyle name="Финансовый 2 5 2" xfId="61254"/>
    <cellStyle name="Финансовый 2 5 2 2" xfId="61255"/>
    <cellStyle name="Финансовый 2 5 2 2 2" xfId="61256"/>
    <cellStyle name="Финансовый 2 5 2 2 2 2" xfId="61257"/>
    <cellStyle name="Финансовый 2 5 2 2 2 2 2" xfId="61258"/>
    <cellStyle name="Финансовый 2 5 2 2 2 2 3" xfId="61259"/>
    <cellStyle name="Финансовый 2 5 2 2 2 3" xfId="61260"/>
    <cellStyle name="Финансовый 2 5 2 2 2 4" xfId="61261"/>
    <cellStyle name="Финансовый 2 5 2 2 3" xfId="61262"/>
    <cellStyle name="Финансовый 2 5 2 2 3 2" xfId="61263"/>
    <cellStyle name="Финансовый 2 5 2 2 3 3" xfId="61264"/>
    <cellStyle name="Финансовый 2 5 2 2 4" xfId="61265"/>
    <cellStyle name="Финансовый 2 5 2 2 5" xfId="61266"/>
    <cellStyle name="Финансовый 2 5 2 3" xfId="61267"/>
    <cellStyle name="Финансовый 2 5 2 3 2" xfId="61268"/>
    <cellStyle name="Финансовый 2 5 2 3 2 2" xfId="61269"/>
    <cellStyle name="Финансовый 2 5 2 3 2 3" xfId="61270"/>
    <cellStyle name="Финансовый 2 5 2 3 3" xfId="61271"/>
    <cellStyle name="Финансовый 2 5 2 3 4" xfId="61272"/>
    <cellStyle name="Финансовый 2 5 2 4" xfId="61273"/>
    <cellStyle name="Финансовый 2 5 2 4 2" xfId="61274"/>
    <cellStyle name="Финансовый 2 5 2 4 3" xfId="61275"/>
    <cellStyle name="Финансовый 2 5 2 5" xfId="61276"/>
    <cellStyle name="Финансовый 2 5 2 6" xfId="61277"/>
    <cellStyle name="Финансовый 2 5 3" xfId="61278"/>
    <cellStyle name="Финансовый 2 5 3 2" xfId="61279"/>
    <cellStyle name="Финансовый 2 5 3 2 2" xfId="61280"/>
    <cellStyle name="Финансовый 2 5 3 2 2 2" xfId="61281"/>
    <cellStyle name="Финансовый 2 5 3 2 2 3" xfId="61282"/>
    <cellStyle name="Финансовый 2 5 3 2 3" xfId="61283"/>
    <cellStyle name="Финансовый 2 5 3 2 4" xfId="61284"/>
    <cellStyle name="Финансовый 2 5 3 3" xfId="61285"/>
    <cellStyle name="Финансовый 2 5 3 3 2" xfId="61286"/>
    <cellStyle name="Финансовый 2 5 3 3 3" xfId="61287"/>
    <cellStyle name="Финансовый 2 5 3 4" xfId="61288"/>
    <cellStyle name="Финансовый 2 5 3 5" xfId="61289"/>
    <cellStyle name="Финансовый 2 5 4" xfId="61290"/>
    <cellStyle name="Финансовый 2 5 4 2" xfId="61291"/>
    <cellStyle name="Финансовый 2 5 4 2 2" xfId="61292"/>
    <cellStyle name="Финансовый 2 5 4 2 3" xfId="61293"/>
    <cellStyle name="Финансовый 2 5 4 3" xfId="61294"/>
    <cellStyle name="Финансовый 2 5 4 4" xfId="61295"/>
    <cellStyle name="Финансовый 2 5 5" xfId="61296"/>
    <cellStyle name="Финансовый 2 5 5 2" xfId="61297"/>
    <cellStyle name="Финансовый 2 5 5 3" xfId="61298"/>
    <cellStyle name="Финансовый 2 5 6" xfId="61299"/>
    <cellStyle name="Финансовый 2 5 6 2" xfId="61300"/>
    <cellStyle name="Финансовый 2 5 7" xfId="61301"/>
    <cellStyle name="Финансовый 2 5 8" xfId="61302"/>
    <cellStyle name="Финансовый 2 5 9" xfId="61303"/>
    <cellStyle name="Финансовый 2 5_Калмэнерго" xfId="61304"/>
    <cellStyle name="Финансовый 2 6" xfId="61305"/>
    <cellStyle name="Финансовый 2 6 10" xfId="61306"/>
    <cellStyle name="Финансовый 2 6 11" xfId="61307"/>
    <cellStyle name="Финансовый 2 6 12" xfId="61308"/>
    <cellStyle name="Финансовый 2 6 13" xfId="61309"/>
    <cellStyle name="Финансовый 2 6 14" xfId="61310"/>
    <cellStyle name="Финансовый 2 6 2" xfId="61311"/>
    <cellStyle name="Финансовый 2 6 2 2" xfId="61312"/>
    <cellStyle name="Финансовый 2 6 2 2 2" xfId="61313"/>
    <cellStyle name="Финансовый 2 6 2 2 2 2" xfId="61314"/>
    <cellStyle name="Финансовый 2 6 2 2 2 2 2" xfId="61315"/>
    <cellStyle name="Финансовый 2 6 2 2 2 2 3" xfId="61316"/>
    <cellStyle name="Финансовый 2 6 2 2 2 3" xfId="61317"/>
    <cellStyle name="Финансовый 2 6 2 2 2 4" xfId="61318"/>
    <cellStyle name="Финансовый 2 6 2 2 3" xfId="61319"/>
    <cellStyle name="Финансовый 2 6 2 2 3 2" xfId="61320"/>
    <cellStyle name="Финансовый 2 6 2 2 3 3" xfId="61321"/>
    <cellStyle name="Финансовый 2 6 2 2 4" xfId="61322"/>
    <cellStyle name="Финансовый 2 6 2 2 5" xfId="61323"/>
    <cellStyle name="Финансовый 2 6 2 3" xfId="61324"/>
    <cellStyle name="Финансовый 2 6 2 3 2" xfId="61325"/>
    <cellStyle name="Финансовый 2 6 2 3 2 2" xfId="61326"/>
    <cellStyle name="Финансовый 2 6 2 3 2 3" xfId="61327"/>
    <cellStyle name="Финансовый 2 6 2 3 3" xfId="61328"/>
    <cellStyle name="Финансовый 2 6 2 3 4" xfId="61329"/>
    <cellStyle name="Финансовый 2 6 2 4" xfId="61330"/>
    <cellStyle name="Финансовый 2 6 2 4 2" xfId="61331"/>
    <cellStyle name="Финансовый 2 6 2 4 3" xfId="61332"/>
    <cellStyle name="Финансовый 2 6 2 5" xfId="61333"/>
    <cellStyle name="Финансовый 2 6 2 6" xfId="61334"/>
    <cellStyle name="Финансовый 2 6 3" xfId="61335"/>
    <cellStyle name="Финансовый 2 6 3 2" xfId="61336"/>
    <cellStyle name="Финансовый 2 6 3 2 2" xfId="61337"/>
    <cellStyle name="Финансовый 2 6 3 2 2 2" xfId="61338"/>
    <cellStyle name="Финансовый 2 6 3 2 2 3" xfId="61339"/>
    <cellStyle name="Финансовый 2 6 3 2 3" xfId="61340"/>
    <cellStyle name="Финансовый 2 6 3 2 4" xfId="61341"/>
    <cellStyle name="Финансовый 2 6 3 3" xfId="61342"/>
    <cellStyle name="Финансовый 2 6 3 3 2" xfId="61343"/>
    <cellStyle name="Финансовый 2 6 3 3 3" xfId="61344"/>
    <cellStyle name="Финансовый 2 6 3 4" xfId="61345"/>
    <cellStyle name="Финансовый 2 6 3 5" xfId="61346"/>
    <cellStyle name="Финансовый 2 6 4" xfId="61347"/>
    <cellStyle name="Финансовый 2 6 4 2" xfId="61348"/>
    <cellStyle name="Финансовый 2 6 4 2 2" xfId="61349"/>
    <cellStyle name="Финансовый 2 6 4 2 3" xfId="61350"/>
    <cellStyle name="Финансовый 2 6 4 3" xfId="61351"/>
    <cellStyle name="Финансовый 2 6 4 4" xfId="61352"/>
    <cellStyle name="Финансовый 2 6 5" xfId="61353"/>
    <cellStyle name="Финансовый 2 6 5 2" xfId="61354"/>
    <cellStyle name="Финансовый 2 6 5 3" xfId="61355"/>
    <cellStyle name="Финансовый 2 6 6" xfId="61356"/>
    <cellStyle name="Финансовый 2 6 6 2" xfId="61357"/>
    <cellStyle name="Финансовый 2 6 6 3" xfId="61358"/>
    <cellStyle name="Финансовый 2 6 7" xfId="61359"/>
    <cellStyle name="Финансовый 2 6 8" xfId="61360"/>
    <cellStyle name="Финансовый 2 6 9" xfId="61361"/>
    <cellStyle name="Финансовый 2 6_Калмэнерго" xfId="61362"/>
    <cellStyle name="Финансовый 2 7" xfId="61363"/>
    <cellStyle name="Финансовый 2 7 10" xfId="61364"/>
    <cellStyle name="Финансовый 2 7 11" xfId="61365"/>
    <cellStyle name="Финансовый 2 7 12" xfId="61366"/>
    <cellStyle name="Финансовый 2 7 2" xfId="61367"/>
    <cellStyle name="Финансовый 2 7 3" xfId="61368"/>
    <cellStyle name="Финансовый 2 7 4" xfId="61369"/>
    <cellStyle name="Финансовый 2 7 5" xfId="61370"/>
    <cellStyle name="Финансовый 2 7 6" xfId="61371"/>
    <cellStyle name="Финансовый 2 7 7" xfId="61372"/>
    <cellStyle name="Финансовый 2 7 8" xfId="61373"/>
    <cellStyle name="Финансовый 2 7 9" xfId="61374"/>
    <cellStyle name="Финансовый 2 7_Калмэнерго" xfId="61375"/>
    <cellStyle name="Финансовый 2 8" xfId="61376"/>
    <cellStyle name="Финансовый 2 8 10" xfId="61377"/>
    <cellStyle name="Финансовый 2 8 11" xfId="61378"/>
    <cellStyle name="Финансовый 2 8 12" xfId="61379"/>
    <cellStyle name="Финансовый 2 8 2" xfId="61380"/>
    <cellStyle name="Финансовый 2 8 3" xfId="61381"/>
    <cellStyle name="Финансовый 2 8 4" xfId="61382"/>
    <cellStyle name="Финансовый 2 8 5" xfId="61383"/>
    <cellStyle name="Финансовый 2 8 6" xfId="61384"/>
    <cellStyle name="Финансовый 2 8 7" xfId="61385"/>
    <cellStyle name="Финансовый 2 8 8" xfId="61386"/>
    <cellStyle name="Финансовый 2 8 9" xfId="61387"/>
    <cellStyle name="Финансовый 2 8_Калмэнерго" xfId="61388"/>
    <cellStyle name="Финансовый 2 9" xfId="61389"/>
    <cellStyle name="Финансовый 2 9 10" xfId="61390"/>
    <cellStyle name="Финансовый 2 9 11" xfId="61391"/>
    <cellStyle name="Финансовый 2 9 12" xfId="61392"/>
    <cellStyle name="Финансовый 2 9 2" xfId="61393"/>
    <cellStyle name="Финансовый 2 9 3" xfId="61394"/>
    <cellStyle name="Финансовый 2 9 4" xfId="61395"/>
    <cellStyle name="Финансовый 2 9 5" xfId="61396"/>
    <cellStyle name="Финансовый 2 9 6" xfId="61397"/>
    <cellStyle name="Финансовый 2 9 7" xfId="61398"/>
    <cellStyle name="Финансовый 2 9 8" xfId="61399"/>
    <cellStyle name="Финансовый 2 9 9" xfId="61400"/>
    <cellStyle name="Финансовый 2 9_Калмэнерго" xfId="61401"/>
    <cellStyle name="Финансовый 2_46EE.2011(v1.0)" xfId="61402"/>
    <cellStyle name="Финансовый 20" xfId="61403"/>
    <cellStyle name="Финансовый 21" xfId="61404"/>
    <cellStyle name="Финансовый 22" xfId="61405"/>
    <cellStyle name="Финансовый 3" xfId="61406"/>
    <cellStyle name="Финансовый 3 10" xfId="61407"/>
    <cellStyle name="Финансовый 3 11" xfId="61408"/>
    <cellStyle name="Финансовый 3 12" xfId="61409"/>
    <cellStyle name="Финансовый 3 13" xfId="61410"/>
    <cellStyle name="Финансовый 3 2" xfId="61411"/>
    <cellStyle name="Финансовый 3 2 2" xfId="61412"/>
    <cellStyle name="Финансовый 3 2 2 10" xfId="61413"/>
    <cellStyle name="Финансовый 3 2 2 2" xfId="61414"/>
    <cellStyle name="Финансовый 3 2 2 2 2" xfId="61415"/>
    <cellStyle name="Финансовый 3 2 2 2 2 2" xfId="61416"/>
    <cellStyle name="Финансовый 3 2 2 2 2 2 2" xfId="61417"/>
    <cellStyle name="Финансовый 3 2 2 2 2 2 2 2" xfId="61418"/>
    <cellStyle name="Финансовый 3 2 2 2 2 2 2 2 2" xfId="61419"/>
    <cellStyle name="Финансовый 3 2 2 2 2 2 2 2 2 2" xfId="61420"/>
    <cellStyle name="Финансовый 3 2 2 2 2 2 2 2 2 3" xfId="61421"/>
    <cellStyle name="Финансовый 3 2 2 2 2 2 2 2 3" xfId="61422"/>
    <cellStyle name="Финансовый 3 2 2 2 2 2 2 2 4" xfId="61423"/>
    <cellStyle name="Финансовый 3 2 2 2 2 2 2 3" xfId="61424"/>
    <cellStyle name="Финансовый 3 2 2 2 2 2 2 3 2" xfId="61425"/>
    <cellStyle name="Финансовый 3 2 2 2 2 2 2 3 3" xfId="61426"/>
    <cellStyle name="Финансовый 3 2 2 2 2 2 2 4" xfId="61427"/>
    <cellStyle name="Финансовый 3 2 2 2 2 2 2 5" xfId="61428"/>
    <cellStyle name="Финансовый 3 2 2 2 2 2 3" xfId="61429"/>
    <cellStyle name="Финансовый 3 2 2 2 2 2 3 2" xfId="61430"/>
    <cellStyle name="Финансовый 3 2 2 2 2 2 3 2 2" xfId="61431"/>
    <cellStyle name="Финансовый 3 2 2 2 2 2 3 2 3" xfId="61432"/>
    <cellStyle name="Финансовый 3 2 2 2 2 2 3 3" xfId="61433"/>
    <cellStyle name="Финансовый 3 2 2 2 2 2 3 4" xfId="61434"/>
    <cellStyle name="Финансовый 3 2 2 2 2 2 4" xfId="61435"/>
    <cellStyle name="Финансовый 3 2 2 2 2 2 4 2" xfId="61436"/>
    <cellStyle name="Финансовый 3 2 2 2 2 2 4 3" xfId="61437"/>
    <cellStyle name="Финансовый 3 2 2 2 2 2 5" xfId="61438"/>
    <cellStyle name="Финансовый 3 2 2 2 2 2 6" xfId="61439"/>
    <cellStyle name="Финансовый 3 2 2 2 2 3" xfId="61440"/>
    <cellStyle name="Финансовый 3 2 2 2 2 3 2" xfId="61441"/>
    <cellStyle name="Финансовый 3 2 2 2 2 3 2 2" xfId="61442"/>
    <cellStyle name="Финансовый 3 2 2 2 2 3 2 2 2" xfId="61443"/>
    <cellStyle name="Финансовый 3 2 2 2 2 3 2 2 3" xfId="61444"/>
    <cellStyle name="Финансовый 3 2 2 2 2 3 2 3" xfId="61445"/>
    <cellStyle name="Финансовый 3 2 2 2 2 3 2 4" xfId="61446"/>
    <cellStyle name="Финансовый 3 2 2 2 2 3 3" xfId="61447"/>
    <cellStyle name="Финансовый 3 2 2 2 2 3 3 2" xfId="61448"/>
    <cellStyle name="Финансовый 3 2 2 2 2 3 3 3" xfId="61449"/>
    <cellStyle name="Финансовый 3 2 2 2 2 3 4" xfId="61450"/>
    <cellStyle name="Финансовый 3 2 2 2 2 3 5" xfId="61451"/>
    <cellStyle name="Финансовый 3 2 2 2 2 4" xfId="61452"/>
    <cellStyle name="Финансовый 3 2 2 2 2 4 2" xfId="61453"/>
    <cellStyle name="Финансовый 3 2 2 2 2 4 2 2" xfId="61454"/>
    <cellStyle name="Финансовый 3 2 2 2 2 4 2 3" xfId="61455"/>
    <cellStyle name="Финансовый 3 2 2 2 2 4 3" xfId="61456"/>
    <cellStyle name="Финансовый 3 2 2 2 2 4 4" xfId="61457"/>
    <cellStyle name="Финансовый 3 2 2 2 2 5" xfId="61458"/>
    <cellStyle name="Финансовый 3 2 2 2 2 5 2" xfId="61459"/>
    <cellStyle name="Финансовый 3 2 2 2 2 5 3" xfId="61460"/>
    <cellStyle name="Финансовый 3 2 2 2 2 6" xfId="61461"/>
    <cellStyle name="Финансовый 3 2 2 2 2 7" xfId="61462"/>
    <cellStyle name="Финансовый 3 2 2 2 3" xfId="61463"/>
    <cellStyle name="Финансовый 3 2 2 2 3 2" xfId="61464"/>
    <cellStyle name="Финансовый 3 2 2 2 3 2 2" xfId="61465"/>
    <cellStyle name="Финансовый 3 2 2 2 3 2 2 2" xfId="61466"/>
    <cellStyle name="Финансовый 3 2 2 2 3 2 2 2 2" xfId="61467"/>
    <cellStyle name="Финансовый 3 2 2 2 3 2 2 2 3" xfId="61468"/>
    <cellStyle name="Финансовый 3 2 2 2 3 2 2 3" xfId="61469"/>
    <cellStyle name="Финансовый 3 2 2 2 3 2 2 4" xfId="61470"/>
    <cellStyle name="Финансовый 3 2 2 2 3 2 3" xfId="61471"/>
    <cellStyle name="Финансовый 3 2 2 2 3 2 3 2" xfId="61472"/>
    <cellStyle name="Финансовый 3 2 2 2 3 2 3 3" xfId="61473"/>
    <cellStyle name="Финансовый 3 2 2 2 3 2 4" xfId="61474"/>
    <cellStyle name="Финансовый 3 2 2 2 3 2 5" xfId="61475"/>
    <cellStyle name="Финансовый 3 2 2 2 3 3" xfId="61476"/>
    <cellStyle name="Финансовый 3 2 2 2 3 3 2" xfId="61477"/>
    <cellStyle name="Финансовый 3 2 2 2 3 3 2 2" xfId="61478"/>
    <cellStyle name="Финансовый 3 2 2 2 3 3 2 3" xfId="61479"/>
    <cellStyle name="Финансовый 3 2 2 2 3 3 3" xfId="61480"/>
    <cellStyle name="Финансовый 3 2 2 2 3 3 4" xfId="61481"/>
    <cellStyle name="Финансовый 3 2 2 2 3 4" xfId="61482"/>
    <cellStyle name="Финансовый 3 2 2 2 3 4 2" xfId="61483"/>
    <cellStyle name="Финансовый 3 2 2 2 3 4 3" xfId="61484"/>
    <cellStyle name="Финансовый 3 2 2 2 3 5" xfId="61485"/>
    <cellStyle name="Финансовый 3 2 2 2 3 6" xfId="61486"/>
    <cellStyle name="Финансовый 3 2 2 2 4" xfId="61487"/>
    <cellStyle name="Финансовый 3 2 2 2 4 2" xfId="61488"/>
    <cellStyle name="Финансовый 3 2 2 2 4 2 2" xfId="61489"/>
    <cellStyle name="Финансовый 3 2 2 2 4 2 2 2" xfId="61490"/>
    <cellStyle name="Финансовый 3 2 2 2 4 2 2 3" xfId="61491"/>
    <cellStyle name="Финансовый 3 2 2 2 4 2 3" xfId="61492"/>
    <cellStyle name="Финансовый 3 2 2 2 4 2 4" xfId="61493"/>
    <cellStyle name="Финансовый 3 2 2 2 4 3" xfId="61494"/>
    <cellStyle name="Финансовый 3 2 2 2 4 3 2" xfId="61495"/>
    <cellStyle name="Финансовый 3 2 2 2 4 3 3" xfId="61496"/>
    <cellStyle name="Финансовый 3 2 2 2 4 4" xfId="61497"/>
    <cellStyle name="Финансовый 3 2 2 2 4 5" xfId="61498"/>
    <cellStyle name="Финансовый 3 2 2 2 5" xfId="61499"/>
    <cellStyle name="Финансовый 3 2 2 2 5 2" xfId="61500"/>
    <cellStyle name="Финансовый 3 2 2 2 5 2 2" xfId="61501"/>
    <cellStyle name="Финансовый 3 2 2 2 5 2 3" xfId="61502"/>
    <cellStyle name="Финансовый 3 2 2 2 5 3" xfId="61503"/>
    <cellStyle name="Финансовый 3 2 2 2 5 4" xfId="61504"/>
    <cellStyle name="Финансовый 3 2 2 2 6" xfId="61505"/>
    <cellStyle name="Финансовый 3 2 2 2 6 2" xfId="61506"/>
    <cellStyle name="Финансовый 3 2 2 2 6 3" xfId="61507"/>
    <cellStyle name="Финансовый 3 2 2 2 7" xfId="61508"/>
    <cellStyle name="Финансовый 3 2 2 2 8" xfId="61509"/>
    <cellStyle name="Финансовый 3 2 2 3" xfId="61510"/>
    <cellStyle name="Финансовый 3 2 2 3 2" xfId="61511"/>
    <cellStyle name="Финансовый 3 2 2 3 2 2" xfId="61512"/>
    <cellStyle name="Финансовый 3 2 2 3 2 2 2" xfId="61513"/>
    <cellStyle name="Финансовый 3 2 2 3 2 2 2 2" xfId="61514"/>
    <cellStyle name="Финансовый 3 2 2 3 2 2 2 2 2" xfId="61515"/>
    <cellStyle name="Финансовый 3 2 2 3 2 2 2 2 3" xfId="61516"/>
    <cellStyle name="Финансовый 3 2 2 3 2 2 2 3" xfId="61517"/>
    <cellStyle name="Финансовый 3 2 2 3 2 2 2 4" xfId="61518"/>
    <cellStyle name="Финансовый 3 2 2 3 2 2 3" xfId="61519"/>
    <cellStyle name="Финансовый 3 2 2 3 2 2 3 2" xfId="61520"/>
    <cellStyle name="Финансовый 3 2 2 3 2 2 3 3" xfId="61521"/>
    <cellStyle name="Финансовый 3 2 2 3 2 2 4" xfId="61522"/>
    <cellStyle name="Финансовый 3 2 2 3 2 2 5" xfId="61523"/>
    <cellStyle name="Финансовый 3 2 2 3 2 3" xfId="61524"/>
    <cellStyle name="Финансовый 3 2 2 3 2 3 2" xfId="61525"/>
    <cellStyle name="Финансовый 3 2 2 3 2 3 2 2" xfId="61526"/>
    <cellStyle name="Финансовый 3 2 2 3 2 3 2 3" xfId="61527"/>
    <cellStyle name="Финансовый 3 2 2 3 2 3 3" xfId="61528"/>
    <cellStyle name="Финансовый 3 2 2 3 2 3 4" xfId="61529"/>
    <cellStyle name="Финансовый 3 2 2 3 2 4" xfId="61530"/>
    <cellStyle name="Финансовый 3 2 2 3 2 4 2" xfId="61531"/>
    <cellStyle name="Финансовый 3 2 2 3 2 4 3" xfId="61532"/>
    <cellStyle name="Финансовый 3 2 2 3 2 5" xfId="61533"/>
    <cellStyle name="Финансовый 3 2 2 3 2 6" xfId="61534"/>
    <cellStyle name="Финансовый 3 2 2 3 3" xfId="61535"/>
    <cellStyle name="Финансовый 3 2 2 3 3 2" xfId="61536"/>
    <cellStyle name="Финансовый 3 2 2 3 3 2 2" xfId="61537"/>
    <cellStyle name="Финансовый 3 2 2 3 3 2 2 2" xfId="61538"/>
    <cellStyle name="Финансовый 3 2 2 3 3 2 2 3" xfId="61539"/>
    <cellStyle name="Финансовый 3 2 2 3 3 2 3" xfId="61540"/>
    <cellStyle name="Финансовый 3 2 2 3 3 2 4" xfId="61541"/>
    <cellStyle name="Финансовый 3 2 2 3 3 3" xfId="61542"/>
    <cellStyle name="Финансовый 3 2 2 3 3 3 2" xfId="61543"/>
    <cellStyle name="Финансовый 3 2 2 3 3 3 3" xfId="61544"/>
    <cellStyle name="Финансовый 3 2 2 3 3 4" xfId="61545"/>
    <cellStyle name="Финансовый 3 2 2 3 3 5" xfId="61546"/>
    <cellStyle name="Финансовый 3 2 2 3 4" xfId="61547"/>
    <cellStyle name="Финансовый 3 2 2 3 4 2" xfId="61548"/>
    <cellStyle name="Финансовый 3 2 2 3 4 2 2" xfId="61549"/>
    <cellStyle name="Финансовый 3 2 2 3 4 2 3" xfId="61550"/>
    <cellStyle name="Финансовый 3 2 2 3 4 3" xfId="61551"/>
    <cellStyle name="Финансовый 3 2 2 3 4 4" xfId="61552"/>
    <cellStyle name="Финансовый 3 2 2 3 5" xfId="61553"/>
    <cellStyle name="Финансовый 3 2 2 3 5 2" xfId="61554"/>
    <cellStyle name="Финансовый 3 2 2 3 5 3" xfId="61555"/>
    <cellStyle name="Финансовый 3 2 2 3 6" xfId="61556"/>
    <cellStyle name="Финансовый 3 2 2 3 7" xfId="61557"/>
    <cellStyle name="Финансовый 3 2 2 4" xfId="61558"/>
    <cellStyle name="Финансовый 3 2 2 4 2" xfId="61559"/>
    <cellStyle name="Финансовый 3 2 2 4 2 2" xfId="61560"/>
    <cellStyle name="Финансовый 3 2 2 4 2 2 2" xfId="61561"/>
    <cellStyle name="Финансовый 3 2 2 4 2 2 2 2" xfId="61562"/>
    <cellStyle name="Финансовый 3 2 2 4 2 2 2 3" xfId="61563"/>
    <cellStyle name="Финансовый 3 2 2 4 2 2 3" xfId="61564"/>
    <cellStyle name="Финансовый 3 2 2 4 2 2 4" xfId="61565"/>
    <cellStyle name="Финансовый 3 2 2 4 2 3" xfId="61566"/>
    <cellStyle name="Финансовый 3 2 2 4 2 3 2" xfId="61567"/>
    <cellStyle name="Финансовый 3 2 2 4 2 3 3" xfId="61568"/>
    <cellStyle name="Финансовый 3 2 2 4 2 4" xfId="61569"/>
    <cellStyle name="Финансовый 3 2 2 4 2 5" xfId="61570"/>
    <cellStyle name="Финансовый 3 2 2 4 3" xfId="61571"/>
    <cellStyle name="Финансовый 3 2 2 4 3 2" xfId="61572"/>
    <cellStyle name="Финансовый 3 2 2 4 3 2 2" xfId="61573"/>
    <cellStyle name="Финансовый 3 2 2 4 3 2 3" xfId="61574"/>
    <cellStyle name="Финансовый 3 2 2 4 3 3" xfId="61575"/>
    <cellStyle name="Финансовый 3 2 2 4 3 4" xfId="61576"/>
    <cellStyle name="Финансовый 3 2 2 4 4" xfId="61577"/>
    <cellStyle name="Финансовый 3 2 2 4 4 2" xfId="61578"/>
    <cellStyle name="Финансовый 3 2 2 4 4 3" xfId="61579"/>
    <cellStyle name="Финансовый 3 2 2 4 5" xfId="61580"/>
    <cellStyle name="Финансовый 3 2 2 4 6" xfId="61581"/>
    <cellStyle name="Финансовый 3 2 2 5" xfId="61582"/>
    <cellStyle name="Финансовый 3 2 2 5 2" xfId="61583"/>
    <cellStyle name="Финансовый 3 2 2 5 2 2" xfId="61584"/>
    <cellStyle name="Финансовый 3 2 2 5 2 2 2" xfId="61585"/>
    <cellStyle name="Финансовый 3 2 2 5 2 2 3" xfId="61586"/>
    <cellStyle name="Финансовый 3 2 2 5 2 3" xfId="61587"/>
    <cellStyle name="Финансовый 3 2 2 5 2 4" xfId="61588"/>
    <cellStyle name="Финансовый 3 2 2 5 3" xfId="61589"/>
    <cellStyle name="Финансовый 3 2 2 5 3 2" xfId="61590"/>
    <cellStyle name="Финансовый 3 2 2 5 3 3" xfId="61591"/>
    <cellStyle name="Финансовый 3 2 2 5 4" xfId="61592"/>
    <cellStyle name="Финансовый 3 2 2 5 5" xfId="61593"/>
    <cellStyle name="Финансовый 3 2 2 6" xfId="61594"/>
    <cellStyle name="Финансовый 3 2 2 6 2" xfId="61595"/>
    <cellStyle name="Финансовый 3 2 2 6 2 2" xfId="61596"/>
    <cellStyle name="Финансовый 3 2 2 6 2 3" xfId="61597"/>
    <cellStyle name="Финансовый 3 2 2 6 3" xfId="61598"/>
    <cellStyle name="Финансовый 3 2 2 6 4" xfId="61599"/>
    <cellStyle name="Финансовый 3 2 2 7" xfId="61600"/>
    <cellStyle name="Финансовый 3 2 2 7 2" xfId="61601"/>
    <cellStyle name="Финансовый 3 2 2 7 3" xfId="61602"/>
    <cellStyle name="Финансовый 3 2 2 8" xfId="61603"/>
    <cellStyle name="Финансовый 3 2 2 8 2" xfId="61604"/>
    <cellStyle name="Финансовый 3 2 2 9" xfId="61605"/>
    <cellStyle name="Финансовый 3 2 2_Калмэнерго" xfId="61606"/>
    <cellStyle name="Финансовый 3 2 3" xfId="61607"/>
    <cellStyle name="Финансовый 3 2 3 2" xfId="61608"/>
    <cellStyle name="Финансовый 3 2 3 2 2" xfId="61609"/>
    <cellStyle name="Финансовый 3 2 3 2 2 2" xfId="61610"/>
    <cellStyle name="Финансовый 3 2 3 2 2 2 2" xfId="61611"/>
    <cellStyle name="Финансовый 3 2 3 2 2 2 2 2" xfId="61612"/>
    <cellStyle name="Финансовый 3 2 3 2 2 2 2 2 2" xfId="61613"/>
    <cellStyle name="Финансовый 3 2 3 2 2 2 2 2 3" xfId="61614"/>
    <cellStyle name="Финансовый 3 2 3 2 2 2 2 3" xfId="61615"/>
    <cellStyle name="Финансовый 3 2 3 2 2 2 2 4" xfId="61616"/>
    <cellStyle name="Финансовый 3 2 3 2 2 2 3" xfId="61617"/>
    <cellStyle name="Финансовый 3 2 3 2 2 2 3 2" xfId="61618"/>
    <cellStyle name="Финансовый 3 2 3 2 2 2 3 3" xfId="61619"/>
    <cellStyle name="Финансовый 3 2 3 2 2 2 4" xfId="61620"/>
    <cellStyle name="Финансовый 3 2 3 2 2 2 5" xfId="61621"/>
    <cellStyle name="Финансовый 3 2 3 2 2 3" xfId="61622"/>
    <cellStyle name="Финансовый 3 2 3 2 2 3 2" xfId="61623"/>
    <cellStyle name="Финансовый 3 2 3 2 2 3 2 2" xfId="61624"/>
    <cellStyle name="Финансовый 3 2 3 2 2 3 2 3" xfId="61625"/>
    <cellStyle name="Финансовый 3 2 3 2 2 3 3" xfId="61626"/>
    <cellStyle name="Финансовый 3 2 3 2 2 3 4" xfId="61627"/>
    <cellStyle name="Финансовый 3 2 3 2 2 4" xfId="61628"/>
    <cellStyle name="Финансовый 3 2 3 2 2 4 2" xfId="61629"/>
    <cellStyle name="Финансовый 3 2 3 2 2 4 3" xfId="61630"/>
    <cellStyle name="Финансовый 3 2 3 2 2 5" xfId="61631"/>
    <cellStyle name="Финансовый 3 2 3 2 2 6" xfId="61632"/>
    <cellStyle name="Финансовый 3 2 3 2 3" xfId="61633"/>
    <cellStyle name="Финансовый 3 2 3 2 3 2" xfId="61634"/>
    <cellStyle name="Финансовый 3 2 3 2 3 2 2" xfId="61635"/>
    <cellStyle name="Финансовый 3 2 3 2 3 2 2 2" xfId="61636"/>
    <cellStyle name="Финансовый 3 2 3 2 3 2 2 3" xfId="61637"/>
    <cellStyle name="Финансовый 3 2 3 2 3 2 3" xfId="61638"/>
    <cellStyle name="Финансовый 3 2 3 2 3 2 4" xfId="61639"/>
    <cellStyle name="Финансовый 3 2 3 2 3 3" xfId="61640"/>
    <cellStyle name="Финансовый 3 2 3 2 3 3 2" xfId="61641"/>
    <cellStyle name="Финансовый 3 2 3 2 3 3 3" xfId="61642"/>
    <cellStyle name="Финансовый 3 2 3 2 3 4" xfId="61643"/>
    <cellStyle name="Финансовый 3 2 3 2 3 5" xfId="61644"/>
    <cellStyle name="Финансовый 3 2 3 2 4" xfId="61645"/>
    <cellStyle name="Финансовый 3 2 3 2 4 2" xfId="61646"/>
    <cellStyle name="Финансовый 3 2 3 2 4 2 2" xfId="61647"/>
    <cellStyle name="Финансовый 3 2 3 2 4 2 3" xfId="61648"/>
    <cellStyle name="Финансовый 3 2 3 2 4 3" xfId="61649"/>
    <cellStyle name="Финансовый 3 2 3 2 4 4" xfId="61650"/>
    <cellStyle name="Финансовый 3 2 3 2 5" xfId="61651"/>
    <cellStyle name="Финансовый 3 2 3 2 5 2" xfId="61652"/>
    <cellStyle name="Финансовый 3 2 3 2 5 3" xfId="61653"/>
    <cellStyle name="Финансовый 3 2 3 2 6" xfId="61654"/>
    <cellStyle name="Финансовый 3 2 3 2 7" xfId="61655"/>
    <cellStyle name="Финансовый 3 2 3 3" xfId="61656"/>
    <cellStyle name="Финансовый 3 2 3 3 2" xfId="61657"/>
    <cellStyle name="Финансовый 3 2 3 3 2 2" xfId="61658"/>
    <cellStyle name="Финансовый 3 2 3 3 2 2 2" xfId="61659"/>
    <cellStyle name="Финансовый 3 2 3 3 2 2 2 2" xfId="61660"/>
    <cellStyle name="Финансовый 3 2 3 3 2 2 2 3" xfId="61661"/>
    <cellStyle name="Финансовый 3 2 3 3 2 2 3" xfId="61662"/>
    <cellStyle name="Финансовый 3 2 3 3 2 2 4" xfId="61663"/>
    <cellStyle name="Финансовый 3 2 3 3 2 3" xfId="61664"/>
    <cellStyle name="Финансовый 3 2 3 3 2 3 2" xfId="61665"/>
    <cellStyle name="Финансовый 3 2 3 3 2 3 3" xfId="61666"/>
    <cellStyle name="Финансовый 3 2 3 3 2 4" xfId="61667"/>
    <cellStyle name="Финансовый 3 2 3 3 2 5" xfId="61668"/>
    <cellStyle name="Финансовый 3 2 3 3 3" xfId="61669"/>
    <cellStyle name="Финансовый 3 2 3 3 3 2" xfId="61670"/>
    <cellStyle name="Финансовый 3 2 3 3 3 2 2" xfId="61671"/>
    <cellStyle name="Финансовый 3 2 3 3 3 2 3" xfId="61672"/>
    <cellStyle name="Финансовый 3 2 3 3 3 3" xfId="61673"/>
    <cellStyle name="Финансовый 3 2 3 3 3 4" xfId="61674"/>
    <cellStyle name="Финансовый 3 2 3 3 4" xfId="61675"/>
    <cellStyle name="Финансовый 3 2 3 3 4 2" xfId="61676"/>
    <cellStyle name="Финансовый 3 2 3 3 4 3" xfId="61677"/>
    <cellStyle name="Финансовый 3 2 3 3 5" xfId="61678"/>
    <cellStyle name="Финансовый 3 2 3 3 6" xfId="61679"/>
    <cellStyle name="Финансовый 3 2 3 4" xfId="61680"/>
    <cellStyle name="Финансовый 3 2 3 4 2" xfId="61681"/>
    <cellStyle name="Финансовый 3 2 3 4 2 2" xfId="61682"/>
    <cellStyle name="Финансовый 3 2 3 4 2 2 2" xfId="61683"/>
    <cellStyle name="Финансовый 3 2 3 4 2 2 3" xfId="61684"/>
    <cellStyle name="Финансовый 3 2 3 4 2 3" xfId="61685"/>
    <cellStyle name="Финансовый 3 2 3 4 2 4" xfId="61686"/>
    <cellStyle name="Финансовый 3 2 3 4 3" xfId="61687"/>
    <cellStyle name="Финансовый 3 2 3 4 3 2" xfId="61688"/>
    <cellStyle name="Финансовый 3 2 3 4 3 3" xfId="61689"/>
    <cellStyle name="Финансовый 3 2 3 4 4" xfId="61690"/>
    <cellStyle name="Финансовый 3 2 3 4 5" xfId="61691"/>
    <cellStyle name="Финансовый 3 2 3 5" xfId="61692"/>
    <cellStyle name="Финансовый 3 2 3 5 2" xfId="61693"/>
    <cellStyle name="Финансовый 3 2 3 5 2 2" xfId="61694"/>
    <cellStyle name="Финансовый 3 2 3 5 2 3" xfId="61695"/>
    <cellStyle name="Финансовый 3 2 3 5 3" xfId="61696"/>
    <cellStyle name="Финансовый 3 2 3 5 4" xfId="61697"/>
    <cellStyle name="Финансовый 3 2 3 6" xfId="61698"/>
    <cellStyle name="Финансовый 3 2 3 6 2" xfId="61699"/>
    <cellStyle name="Финансовый 3 2 3 6 3" xfId="61700"/>
    <cellStyle name="Финансовый 3 2 3 7" xfId="61701"/>
    <cellStyle name="Финансовый 3 2 3 8" xfId="61702"/>
    <cellStyle name="Финансовый 3 2 4" xfId="61703"/>
    <cellStyle name="Финансовый 3 2 4 2" xfId="61704"/>
    <cellStyle name="Финансовый 3 2 4 2 2" xfId="61705"/>
    <cellStyle name="Финансовый 3 2 4 2 2 2" xfId="61706"/>
    <cellStyle name="Финансовый 3 2 4 2 2 2 2" xfId="61707"/>
    <cellStyle name="Финансовый 3 2 4 2 2 2 2 2" xfId="61708"/>
    <cellStyle name="Финансовый 3 2 4 2 2 2 2 3" xfId="61709"/>
    <cellStyle name="Финансовый 3 2 4 2 2 2 3" xfId="61710"/>
    <cellStyle name="Финансовый 3 2 4 2 2 2 4" xfId="61711"/>
    <cellStyle name="Финансовый 3 2 4 2 2 3" xfId="61712"/>
    <cellStyle name="Финансовый 3 2 4 2 2 3 2" xfId="61713"/>
    <cellStyle name="Финансовый 3 2 4 2 2 3 3" xfId="61714"/>
    <cellStyle name="Финансовый 3 2 4 2 2 4" xfId="61715"/>
    <cellStyle name="Финансовый 3 2 4 2 2 5" xfId="61716"/>
    <cellStyle name="Финансовый 3 2 4 2 3" xfId="61717"/>
    <cellStyle name="Финансовый 3 2 4 2 3 2" xfId="61718"/>
    <cellStyle name="Финансовый 3 2 4 2 3 2 2" xfId="61719"/>
    <cellStyle name="Финансовый 3 2 4 2 3 2 3" xfId="61720"/>
    <cellStyle name="Финансовый 3 2 4 2 3 3" xfId="61721"/>
    <cellStyle name="Финансовый 3 2 4 2 3 4" xfId="61722"/>
    <cellStyle name="Финансовый 3 2 4 2 4" xfId="61723"/>
    <cellStyle name="Финансовый 3 2 4 2 4 2" xfId="61724"/>
    <cellStyle name="Финансовый 3 2 4 2 4 3" xfId="61725"/>
    <cellStyle name="Финансовый 3 2 4 2 5" xfId="61726"/>
    <cellStyle name="Финансовый 3 2 4 2 6" xfId="61727"/>
    <cellStyle name="Финансовый 3 2 4 3" xfId="61728"/>
    <cellStyle name="Финансовый 3 2 4 3 2" xfId="61729"/>
    <cellStyle name="Финансовый 3 2 4 3 2 2" xfId="61730"/>
    <cellStyle name="Финансовый 3 2 4 3 2 2 2" xfId="61731"/>
    <cellStyle name="Финансовый 3 2 4 3 2 2 3" xfId="61732"/>
    <cellStyle name="Финансовый 3 2 4 3 2 3" xfId="61733"/>
    <cellStyle name="Финансовый 3 2 4 3 2 4" xfId="61734"/>
    <cellStyle name="Финансовый 3 2 4 3 3" xfId="61735"/>
    <cellStyle name="Финансовый 3 2 4 3 3 2" xfId="61736"/>
    <cellStyle name="Финансовый 3 2 4 3 3 3" xfId="61737"/>
    <cellStyle name="Финансовый 3 2 4 3 4" xfId="61738"/>
    <cellStyle name="Финансовый 3 2 4 3 5" xfId="61739"/>
    <cellStyle name="Финансовый 3 2 4 4" xfId="61740"/>
    <cellStyle name="Финансовый 3 2 4 4 2" xfId="61741"/>
    <cellStyle name="Финансовый 3 2 4 4 2 2" xfId="61742"/>
    <cellStyle name="Финансовый 3 2 4 4 2 3" xfId="61743"/>
    <cellStyle name="Финансовый 3 2 4 4 3" xfId="61744"/>
    <cellStyle name="Финансовый 3 2 4 4 4" xfId="61745"/>
    <cellStyle name="Финансовый 3 2 4 5" xfId="61746"/>
    <cellStyle name="Финансовый 3 2 4 5 2" xfId="61747"/>
    <cellStyle name="Финансовый 3 2 4 5 3" xfId="61748"/>
    <cellStyle name="Финансовый 3 2 4 6" xfId="61749"/>
    <cellStyle name="Финансовый 3 2 4 7" xfId="61750"/>
    <cellStyle name="Финансовый 3 2 5" xfId="61751"/>
    <cellStyle name="Финансовый 3 2 5 2" xfId="61752"/>
    <cellStyle name="Финансовый 3 2 5 2 2" xfId="61753"/>
    <cellStyle name="Финансовый 3 2 5 2 2 2" xfId="61754"/>
    <cellStyle name="Финансовый 3 2 5 2 2 2 2" xfId="61755"/>
    <cellStyle name="Финансовый 3 2 5 2 2 2 2 2" xfId="61756"/>
    <cellStyle name="Финансовый 3 2 5 2 2 2 2 3" xfId="61757"/>
    <cellStyle name="Финансовый 3 2 5 2 2 2 3" xfId="61758"/>
    <cellStyle name="Финансовый 3 2 5 2 2 2 4" xfId="61759"/>
    <cellStyle name="Финансовый 3 2 5 2 2 3" xfId="61760"/>
    <cellStyle name="Финансовый 3 2 5 2 2 3 2" xfId="61761"/>
    <cellStyle name="Финансовый 3 2 5 2 2 3 3" xfId="61762"/>
    <cellStyle name="Финансовый 3 2 5 2 2 4" xfId="61763"/>
    <cellStyle name="Финансовый 3 2 5 2 2 5" xfId="61764"/>
    <cellStyle name="Финансовый 3 2 5 2 3" xfId="61765"/>
    <cellStyle name="Финансовый 3 2 5 2 3 2" xfId="61766"/>
    <cellStyle name="Финансовый 3 2 5 2 3 2 2" xfId="61767"/>
    <cellStyle name="Финансовый 3 2 5 2 3 2 3" xfId="61768"/>
    <cellStyle name="Финансовый 3 2 5 2 3 3" xfId="61769"/>
    <cellStyle name="Финансовый 3 2 5 2 3 4" xfId="61770"/>
    <cellStyle name="Финансовый 3 2 5 2 4" xfId="61771"/>
    <cellStyle name="Финансовый 3 2 5 2 4 2" xfId="61772"/>
    <cellStyle name="Финансовый 3 2 5 2 4 3" xfId="61773"/>
    <cellStyle name="Финансовый 3 2 5 2 5" xfId="61774"/>
    <cellStyle name="Финансовый 3 2 5 2 6" xfId="61775"/>
    <cellStyle name="Финансовый 3 2 5 3" xfId="61776"/>
    <cellStyle name="Финансовый 3 2 5 3 2" xfId="61777"/>
    <cellStyle name="Финансовый 3 2 5 3 2 2" xfId="61778"/>
    <cellStyle name="Финансовый 3 2 5 3 2 2 2" xfId="61779"/>
    <cellStyle name="Финансовый 3 2 5 3 2 2 3" xfId="61780"/>
    <cellStyle name="Финансовый 3 2 5 3 2 3" xfId="61781"/>
    <cellStyle name="Финансовый 3 2 5 3 2 4" xfId="61782"/>
    <cellStyle name="Финансовый 3 2 5 3 3" xfId="61783"/>
    <cellStyle name="Финансовый 3 2 5 3 3 2" xfId="61784"/>
    <cellStyle name="Финансовый 3 2 5 3 3 3" xfId="61785"/>
    <cellStyle name="Финансовый 3 2 5 3 4" xfId="61786"/>
    <cellStyle name="Финансовый 3 2 5 3 5" xfId="61787"/>
    <cellStyle name="Финансовый 3 2 5 4" xfId="61788"/>
    <cellStyle name="Финансовый 3 2 5 4 2" xfId="61789"/>
    <cellStyle name="Финансовый 3 2 5 4 2 2" xfId="61790"/>
    <cellStyle name="Финансовый 3 2 5 4 2 3" xfId="61791"/>
    <cellStyle name="Финансовый 3 2 5 4 3" xfId="61792"/>
    <cellStyle name="Финансовый 3 2 5 4 4" xfId="61793"/>
    <cellStyle name="Финансовый 3 2 5 5" xfId="61794"/>
    <cellStyle name="Финансовый 3 2 5 5 2" xfId="61795"/>
    <cellStyle name="Финансовый 3 2 5 5 3" xfId="61796"/>
    <cellStyle name="Финансовый 3 2 5 6" xfId="61797"/>
    <cellStyle name="Финансовый 3 2 5 7" xfId="61798"/>
    <cellStyle name="Финансовый 3 2 6" xfId="61799"/>
    <cellStyle name="Финансовый 3 2 6 2" xfId="61800"/>
    <cellStyle name="Финансовый 3 2 6 2 2" xfId="61801"/>
    <cellStyle name="Финансовый 3 2 6 2 2 2" xfId="61802"/>
    <cellStyle name="Финансовый 3 2 6 2 2 2 2" xfId="61803"/>
    <cellStyle name="Финансовый 3 2 6 2 2 2 2 2" xfId="61804"/>
    <cellStyle name="Финансовый 3 2 6 2 2 2 2 3" xfId="61805"/>
    <cellStyle name="Финансовый 3 2 6 2 2 2 3" xfId="61806"/>
    <cellStyle name="Финансовый 3 2 6 2 2 2 4" xfId="61807"/>
    <cellStyle name="Финансовый 3 2 6 2 2 3" xfId="61808"/>
    <cellStyle name="Финансовый 3 2 6 2 2 3 2" xfId="61809"/>
    <cellStyle name="Финансовый 3 2 6 2 2 3 3" xfId="61810"/>
    <cellStyle name="Финансовый 3 2 6 2 2 4" xfId="61811"/>
    <cellStyle name="Финансовый 3 2 6 2 2 5" xfId="61812"/>
    <cellStyle name="Финансовый 3 2 6 2 3" xfId="61813"/>
    <cellStyle name="Финансовый 3 2 6 2 3 2" xfId="61814"/>
    <cellStyle name="Финансовый 3 2 6 2 3 2 2" xfId="61815"/>
    <cellStyle name="Финансовый 3 2 6 2 3 2 3" xfId="61816"/>
    <cellStyle name="Финансовый 3 2 6 2 3 3" xfId="61817"/>
    <cellStyle name="Финансовый 3 2 6 2 3 4" xfId="61818"/>
    <cellStyle name="Финансовый 3 2 6 2 4" xfId="61819"/>
    <cellStyle name="Финансовый 3 2 6 2 4 2" xfId="61820"/>
    <cellStyle name="Финансовый 3 2 6 2 4 3" xfId="61821"/>
    <cellStyle name="Финансовый 3 2 6 2 5" xfId="61822"/>
    <cellStyle name="Финансовый 3 2 6 2 6" xfId="61823"/>
    <cellStyle name="Финансовый 3 2 6 3" xfId="61824"/>
    <cellStyle name="Финансовый 3 2 6 3 2" xfId="61825"/>
    <cellStyle name="Финансовый 3 2 6 3 2 2" xfId="61826"/>
    <cellStyle name="Финансовый 3 2 6 3 2 2 2" xfId="61827"/>
    <cellStyle name="Финансовый 3 2 6 3 2 2 3" xfId="61828"/>
    <cellStyle name="Финансовый 3 2 6 3 2 3" xfId="61829"/>
    <cellStyle name="Финансовый 3 2 6 3 2 4" xfId="61830"/>
    <cellStyle name="Финансовый 3 2 6 3 3" xfId="61831"/>
    <cellStyle name="Финансовый 3 2 6 3 3 2" xfId="61832"/>
    <cellStyle name="Финансовый 3 2 6 3 3 3" xfId="61833"/>
    <cellStyle name="Финансовый 3 2 6 3 4" xfId="61834"/>
    <cellStyle name="Финансовый 3 2 6 3 5" xfId="61835"/>
    <cellStyle name="Финансовый 3 2 6 4" xfId="61836"/>
    <cellStyle name="Финансовый 3 2 6 4 2" xfId="61837"/>
    <cellStyle name="Финансовый 3 2 6 4 2 2" xfId="61838"/>
    <cellStyle name="Финансовый 3 2 6 4 2 3" xfId="61839"/>
    <cellStyle name="Финансовый 3 2 6 4 3" xfId="61840"/>
    <cellStyle name="Финансовый 3 2 6 4 4" xfId="61841"/>
    <cellStyle name="Финансовый 3 2 6 5" xfId="61842"/>
    <cellStyle name="Финансовый 3 2 6 5 2" xfId="61843"/>
    <cellStyle name="Финансовый 3 2 6 5 3" xfId="61844"/>
    <cellStyle name="Финансовый 3 2 6 6" xfId="61845"/>
    <cellStyle name="Финансовый 3 2 6 7" xfId="61846"/>
    <cellStyle name="Финансовый 3 2 7" xfId="61847"/>
    <cellStyle name="Финансовый 3 2 7 2" xfId="61848"/>
    <cellStyle name="Финансовый 3 2 7 2 2" xfId="61849"/>
    <cellStyle name="Финансовый 3 2 7 2 3" xfId="61850"/>
    <cellStyle name="Финансовый 3 2 7 3" xfId="61851"/>
    <cellStyle name="Финансовый 3 2 7 4" xfId="61852"/>
    <cellStyle name="Финансовый 3 2 8" xfId="61853"/>
    <cellStyle name="Финансовый 3 2 8 2" xfId="61854"/>
    <cellStyle name="Финансовый 3 2 9" xfId="61855"/>
    <cellStyle name="Финансовый 3 2_Калмэнерго" xfId="61856"/>
    <cellStyle name="Финансовый 3 3" xfId="61857"/>
    <cellStyle name="Финансовый 3 3 2" xfId="61858"/>
    <cellStyle name="Финансовый 3 3 2 2" xfId="61859"/>
    <cellStyle name="Финансовый 3 3 2 2 2" xfId="61860"/>
    <cellStyle name="Финансовый 3 3 2 2 2 2" xfId="61861"/>
    <cellStyle name="Финансовый 3 3 2 2 2 2 2" xfId="61862"/>
    <cellStyle name="Финансовый 3 3 2 2 2 2 2 2" xfId="61863"/>
    <cellStyle name="Финансовый 3 3 2 2 2 2 2 3" xfId="61864"/>
    <cellStyle name="Финансовый 3 3 2 2 2 2 3" xfId="61865"/>
    <cellStyle name="Финансовый 3 3 2 2 2 2 4" xfId="61866"/>
    <cellStyle name="Финансовый 3 3 2 2 2 3" xfId="61867"/>
    <cellStyle name="Финансовый 3 3 2 2 2 3 2" xfId="61868"/>
    <cellStyle name="Финансовый 3 3 2 2 2 3 3" xfId="61869"/>
    <cellStyle name="Финансовый 3 3 2 2 2 4" xfId="61870"/>
    <cellStyle name="Финансовый 3 3 2 2 2 5" xfId="61871"/>
    <cellStyle name="Финансовый 3 3 2 2 3" xfId="61872"/>
    <cellStyle name="Финансовый 3 3 2 2 3 2" xfId="61873"/>
    <cellStyle name="Финансовый 3 3 2 2 3 2 2" xfId="61874"/>
    <cellStyle name="Финансовый 3 3 2 2 3 2 3" xfId="61875"/>
    <cellStyle name="Финансовый 3 3 2 2 3 3" xfId="61876"/>
    <cellStyle name="Финансовый 3 3 2 2 3 4" xfId="61877"/>
    <cellStyle name="Финансовый 3 3 2 2 4" xfId="61878"/>
    <cellStyle name="Финансовый 3 3 2 2 4 2" xfId="61879"/>
    <cellStyle name="Финансовый 3 3 2 2 4 3" xfId="61880"/>
    <cellStyle name="Финансовый 3 3 2 2 5" xfId="61881"/>
    <cellStyle name="Финансовый 3 3 2 2 6" xfId="61882"/>
    <cellStyle name="Финансовый 3 3 2 3" xfId="61883"/>
    <cellStyle name="Финансовый 3 3 2 3 2" xfId="61884"/>
    <cellStyle name="Финансовый 3 3 2 3 2 2" xfId="61885"/>
    <cellStyle name="Финансовый 3 3 2 3 2 2 2" xfId="61886"/>
    <cellStyle name="Финансовый 3 3 2 3 2 2 3" xfId="61887"/>
    <cellStyle name="Финансовый 3 3 2 3 2 3" xfId="61888"/>
    <cellStyle name="Финансовый 3 3 2 3 2 4" xfId="61889"/>
    <cellStyle name="Финансовый 3 3 2 3 3" xfId="61890"/>
    <cellStyle name="Финансовый 3 3 2 3 3 2" xfId="61891"/>
    <cellStyle name="Финансовый 3 3 2 3 3 3" xfId="61892"/>
    <cellStyle name="Финансовый 3 3 2 3 4" xfId="61893"/>
    <cellStyle name="Финансовый 3 3 2 3 5" xfId="61894"/>
    <cellStyle name="Финансовый 3 3 2 4" xfId="61895"/>
    <cellStyle name="Финансовый 3 3 2 4 2" xfId="61896"/>
    <cellStyle name="Финансовый 3 3 2 4 2 2" xfId="61897"/>
    <cellStyle name="Финансовый 3 3 2 4 2 3" xfId="61898"/>
    <cellStyle name="Финансовый 3 3 2 4 3" xfId="61899"/>
    <cellStyle name="Финансовый 3 3 2 4 4" xfId="61900"/>
    <cellStyle name="Финансовый 3 3 2 5" xfId="61901"/>
    <cellStyle name="Финансовый 3 3 2 5 2" xfId="61902"/>
    <cellStyle name="Финансовый 3 3 2 5 3" xfId="61903"/>
    <cellStyle name="Финансовый 3 3 2 6" xfId="61904"/>
    <cellStyle name="Финансовый 3 3 2 7" xfId="61905"/>
    <cellStyle name="Финансовый 3 3 3" xfId="61906"/>
    <cellStyle name="Финансовый 3 3 3 2" xfId="61907"/>
    <cellStyle name="Финансовый 3 3 3 2 2" xfId="61908"/>
    <cellStyle name="Финансовый 3 3 3 2 2 2" xfId="61909"/>
    <cellStyle name="Финансовый 3 3 3 2 2 2 2" xfId="61910"/>
    <cellStyle name="Финансовый 3 3 3 2 2 2 3" xfId="61911"/>
    <cellStyle name="Финансовый 3 3 3 2 2 3" xfId="61912"/>
    <cellStyle name="Финансовый 3 3 3 2 2 4" xfId="61913"/>
    <cellStyle name="Финансовый 3 3 3 2 3" xfId="61914"/>
    <cellStyle name="Финансовый 3 3 3 2 3 2" xfId="61915"/>
    <cellStyle name="Финансовый 3 3 3 2 3 3" xfId="61916"/>
    <cellStyle name="Финансовый 3 3 3 2 4" xfId="61917"/>
    <cellStyle name="Финансовый 3 3 3 2 5" xfId="61918"/>
    <cellStyle name="Финансовый 3 3 3 3" xfId="61919"/>
    <cellStyle name="Финансовый 3 3 3 3 2" xfId="61920"/>
    <cellStyle name="Финансовый 3 3 3 3 2 2" xfId="61921"/>
    <cellStyle name="Финансовый 3 3 3 3 2 3" xfId="61922"/>
    <cellStyle name="Финансовый 3 3 3 3 3" xfId="61923"/>
    <cellStyle name="Финансовый 3 3 3 3 4" xfId="61924"/>
    <cellStyle name="Финансовый 3 3 3 4" xfId="61925"/>
    <cellStyle name="Финансовый 3 3 3 4 2" xfId="61926"/>
    <cellStyle name="Финансовый 3 3 3 4 3" xfId="61927"/>
    <cellStyle name="Финансовый 3 3 3 5" xfId="61928"/>
    <cellStyle name="Финансовый 3 3 3 6" xfId="61929"/>
    <cellStyle name="Финансовый 3 3 4" xfId="61930"/>
    <cellStyle name="Финансовый 3 3 4 2" xfId="61931"/>
    <cellStyle name="Финансовый 3 3 4 2 2" xfId="61932"/>
    <cellStyle name="Финансовый 3 3 4 2 2 2" xfId="61933"/>
    <cellStyle name="Финансовый 3 3 4 2 2 3" xfId="61934"/>
    <cellStyle name="Финансовый 3 3 4 2 3" xfId="61935"/>
    <cellStyle name="Финансовый 3 3 4 2 4" xfId="61936"/>
    <cellStyle name="Финансовый 3 3 4 3" xfId="61937"/>
    <cellStyle name="Финансовый 3 3 4 3 2" xfId="61938"/>
    <cellStyle name="Финансовый 3 3 4 3 3" xfId="61939"/>
    <cellStyle name="Финансовый 3 3 4 4" xfId="61940"/>
    <cellStyle name="Финансовый 3 3 4 5" xfId="61941"/>
    <cellStyle name="Финансовый 3 3 5" xfId="61942"/>
    <cellStyle name="Финансовый 3 3 5 2" xfId="61943"/>
    <cellStyle name="Финансовый 3 3 5 2 2" xfId="61944"/>
    <cellStyle name="Финансовый 3 3 5 2 3" xfId="61945"/>
    <cellStyle name="Финансовый 3 3 5 3" xfId="61946"/>
    <cellStyle name="Финансовый 3 3 5 4" xfId="61947"/>
    <cellStyle name="Финансовый 3 3 6" xfId="61948"/>
    <cellStyle name="Финансовый 3 3 6 2" xfId="61949"/>
    <cellStyle name="Финансовый 3 3 6 3" xfId="61950"/>
    <cellStyle name="Финансовый 3 3 7" xfId="61951"/>
    <cellStyle name="Финансовый 3 3 8" xfId="61952"/>
    <cellStyle name="Финансовый 3 3_Калмэнерго" xfId="61953"/>
    <cellStyle name="Финансовый 3 4" xfId="61954"/>
    <cellStyle name="Финансовый 3 4 2" xfId="61955"/>
    <cellStyle name="Финансовый 3 4 2 2" xfId="61956"/>
    <cellStyle name="Финансовый 3 4 2 2 2" xfId="61957"/>
    <cellStyle name="Финансовый 3 4 2 2 2 2" xfId="61958"/>
    <cellStyle name="Финансовый 3 4 2 2 2 2 2" xfId="61959"/>
    <cellStyle name="Финансовый 3 4 2 2 2 2 2 2" xfId="61960"/>
    <cellStyle name="Финансовый 3 4 2 2 2 2 2 3" xfId="61961"/>
    <cellStyle name="Финансовый 3 4 2 2 2 2 3" xfId="61962"/>
    <cellStyle name="Финансовый 3 4 2 2 2 2 4" xfId="61963"/>
    <cellStyle name="Финансовый 3 4 2 2 2 3" xfId="61964"/>
    <cellStyle name="Финансовый 3 4 2 2 2 3 2" xfId="61965"/>
    <cellStyle name="Финансовый 3 4 2 2 2 3 3" xfId="61966"/>
    <cellStyle name="Финансовый 3 4 2 2 2 4" xfId="61967"/>
    <cellStyle name="Финансовый 3 4 2 2 2 5" xfId="61968"/>
    <cellStyle name="Финансовый 3 4 2 2 3" xfId="61969"/>
    <cellStyle name="Финансовый 3 4 2 2 3 2" xfId="61970"/>
    <cellStyle name="Финансовый 3 4 2 2 3 2 2" xfId="61971"/>
    <cellStyle name="Финансовый 3 4 2 2 3 2 3" xfId="61972"/>
    <cellStyle name="Финансовый 3 4 2 2 3 3" xfId="61973"/>
    <cellStyle name="Финансовый 3 4 2 2 3 4" xfId="61974"/>
    <cellStyle name="Финансовый 3 4 2 2 4" xfId="61975"/>
    <cellStyle name="Финансовый 3 4 2 2 4 2" xfId="61976"/>
    <cellStyle name="Финансовый 3 4 2 2 4 3" xfId="61977"/>
    <cellStyle name="Финансовый 3 4 2 2 5" xfId="61978"/>
    <cellStyle name="Финансовый 3 4 2 2 6" xfId="61979"/>
    <cellStyle name="Финансовый 3 4 2 3" xfId="61980"/>
    <cellStyle name="Финансовый 3 4 2 3 2" xfId="61981"/>
    <cellStyle name="Финансовый 3 4 2 3 2 2" xfId="61982"/>
    <cellStyle name="Финансовый 3 4 2 3 2 2 2" xfId="61983"/>
    <cellStyle name="Финансовый 3 4 2 3 2 2 3" xfId="61984"/>
    <cellStyle name="Финансовый 3 4 2 3 2 3" xfId="61985"/>
    <cellStyle name="Финансовый 3 4 2 3 2 4" xfId="61986"/>
    <cellStyle name="Финансовый 3 4 2 3 3" xfId="61987"/>
    <cellStyle name="Финансовый 3 4 2 3 3 2" xfId="61988"/>
    <cellStyle name="Финансовый 3 4 2 3 3 3" xfId="61989"/>
    <cellStyle name="Финансовый 3 4 2 3 4" xfId="61990"/>
    <cellStyle name="Финансовый 3 4 2 3 5" xfId="61991"/>
    <cellStyle name="Финансовый 3 4 2 4" xfId="61992"/>
    <cellStyle name="Финансовый 3 4 2 4 2" xfId="61993"/>
    <cellStyle name="Финансовый 3 4 2 4 2 2" xfId="61994"/>
    <cellStyle name="Финансовый 3 4 2 4 2 3" xfId="61995"/>
    <cellStyle name="Финансовый 3 4 2 4 3" xfId="61996"/>
    <cellStyle name="Финансовый 3 4 2 4 4" xfId="61997"/>
    <cellStyle name="Финансовый 3 4 2 5" xfId="61998"/>
    <cellStyle name="Финансовый 3 4 2 5 2" xfId="61999"/>
    <cellStyle name="Финансовый 3 4 2 5 3" xfId="62000"/>
    <cellStyle name="Финансовый 3 4 2 6" xfId="62001"/>
    <cellStyle name="Финансовый 3 4 2 7" xfId="62002"/>
    <cellStyle name="Финансовый 3 4 3" xfId="62003"/>
    <cellStyle name="Финансовый 3 4 3 2" xfId="62004"/>
    <cellStyle name="Финансовый 3 4 3 2 2" xfId="62005"/>
    <cellStyle name="Финансовый 3 4 3 2 2 2" xfId="62006"/>
    <cellStyle name="Финансовый 3 4 3 2 2 2 2" xfId="62007"/>
    <cellStyle name="Финансовый 3 4 3 2 2 2 3" xfId="62008"/>
    <cellStyle name="Финансовый 3 4 3 2 2 3" xfId="62009"/>
    <cellStyle name="Финансовый 3 4 3 2 2 4" xfId="62010"/>
    <cellStyle name="Финансовый 3 4 3 2 3" xfId="62011"/>
    <cellStyle name="Финансовый 3 4 3 2 3 2" xfId="62012"/>
    <cellStyle name="Финансовый 3 4 3 2 3 3" xfId="62013"/>
    <cellStyle name="Финансовый 3 4 3 2 4" xfId="62014"/>
    <cellStyle name="Финансовый 3 4 3 2 5" xfId="62015"/>
    <cellStyle name="Финансовый 3 4 3 3" xfId="62016"/>
    <cellStyle name="Финансовый 3 4 3 3 2" xfId="62017"/>
    <cellStyle name="Финансовый 3 4 3 3 2 2" xfId="62018"/>
    <cellStyle name="Финансовый 3 4 3 3 2 3" xfId="62019"/>
    <cellStyle name="Финансовый 3 4 3 3 3" xfId="62020"/>
    <cellStyle name="Финансовый 3 4 3 3 4" xfId="62021"/>
    <cellStyle name="Финансовый 3 4 3 4" xfId="62022"/>
    <cellStyle name="Финансовый 3 4 3 4 2" xfId="62023"/>
    <cellStyle name="Финансовый 3 4 3 4 3" xfId="62024"/>
    <cellStyle name="Финансовый 3 4 3 5" xfId="62025"/>
    <cellStyle name="Финансовый 3 4 3 6" xfId="62026"/>
    <cellStyle name="Финансовый 3 4 4" xfId="62027"/>
    <cellStyle name="Финансовый 3 4 4 2" xfId="62028"/>
    <cellStyle name="Финансовый 3 4 4 2 2" xfId="62029"/>
    <cellStyle name="Финансовый 3 4 4 2 2 2" xfId="62030"/>
    <cellStyle name="Финансовый 3 4 4 2 2 3" xfId="62031"/>
    <cellStyle name="Финансовый 3 4 4 2 3" xfId="62032"/>
    <cellStyle name="Финансовый 3 4 4 2 4" xfId="62033"/>
    <cellStyle name="Финансовый 3 4 4 3" xfId="62034"/>
    <cellStyle name="Финансовый 3 4 4 3 2" xfId="62035"/>
    <cellStyle name="Финансовый 3 4 4 3 3" xfId="62036"/>
    <cellStyle name="Финансовый 3 4 4 4" xfId="62037"/>
    <cellStyle name="Финансовый 3 4 4 5" xfId="62038"/>
    <cellStyle name="Финансовый 3 4 5" xfId="62039"/>
    <cellStyle name="Финансовый 3 4 5 2" xfId="62040"/>
    <cellStyle name="Финансовый 3 4 5 2 2" xfId="62041"/>
    <cellStyle name="Финансовый 3 4 5 2 3" xfId="62042"/>
    <cellStyle name="Финансовый 3 4 5 3" xfId="62043"/>
    <cellStyle name="Финансовый 3 4 5 4" xfId="62044"/>
    <cellStyle name="Финансовый 3 4 6" xfId="62045"/>
    <cellStyle name="Финансовый 3 4 6 2" xfId="62046"/>
    <cellStyle name="Финансовый 3 4 6 3" xfId="62047"/>
    <cellStyle name="Финансовый 3 4 7" xfId="62048"/>
    <cellStyle name="Финансовый 3 4 8" xfId="62049"/>
    <cellStyle name="Финансовый 3 4_Калмэнерго" xfId="62050"/>
    <cellStyle name="Финансовый 3 5" xfId="62051"/>
    <cellStyle name="Финансовый 3 5 2" xfId="62052"/>
    <cellStyle name="Финансовый 3 5 2 2" xfId="62053"/>
    <cellStyle name="Финансовый 3 5 2 2 2" xfId="62054"/>
    <cellStyle name="Финансовый 3 5 2 2 2 2" xfId="62055"/>
    <cellStyle name="Финансовый 3 5 2 2 2 2 2" xfId="62056"/>
    <cellStyle name="Финансовый 3 5 2 2 2 2 3" xfId="62057"/>
    <cellStyle name="Финансовый 3 5 2 2 2 3" xfId="62058"/>
    <cellStyle name="Финансовый 3 5 2 2 2 4" xfId="62059"/>
    <cellStyle name="Финансовый 3 5 2 2 3" xfId="62060"/>
    <cellStyle name="Финансовый 3 5 2 2 3 2" xfId="62061"/>
    <cellStyle name="Финансовый 3 5 2 2 3 3" xfId="62062"/>
    <cellStyle name="Финансовый 3 5 2 2 4" xfId="62063"/>
    <cellStyle name="Финансовый 3 5 2 2 5" xfId="62064"/>
    <cellStyle name="Финансовый 3 5 2 3" xfId="62065"/>
    <cellStyle name="Финансовый 3 5 2 3 2" xfId="62066"/>
    <cellStyle name="Финансовый 3 5 2 3 2 2" xfId="62067"/>
    <cellStyle name="Финансовый 3 5 2 3 2 3" xfId="62068"/>
    <cellStyle name="Финансовый 3 5 2 3 3" xfId="62069"/>
    <cellStyle name="Финансовый 3 5 2 3 4" xfId="62070"/>
    <cellStyle name="Финансовый 3 5 2 4" xfId="62071"/>
    <cellStyle name="Финансовый 3 5 2 4 2" xfId="62072"/>
    <cellStyle name="Финансовый 3 5 2 4 3" xfId="62073"/>
    <cellStyle name="Финансовый 3 5 2 5" xfId="62074"/>
    <cellStyle name="Финансовый 3 5 2 6" xfId="62075"/>
    <cellStyle name="Финансовый 3 5 3" xfId="62076"/>
    <cellStyle name="Финансовый 3 5 3 2" xfId="62077"/>
    <cellStyle name="Финансовый 3 5 3 2 2" xfId="62078"/>
    <cellStyle name="Финансовый 3 5 3 2 2 2" xfId="62079"/>
    <cellStyle name="Финансовый 3 5 3 2 2 3" xfId="62080"/>
    <cellStyle name="Финансовый 3 5 3 2 3" xfId="62081"/>
    <cellStyle name="Финансовый 3 5 3 2 4" xfId="62082"/>
    <cellStyle name="Финансовый 3 5 3 3" xfId="62083"/>
    <cellStyle name="Финансовый 3 5 3 3 2" xfId="62084"/>
    <cellStyle name="Финансовый 3 5 3 3 3" xfId="62085"/>
    <cellStyle name="Финансовый 3 5 3 4" xfId="62086"/>
    <cellStyle name="Финансовый 3 5 3 5" xfId="62087"/>
    <cellStyle name="Финансовый 3 5 4" xfId="62088"/>
    <cellStyle name="Финансовый 3 5 4 2" xfId="62089"/>
    <cellStyle name="Финансовый 3 5 4 2 2" xfId="62090"/>
    <cellStyle name="Финансовый 3 5 4 2 3" xfId="62091"/>
    <cellStyle name="Финансовый 3 5 4 3" xfId="62092"/>
    <cellStyle name="Финансовый 3 5 4 4" xfId="62093"/>
    <cellStyle name="Финансовый 3 5 5" xfId="62094"/>
    <cellStyle name="Финансовый 3 5 5 2" xfId="62095"/>
    <cellStyle name="Финансовый 3 5 5 3" xfId="62096"/>
    <cellStyle name="Финансовый 3 5 6" xfId="62097"/>
    <cellStyle name="Финансовый 3 5 7" xfId="62098"/>
    <cellStyle name="Финансовый 3 6" xfId="62099"/>
    <cellStyle name="Финансовый 3 6 2" xfId="62100"/>
    <cellStyle name="Финансовый 3 6 2 2" xfId="62101"/>
    <cellStyle name="Финансовый 3 6 2 3" xfId="62102"/>
    <cellStyle name="Финансовый 3 6 3" xfId="62103"/>
    <cellStyle name="Финансовый 3 6 4" xfId="62104"/>
    <cellStyle name="Финансовый 3 7" xfId="62105"/>
    <cellStyle name="Финансовый 3 8" xfId="62106"/>
    <cellStyle name="Финансовый 3 9" xfId="62107"/>
    <cellStyle name="Финансовый 3_INDEX.STATION.2012(v1.0)_" xfId="62108"/>
    <cellStyle name="Финансовый 31" xfId="62109"/>
    <cellStyle name="Финансовый 34" xfId="62110"/>
    <cellStyle name="Финансовый 4" xfId="62111"/>
    <cellStyle name="Финансовый 4 10" xfId="62112"/>
    <cellStyle name="Финансовый 4 11" xfId="62113"/>
    <cellStyle name="Финансовый 4 12" xfId="62114"/>
    <cellStyle name="Финансовый 4 13" xfId="62115"/>
    <cellStyle name="Финансовый 4 14" xfId="62116"/>
    <cellStyle name="Финансовый 4 14 2" xfId="62117"/>
    <cellStyle name="Финансовый 4 14_Калмэнерго" xfId="62118"/>
    <cellStyle name="Финансовый 4 15" xfId="62119"/>
    <cellStyle name="Финансовый 4 2" xfId="62120"/>
    <cellStyle name="Финансовый 4 2 2" xfId="62121"/>
    <cellStyle name="Финансовый 4 2 2 2" xfId="62122"/>
    <cellStyle name="Финансовый 4 2 2 3" xfId="62123"/>
    <cellStyle name="Финансовый 4 2 2_Калмэнерго" xfId="62124"/>
    <cellStyle name="Финансовый 4 2_Калмэнерго" xfId="62125"/>
    <cellStyle name="Финансовый 4 3" xfId="62126"/>
    <cellStyle name="Финансовый 4 3 2" xfId="62127"/>
    <cellStyle name="Финансовый 4 3 2 2" xfId="62128"/>
    <cellStyle name="Финансовый 4 3 2 2 2" xfId="62129"/>
    <cellStyle name="Финансовый 4 3 2 2 2 2" xfId="62130"/>
    <cellStyle name="Финансовый 4 3 2 2 2 2 2" xfId="62131"/>
    <cellStyle name="Финансовый 4 3 2 2 2 2 3" xfId="62132"/>
    <cellStyle name="Финансовый 4 3 2 2 2 3" xfId="62133"/>
    <cellStyle name="Финансовый 4 3 2 2 2 4" xfId="62134"/>
    <cellStyle name="Финансовый 4 3 2 2 3" xfId="62135"/>
    <cellStyle name="Финансовый 4 3 2 2 3 2" xfId="62136"/>
    <cellStyle name="Финансовый 4 3 2 2 3 3" xfId="62137"/>
    <cellStyle name="Финансовый 4 3 2 2 4" xfId="62138"/>
    <cellStyle name="Финансовый 4 3 2 2 5" xfId="62139"/>
    <cellStyle name="Финансовый 4 3 2 3" xfId="62140"/>
    <cellStyle name="Финансовый 4 3 2 3 2" xfId="62141"/>
    <cellStyle name="Финансовый 4 3 2 3 2 2" xfId="62142"/>
    <cellStyle name="Финансовый 4 3 2 3 2 3" xfId="62143"/>
    <cellStyle name="Финансовый 4 3 2 3 3" xfId="62144"/>
    <cellStyle name="Финансовый 4 3 2 3 4" xfId="62145"/>
    <cellStyle name="Финансовый 4 3 2 4" xfId="62146"/>
    <cellStyle name="Финансовый 4 3 2 4 2" xfId="62147"/>
    <cellStyle name="Финансовый 4 3 2 4 3" xfId="62148"/>
    <cellStyle name="Финансовый 4 3 2 5" xfId="62149"/>
    <cellStyle name="Финансовый 4 3 2 6" xfId="62150"/>
    <cellStyle name="Финансовый 4 3 3" xfId="62151"/>
    <cellStyle name="Финансовый 4 3 3 2" xfId="62152"/>
    <cellStyle name="Финансовый 4 3 3 2 2" xfId="62153"/>
    <cellStyle name="Финансовый 4 3 3 2 2 2" xfId="62154"/>
    <cellStyle name="Финансовый 4 3 3 2 2 3" xfId="62155"/>
    <cellStyle name="Финансовый 4 3 3 2 3" xfId="62156"/>
    <cellStyle name="Финансовый 4 3 3 2 4" xfId="62157"/>
    <cellStyle name="Финансовый 4 3 3 3" xfId="62158"/>
    <cellStyle name="Финансовый 4 3 3 3 2" xfId="62159"/>
    <cellStyle name="Финансовый 4 3 3 3 3" xfId="62160"/>
    <cellStyle name="Финансовый 4 3 3 4" xfId="62161"/>
    <cellStyle name="Финансовый 4 3 3 5" xfId="62162"/>
    <cellStyle name="Финансовый 4 3 4" xfId="62163"/>
    <cellStyle name="Финансовый 4 3 4 2" xfId="62164"/>
    <cellStyle name="Финансовый 4 3 4 2 2" xfId="62165"/>
    <cellStyle name="Финансовый 4 3 4 2 3" xfId="62166"/>
    <cellStyle name="Финансовый 4 3 4 3" xfId="62167"/>
    <cellStyle name="Финансовый 4 3 4 4" xfId="62168"/>
    <cellStyle name="Финансовый 4 3 5" xfId="62169"/>
    <cellStyle name="Финансовый 4 3 5 2" xfId="62170"/>
    <cellStyle name="Финансовый 4 3 5 3" xfId="62171"/>
    <cellStyle name="Финансовый 4 3 6" xfId="62172"/>
    <cellStyle name="Финансовый 4 3 7" xfId="62173"/>
    <cellStyle name="Финансовый 4 3_Калмэнерго" xfId="62174"/>
    <cellStyle name="Финансовый 4 4" xfId="62175"/>
    <cellStyle name="Финансовый 4 4 2" xfId="62176"/>
    <cellStyle name="Финансовый 4 4 2 2" xfId="62177"/>
    <cellStyle name="Финансовый 4 4 2 2 2" xfId="62178"/>
    <cellStyle name="Финансовый 4 4 2 2 2 2" xfId="62179"/>
    <cellStyle name="Финансовый 4 4 2 2 2 2 2" xfId="62180"/>
    <cellStyle name="Финансовый 4 4 2 2 2 2 3" xfId="62181"/>
    <cellStyle name="Финансовый 4 4 2 2 2 3" xfId="62182"/>
    <cellStyle name="Финансовый 4 4 2 2 2 4" xfId="62183"/>
    <cellStyle name="Финансовый 4 4 2 2 3" xfId="62184"/>
    <cellStyle name="Финансовый 4 4 2 2 3 2" xfId="62185"/>
    <cellStyle name="Финансовый 4 4 2 2 3 3" xfId="62186"/>
    <cellStyle name="Финансовый 4 4 2 2 4" xfId="62187"/>
    <cellStyle name="Финансовый 4 4 2 2 5" xfId="62188"/>
    <cellStyle name="Финансовый 4 4 2 3" xfId="62189"/>
    <cellStyle name="Финансовый 4 4 2 3 2" xfId="62190"/>
    <cellStyle name="Финансовый 4 4 2 3 2 2" xfId="62191"/>
    <cellStyle name="Финансовый 4 4 2 3 2 3" xfId="62192"/>
    <cellStyle name="Финансовый 4 4 2 3 3" xfId="62193"/>
    <cellStyle name="Финансовый 4 4 2 3 4" xfId="62194"/>
    <cellStyle name="Финансовый 4 4 2 4" xfId="62195"/>
    <cellStyle name="Финансовый 4 4 2 4 2" xfId="62196"/>
    <cellStyle name="Финансовый 4 4 2 4 3" xfId="62197"/>
    <cellStyle name="Финансовый 4 4 2 5" xfId="62198"/>
    <cellStyle name="Финансовый 4 4 2 6" xfId="62199"/>
    <cellStyle name="Финансовый 4 4 3" xfId="62200"/>
    <cellStyle name="Финансовый 4 4 3 2" xfId="62201"/>
    <cellStyle name="Финансовый 4 4 3 2 2" xfId="62202"/>
    <cellStyle name="Финансовый 4 4 3 2 2 2" xfId="62203"/>
    <cellStyle name="Финансовый 4 4 3 2 2 3" xfId="62204"/>
    <cellStyle name="Финансовый 4 4 3 2 3" xfId="62205"/>
    <cellStyle name="Финансовый 4 4 3 2 4" xfId="62206"/>
    <cellStyle name="Финансовый 4 4 3 3" xfId="62207"/>
    <cellStyle name="Финансовый 4 4 3 3 2" xfId="62208"/>
    <cellStyle name="Финансовый 4 4 3 3 3" xfId="62209"/>
    <cellStyle name="Финансовый 4 4 3 4" xfId="62210"/>
    <cellStyle name="Финансовый 4 4 3 5" xfId="62211"/>
    <cellStyle name="Финансовый 4 4 4" xfId="62212"/>
    <cellStyle name="Финансовый 4 4 4 2" xfId="62213"/>
    <cellStyle name="Финансовый 4 4 4 2 2" xfId="62214"/>
    <cellStyle name="Финансовый 4 4 4 2 3" xfId="62215"/>
    <cellStyle name="Финансовый 4 4 4 3" xfId="62216"/>
    <cellStyle name="Финансовый 4 4 4 4" xfId="62217"/>
    <cellStyle name="Финансовый 4 4 5" xfId="62218"/>
    <cellStyle name="Финансовый 4 4 5 2" xfId="62219"/>
    <cellStyle name="Финансовый 4 4 5 3" xfId="62220"/>
    <cellStyle name="Финансовый 4 4 6" xfId="62221"/>
    <cellStyle name="Финансовый 4 4 7" xfId="62222"/>
    <cellStyle name="Финансовый 4 4_Калмэнерго" xfId="62223"/>
    <cellStyle name="Финансовый 4 5" xfId="62224"/>
    <cellStyle name="Финансовый 4 5 2" xfId="62225"/>
    <cellStyle name="Финансовый 4 5 2 2" xfId="62226"/>
    <cellStyle name="Финансовый 4 5 2 3" xfId="62227"/>
    <cellStyle name="Финансовый 4 5 3" xfId="62228"/>
    <cellStyle name="Финансовый 4 5 4" xfId="62229"/>
    <cellStyle name="Финансовый 4 6" xfId="62230"/>
    <cellStyle name="Финансовый 4 7" xfId="62231"/>
    <cellStyle name="Финансовый 4 8" xfId="62232"/>
    <cellStyle name="Финансовый 4 9" xfId="62233"/>
    <cellStyle name="Финансовый 4_Калмэнерго" xfId="62234"/>
    <cellStyle name="Финансовый 5" xfId="62235"/>
    <cellStyle name="Финансовый 5 10" xfId="62236"/>
    <cellStyle name="Финансовый 5 11" xfId="62237"/>
    <cellStyle name="Финансовый 5 12" xfId="62238"/>
    <cellStyle name="Финансовый 5 13" xfId="62239"/>
    <cellStyle name="Финансовый 5 14" xfId="62240"/>
    <cellStyle name="Финансовый 5 14 2" xfId="62241"/>
    <cellStyle name="Финансовый 5 14_Калмэнерго" xfId="62242"/>
    <cellStyle name="Финансовый 5 15" xfId="62243"/>
    <cellStyle name="Финансовый 5 2" xfId="62244"/>
    <cellStyle name="Финансовый 5 2 2" xfId="62245"/>
    <cellStyle name="Финансовый 5 2 2 2" xfId="62246"/>
    <cellStyle name="Финансовый 5 2 3" xfId="62247"/>
    <cellStyle name="Финансовый 5 2 4" xfId="62248"/>
    <cellStyle name="Финансовый 5 2_Калмэнерго" xfId="62249"/>
    <cellStyle name="Финансовый 5 3" xfId="62250"/>
    <cellStyle name="Финансовый 5 3 2" xfId="62251"/>
    <cellStyle name="Финансовый 5 3 2 2" xfId="62252"/>
    <cellStyle name="Финансовый 5 3 2 2 2" xfId="62253"/>
    <cellStyle name="Финансовый 5 3 2 2 2 2" xfId="62254"/>
    <cellStyle name="Финансовый 5 3 2 2 2 3" xfId="62255"/>
    <cellStyle name="Финансовый 5 3 2 2 3" xfId="62256"/>
    <cellStyle name="Финансовый 5 3 2 2 4" xfId="62257"/>
    <cellStyle name="Финансовый 5 3 2 3" xfId="62258"/>
    <cellStyle name="Финансовый 5 3 2 3 2" xfId="62259"/>
    <cellStyle name="Финансовый 5 3 2 3 3" xfId="62260"/>
    <cellStyle name="Финансовый 5 3 2 4" xfId="62261"/>
    <cellStyle name="Финансовый 5 3 2 5" xfId="62262"/>
    <cellStyle name="Финансовый 5 3 3" xfId="62263"/>
    <cellStyle name="Финансовый 5 3 3 2" xfId="62264"/>
    <cellStyle name="Финансовый 5 3 3 2 2" xfId="62265"/>
    <cellStyle name="Финансовый 5 3 3 2 3" xfId="62266"/>
    <cellStyle name="Финансовый 5 3 3 3" xfId="62267"/>
    <cellStyle name="Финансовый 5 3 3 4" xfId="62268"/>
    <cellStyle name="Финансовый 5 3 4" xfId="62269"/>
    <cellStyle name="Финансовый 5 3 4 2" xfId="62270"/>
    <cellStyle name="Финансовый 5 3 4 3" xfId="62271"/>
    <cellStyle name="Финансовый 5 3 5" xfId="62272"/>
    <cellStyle name="Финансовый 5 3 6" xfId="62273"/>
    <cellStyle name="Финансовый 5 4" xfId="62274"/>
    <cellStyle name="Финансовый 5 4 2" xfId="62275"/>
    <cellStyle name="Финансовый 5 4 2 2" xfId="62276"/>
    <cellStyle name="Финансовый 5 4 2 2 2" xfId="62277"/>
    <cellStyle name="Финансовый 5 4 2 2 3" xfId="62278"/>
    <cellStyle name="Финансовый 5 4 2 3" xfId="62279"/>
    <cellStyle name="Финансовый 5 4 2 4" xfId="62280"/>
    <cellStyle name="Финансовый 5 4 3" xfId="62281"/>
    <cellStyle name="Финансовый 5 4 3 2" xfId="62282"/>
    <cellStyle name="Финансовый 5 4 3 3" xfId="62283"/>
    <cellStyle name="Финансовый 5 4 4" xfId="62284"/>
    <cellStyle name="Финансовый 5 4 5" xfId="62285"/>
    <cellStyle name="Финансовый 5 5" xfId="62286"/>
    <cellStyle name="Финансовый 5 5 2" xfId="62287"/>
    <cellStyle name="Финансовый 5 5 2 2" xfId="62288"/>
    <cellStyle name="Финансовый 5 5 2 3" xfId="62289"/>
    <cellStyle name="Финансовый 5 5 3" xfId="62290"/>
    <cellStyle name="Финансовый 5 5 4" xfId="62291"/>
    <cellStyle name="Финансовый 5 6" xfId="62292"/>
    <cellStyle name="Финансовый 5 7" xfId="62293"/>
    <cellStyle name="Финансовый 5 7 2" xfId="62294"/>
    <cellStyle name="Финансовый 5 7 3" xfId="62295"/>
    <cellStyle name="Финансовый 5 8" xfId="62296"/>
    <cellStyle name="Финансовый 5 8 2" xfId="62297"/>
    <cellStyle name="Финансовый 5 9" xfId="62298"/>
    <cellStyle name="Финансовый 5_Калмэнерго" xfId="62299"/>
    <cellStyle name="Финансовый 6" xfId="62300"/>
    <cellStyle name="Финансовый 6 10" xfId="62301"/>
    <cellStyle name="Финансовый 6 11" xfId="62302"/>
    <cellStyle name="Финансовый 6 12" xfId="62303"/>
    <cellStyle name="Финансовый 6 13" xfId="62304"/>
    <cellStyle name="Финансовый 6 14" xfId="62305"/>
    <cellStyle name="Финансовый 6 15" xfId="62306"/>
    <cellStyle name="Финансовый 6 2" xfId="62307"/>
    <cellStyle name="Финансовый 6 2 2" xfId="62308"/>
    <cellStyle name="Финансовый 6 2 2 2" xfId="62309"/>
    <cellStyle name="Финансовый 6 2 2 3" xfId="62310"/>
    <cellStyle name="Финансовый 6 2 2_Калмэнерго" xfId="62311"/>
    <cellStyle name="Финансовый 6 2 3" xfId="62312"/>
    <cellStyle name="Финансовый 6 2 4" xfId="62313"/>
    <cellStyle name="Финансовый 6 2 5" xfId="62314"/>
    <cellStyle name="Финансовый 6 2_Калмэнерго" xfId="62315"/>
    <cellStyle name="Финансовый 6 3" xfId="62316"/>
    <cellStyle name="Финансовый 6 3 2" xfId="62317"/>
    <cellStyle name="Финансовый 6 3_Калмэнерго" xfId="62318"/>
    <cellStyle name="Финансовый 6 4" xfId="62319"/>
    <cellStyle name="Финансовый 6 5" xfId="62320"/>
    <cellStyle name="Финансовый 6 6" xfId="62321"/>
    <cellStyle name="Финансовый 6 7" xfId="62322"/>
    <cellStyle name="Финансовый 6 8" xfId="62323"/>
    <cellStyle name="Финансовый 6 9" xfId="62324"/>
    <cellStyle name="Финансовый 6_Калмэнерго" xfId="62325"/>
    <cellStyle name="Финансовый 7" xfId="62326"/>
    <cellStyle name="Финансовый 7 10" xfId="62327"/>
    <cellStyle name="Финансовый 7 11" xfId="62328"/>
    <cellStyle name="Финансовый 7 12" xfId="62329"/>
    <cellStyle name="Финансовый 7 13" xfId="62330"/>
    <cellStyle name="Финансовый 7 2" xfId="62331"/>
    <cellStyle name="Финансовый 7 2 2" xfId="62332"/>
    <cellStyle name="Финансовый 7 3" xfId="62333"/>
    <cellStyle name="Финансовый 7 3 2" xfId="62334"/>
    <cellStyle name="Финансовый 7 4" xfId="62335"/>
    <cellStyle name="Финансовый 7 5" xfId="62336"/>
    <cellStyle name="Финансовый 7 6" xfId="62337"/>
    <cellStyle name="Финансовый 7 7" xfId="62338"/>
    <cellStyle name="Финансовый 7 8" xfId="62339"/>
    <cellStyle name="Финансовый 7 9" xfId="62340"/>
    <cellStyle name="Финансовый 7_Калмэнерго" xfId="62341"/>
    <cellStyle name="Финансовый 8" xfId="62342"/>
    <cellStyle name="Финансовый 8 10" xfId="62343"/>
    <cellStyle name="Финансовый 8 11" xfId="62344"/>
    <cellStyle name="Финансовый 8 12" xfId="62345"/>
    <cellStyle name="Финансовый 8 13" xfId="62346"/>
    <cellStyle name="Финансовый 8 2" xfId="62347"/>
    <cellStyle name="Финансовый 8 2 2" xfId="62348"/>
    <cellStyle name="Финансовый 8 3" xfId="62349"/>
    <cellStyle name="Финансовый 8 4" xfId="62350"/>
    <cellStyle name="Финансовый 8 5" xfId="62351"/>
    <cellStyle name="Финансовый 8 6" xfId="62352"/>
    <cellStyle name="Финансовый 8 7" xfId="62353"/>
    <cellStyle name="Финансовый 8 8" xfId="62354"/>
    <cellStyle name="Финансовый 8 9" xfId="62355"/>
    <cellStyle name="Финансовый 8_Калмэнерго" xfId="62356"/>
    <cellStyle name="Финансовый 9" xfId="62357"/>
    <cellStyle name="Финансовый 9 10" xfId="62358"/>
    <cellStyle name="Финансовый 9 11" xfId="62359"/>
    <cellStyle name="Финансовый 9 12" xfId="62360"/>
    <cellStyle name="Финансовый 9 2" xfId="62361"/>
    <cellStyle name="Финансовый 9 3" xfId="62362"/>
    <cellStyle name="Финансовый 9 4" xfId="62363"/>
    <cellStyle name="Финансовый 9 5" xfId="62364"/>
    <cellStyle name="Финансовый 9 6" xfId="62365"/>
    <cellStyle name="Финансовый 9 7" xfId="62366"/>
    <cellStyle name="Финансовый 9 8" xfId="62367"/>
    <cellStyle name="Финансовый 9 9" xfId="62368"/>
    <cellStyle name="Финансовый 9_Калмэнерго" xfId="62369"/>
    <cellStyle name="Финансовый0[0]_FU_bal" xfId="62370"/>
    <cellStyle name="Формула" xfId="62371"/>
    <cellStyle name="Формула 10" xfId="62372"/>
    <cellStyle name="Формула 10 2" xfId="62373"/>
    <cellStyle name="Формула 11" xfId="62374"/>
    <cellStyle name="Формула 11 2" xfId="62375"/>
    <cellStyle name="Формула 11 2 2" xfId="62376"/>
    <cellStyle name="Формула 11 3" xfId="62377"/>
    <cellStyle name="Формула 2" xfId="62378"/>
    <cellStyle name="Формула 2 2" xfId="62379"/>
    <cellStyle name="Формула 2 2 2" xfId="62380"/>
    <cellStyle name="Формула 2_Калмэнерго" xfId="62381"/>
    <cellStyle name="Формула 3" xfId="62382"/>
    <cellStyle name="Формула 3 2" xfId="62383"/>
    <cellStyle name="Формула 3 2 2" xfId="62384"/>
    <cellStyle name="Формула 3 2 3" xfId="62385"/>
    <cellStyle name="Формула 3 3" xfId="62386"/>
    <cellStyle name="Формула 3 4" xfId="62387"/>
    <cellStyle name="Формула 4" xfId="62388"/>
    <cellStyle name="Формула 4 10" xfId="62389"/>
    <cellStyle name="Формула 4 11" xfId="62390"/>
    <cellStyle name="Формула 4 12" xfId="62391"/>
    <cellStyle name="Формула 4 13" xfId="62392"/>
    <cellStyle name="Формула 4 14" xfId="62393"/>
    <cellStyle name="Формула 4 15" xfId="62394"/>
    <cellStyle name="Формула 4 16" xfId="62395"/>
    <cellStyle name="Формула 4 2" xfId="62396"/>
    <cellStyle name="Формула 4 2 10" xfId="62397"/>
    <cellStyle name="Формула 4 2 11" xfId="62398"/>
    <cellStyle name="Формула 4 2 12" xfId="62399"/>
    <cellStyle name="Формула 4 2 13" xfId="62400"/>
    <cellStyle name="Формула 4 2 14" xfId="62401"/>
    <cellStyle name="Формула 4 2 2" xfId="62402"/>
    <cellStyle name="Формула 4 2 2 10" xfId="62403"/>
    <cellStyle name="Формула 4 2 2 2" xfId="62404"/>
    <cellStyle name="Формула 4 2 2 2 2" xfId="62405"/>
    <cellStyle name="Формула 4 2 2 2 3" xfId="62406"/>
    <cellStyle name="Формула 4 2 2 3" xfId="62407"/>
    <cellStyle name="Формула 4 2 2 4" xfId="62408"/>
    <cellStyle name="Формула 4 2 2 5" xfId="62409"/>
    <cellStyle name="Формула 4 2 2 6" xfId="62410"/>
    <cellStyle name="Формула 4 2 2 7" xfId="62411"/>
    <cellStyle name="Формула 4 2 2 8" xfId="62412"/>
    <cellStyle name="Формула 4 2 2 9" xfId="62413"/>
    <cellStyle name="Формула 4 2 3" xfId="62414"/>
    <cellStyle name="Формула 4 2 3 10" xfId="62415"/>
    <cellStyle name="Формула 4 2 3 2" xfId="62416"/>
    <cellStyle name="Формула 4 2 3 3" xfId="62417"/>
    <cellStyle name="Формула 4 2 3 4" xfId="62418"/>
    <cellStyle name="Формула 4 2 3 5" xfId="62419"/>
    <cellStyle name="Формула 4 2 3 6" xfId="62420"/>
    <cellStyle name="Формула 4 2 3 7" xfId="62421"/>
    <cellStyle name="Формула 4 2 3 8" xfId="62422"/>
    <cellStyle name="Формула 4 2 3 9" xfId="62423"/>
    <cellStyle name="Формула 4 2 4" xfId="62424"/>
    <cellStyle name="Формула 4 2 4 2" xfId="62425"/>
    <cellStyle name="Формула 4 2 4 3" xfId="62426"/>
    <cellStyle name="Формула 4 2 4 4" xfId="62427"/>
    <cellStyle name="Формула 4 2 4 5" xfId="62428"/>
    <cellStyle name="Формула 4 2 4 6" xfId="62429"/>
    <cellStyle name="Формула 4 2 4 7" xfId="62430"/>
    <cellStyle name="Формула 4 2 4 8" xfId="62431"/>
    <cellStyle name="Формула 4 2 5" xfId="62432"/>
    <cellStyle name="Формула 4 2 6" xfId="62433"/>
    <cellStyle name="Формула 4 2 7" xfId="62434"/>
    <cellStyle name="Формула 4 2 8" xfId="62435"/>
    <cellStyle name="Формула 4 2 9" xfId="62436"/>
    <cellStyle name="Формула 4 2_Калмэнерго" xfId="62437"/>
    <cellStyle name="Формула 4 3" xfId="62438"/>
    <cellStyle name="Формула 4 3 10" xfId="62439"/>
    <cellStyle name="Формула 4 3 11" xfId="62440"/>
    <cellStyle name="Формула 4 3 12" xfId="62441"/>
    <cellStyle name="Формула 4 3 13" xfId="62442"/>
    <cellStyle name="Формула 4 3 14" xfId="62443"/>
    <cellStyle name="Формула 4 3 2" xfId="62444"/>
    <cellStyle name="Формула 4 3 2 2" xfId="62445"/>
    <cellStyle name="Формула 4 3 2 3" xfId="62446"/>
    <cellStyle name="Формула 4 3 2 4" xfId="62447"/>
    <cellStyle name="Формула 4 3 2 5" xfId="62448"/>
    <cellStyle name="Формула 4 3 2 6" xfId="62449"/>
    <cellStyle name="Формула 4 3 2 7" xfId="62450"/>
    <cellStyle name="Формула 4 3 2 8" xfId="62451"/>
    <cellStyle name="Формула 4 3 3" xfId="62452"/>
    <cellStyle name="Формула 4 3 3 2" xfId="62453"/>
    <cellStyle name="Формула 4 3 3 3" xfId="62454"/>
    <cellStyle name="Формула 4 3 3 4" xfId="62455"/>
    <cellStyle name="Формула 4 3 3 5" xfId="62456"/>
    <cellStyle name="Формула 4 3 3 6" xfId="62457"/>
    <cellStyle name="Формула 4 3 3 7" xfId="62458"/>
    <cellStyle name="Формула 4 3 3 8" xfId="62459"/>
    <cellStyle name="Формула 4 3 4" xfId="62460"/>
    <cellStyle name="Формула 4 3 4 2" xfId="62461"/>
    <cellStyle name="Формула 4 3 4 3" xfId="62462"/>
    <cellStyle name="Формула 4 3 4 4" xfId="62463"/>
    <cellStyle name="Формула 4 3 4 5" xfId="62464"/>
    <cellStyle name="Формула 4 3 4 6" xfId="62465"/>
    <cellStyle name="Формула 4 3 4 7" xfId="62466"/>
    <cellStyle name="Формула 4 3 4 8" xfId="62467"/>
    <cellStyle name="Формула 4 3 5" xfId="62468"/>
    <cellStyle name="Формула 4 3 6" xfId="62469"/>
    <cellStyle name="Формула 4 3 7" xfId="62470"/>
    <cellStyle name="Формула 4 3 8" xfId="62471"/>
    <cellStyle name="Формула 4 3 9" xfId="62472"/>
    <cellStyle name="Формула 4 4" xfId="62473"/>
    <cellStyle name="Формула 4 4 2" xfId="62474"/>
    <cellStyle name="Формула 4 4 3" xfId="62475"/>
    <cellStyle name="Формула 4 4 4" xfId="62476"/>
    <cellStyle name="Формула 4 4 5" xfId="62477"/>
    <cellStyle name="Формула 4 4 6" xfId="62478"/>
    <cellStyle name="Формула 4 4 7" xfId="62479"/>
    <cellStyle name="Формула 4 4 8" xfId="62480"/>
    <cellStyle name="Формула 4 5" xfId="62481"/>
    <cellStyle name="Формула 4 5 2" xfId="62482"/>
    <cellStyle name="Формула 4 5 3" xfId="62483"/>
    <cellStyle name="Формула 4 5 4" xfId="62484"/>
    <cellStyle name="Формула 4 5 5" xfId="62485"/>
    <cellStyle name="Формула 4 5 6" xfId="62486"/>
    <cellStyle name="Формула 4 5 7" xfId="62487"/>
    <cellStyle name="Формула 4 5 8" xfId="62488"/>
    <cellStyle name="Формула 4 6" xfId="62489"/>
    <cellStyle name="Формула 4 6 2" xfId="62490"/>
    <cellStyle name="Формула 4 6 3" xfId="62491"/>
    <cellStyle name="Формула 4 6 4" xfId="62492"/>
    <cellStyle name="Формула 4 6 5" xfId="62493"/>
    <cellStyle name="Формула 4 6 6" xfId="62494"/>
    <cellStyle name="Формула 4 6 7" xfId="62495"/>
    <cellStyle name="Формула 4 6 8" xfId="62496"/>
    <cellStyle name="Формула 4 7" xfId="62497"/>
    <cellStyle name="Формула 4 8" xfId="62498"/>
    <cellStyle name="Формула 4 9" xfId="62499"/>
    <cellStyle name="Формула 4_Калмэнерго" xfId="62500"/>
    <cellStyle name="Формула 5" xfId="62501"/>
    <cellStyle name="Формула 5 2" xfId="62502"/>
    <cellStyle name="Формула 5 2 2" xfId="62503"/>
    <cellStyle name="Формула 5 3" xfId="62504"/>
    <cellStyle name="Формула 5 4" xfId="62505"/>
    <cellStyle name="Формула 6" xfId="62506"/>
    <cellStyle name="Формула 6 2" xfId="62507"/>
    <cellStyle name="Формула 6 2 2" xfId="62508"/>
    <cellStyle name="Формула 6 3" xfId="62509"/>
    <cellStyle name="Формула 6 4" xfId="62510"/>
    <cellStyle name="Формула 7" xfId="62511"/>
    <cellStyle name="Формула 7 2" xfId="62512"/>
    <cellStyle name="Формула 7 2 2" xfId="62513"/>
    <cellStyle name="Формула 7 2 2 2" xfId="62514"/>
    <cellStyle name="Формула 7 2 3" xfId="62515"/>
    <cellStyle name="Формула 7 3" xfId="62516"/>
    <cellStyle name="Формула 7 3 2" xfId="62517"/>
    <cellStyle name="Формула 7 4" xfId="62518"/>
    <cellStyle name="Формула 7 5" xfId="62519"/>
    <cellStyle name="Формула 8" xfId="62520"/>
    <cellStyle name="Формула 8 2" xfId="62521"/>
    <cellStyle name="Формула 8 2 2" xfId="62522"/>
    <cellStyle name="Формула 8 3" xfId="62523"/>
    <cellStyle name="Формула 8 4" xfId="62524"/>
    <cellStyle name="Формула 9" xfId="62525"/>
    <cellStyle name="Формула 9 2" xfId="62526"/>
    <cellStyle name="Формула 9 2 2" xfId="62527"/>
    <cellStyle name="Формула 9 3" xfId="62528"/>
    <cellStyle name="Формула 9 4" xfId="62529"/>
    <cellStyle name="Формула_5" xfId="62530"/>
    <cellStyle name="ФормулаВБ" xfId="62531"/>
    <cellStyle name="ФормулаВБ 10" xfId="62532"/>
    <cellStyle name="ФормулаВБ 11" xfId="62533"/>
    <cellStyle name="ФормулаВБ 2" xfId="62534"/>
    <cellStyle name="ФормулаВБ 2 2" xfId="62535"/>
    <cellStyle name="ФормулаВБ 2 2 2" xfId="62536"/>
    <cellStyle name="ФормулаВБ 2 2 3" xfId="62537"/>
    <cellStyle name="ФормулаВБ 2 3" xfId="62538"/>
    <cellStyle name="ФормулаВБ 2 3 2" xfId="62539"/>
    <cellStyle name="ФормулаВБ 2 3 3" xfId="62540"/>
    <cellStyle name="ФормулаВБ 2 4" xfId="62541"/>
    <cellStyle name="ФормулаВБ 2 4 2" xfId="62542"/>
    <cellStyle name="ФормулаВБ 2 4 3" xfId="62543"/>
    <cellStyle name="ФормулаВБ 2 5" xfId="62544"/>
    <cellStyle name="ФормулаВБ 2 5 2" xfId="62545"/>
    <cellStyle name="ФормулаВБ 2 6" xfId="62546"/>
    <cellStyle name="ФормулаВБ 2 6 2" xfId="62547"/>
    <cellStyle name="ФормулаВБ 2 7" xfId="62548"/>
    <cellStyle name="ФормулаВБ 2 8" xfId="62549"/>
    <cellStyle name="ФормулаВБ 2_Калмэнерго" xfId="62550"/>
    <cellStyle name="ФормулаВБ 3" xfId="62551"/>
    <cellStyle name="ФормулаВБ 3 2" xfId="62552"/>
    <cellStyle name="ФормулаВБ 3 2 2" xfId="62553"/>
    <cellStyle name="ФормулаВБ 3 3" xfId="62554"/>
    <cellStyle name="ФормулаВБ 3 4" xfId="62555"/>
    <cellStyle name="ФормулаВБ 4" xfId="62556"/>
    <cellStyle name="ФормулаВБ 4 2" xfId="62557"/>
    <cellStyle name="ФормулаВБ 4 3" xfId="62558"/>
    <cellStyle name="ФормулаВБ 5" xfId="62559"/>
    <cellStyle name="ФормулаВБ 5 2" xfId="62560"/>
    <cellStyle name="ФормулаВБ 5 3" xfId="62561"/>
    <cellStyle name="ФормулаВБ 6" xfId="62562"/>
    <cellStyle name="ФормулаВБ 6 2" xfId="62563"/>
    <cellStyle name="ФормулаВБ 6 3" xfId="62564"/>
    <cellStyle name="ФормулаВБ 7" xfId="62565"/>
    <cellStyle name="ФормулаВБ 7 2" xfId="62566"/>
    <cellStyle name="ФормулаВБ 8" xfId="62567"/>
    <cellStyle name="ФормулаВБ 9" xfId="62568"/>
    <cellStyle name="ФормулаВБ_Калмэнерго" xfId="62569"/>
    <cellStyle name="ФормулаНаКонтроль" xfId="62570"/>
    <cellStyle name="ФормулаНаКонтроль 10" xfId="62571"/>
    <cellStyle name="ФормулаНаКонтроль 10 2" xfId="62572"/>
    <cellStyle name="ФормулаНаКонтроль 10 3" xfId="62573"/>
    <cellStyle name="ФормулаНаКонтроль 11" xfId="62574"/>
    <cellStyle name="ФормулаНаКонтроль 11 2" xfId="62575"/>
    <cellStyle name="ФормулаНаКонтроль 11 3" xfId="62576"/>
    <cellStyle name="ФормулаНаКонтроль 12" xfId="62577"/>
    <cellStyle name="ФормулаНаКонтроль 12 2" xfId="62578"/>
    <cellStyle name="ФормулаНаКонтроль 12 3" xfId="62579"/>
    <cellStyle name="ФормулаНаКонтроль 13" xfId="62580"/>
    <cellStyle name="ФормулаНаКонтроль 14" xfId="62581"/>
    <cellStyle name="ФормулаНаКонтроль 15" xfId="62582"/>
    <cellStyle name="ФормулаНаКонтроль 16" xfId="62583"/>
    <cellStyle name="ФормулаНаКонтроль 2" xfId="62584"/>
    <cellStyle name="ФормулаНаКонтроль 2 10" xfId="62585"/>
    <cellStyle name="ФормулаНаКонтроль 2 11" xfId="62586"/>
    <cellStyle name="ФормулаНаКонтроль 2 12" xfId="62587"/>
    <cellStyle name="ФормулаНаКонтроль 2 13" xfId="62588"/>
    <cellStyle name="ФормулаНаКонтроль 2 14" xfId="62589"/>
    <cellStyle name="ФормулаНаКонтроль 2 15" xfId="62590"/>
    <cellStyle name="ФормулаНаКонтроль 2 16" xfId="62591"/>
    <cellStyle name="ФормулаНаКонтроль 2 17" xfId="62592"/>
    <cellStyle name="ФормулаНаКонтроль 2 2" xfId="62593"/>
    <cellStyle name="ФормулаНаКонтроль 2 2 10" xfId="62594"/>
    <cellStyle name="ФормулаНаКонтроль 2 2 11" xfId="62595"/>
    <cellStyle name="ФормулаНаКонтроль 2 2 12" xfId="62596"/>
    <cellStyle name="ФормулаНаКонтроль 2 2 13" xfId="62597"/>
    <cellStyle name="ФормулаНаКонтроль 2 2 14" xfId="62598"/>
    <cellStyle name="ФормулаНаКонтроль 2 2 15" xfId="62599"/>
    <cellStyle name="ФормулаНаКонтроль 2 2 16" xfId="62600"/>
    <cellStyle name="ФормулаНаКонтроль 2 2 2" xfId="62601"/>
    <cellStyle name="ФормулаНаКонтроль 2 2 2 10" xfId="62602"/>
    <cellStyle name="ФормулаНаКонтроль 2 2 2 11" xfId="62603"/>
    <cellStyle name="ФормулаНаКонтроль 2 2 2 12" xfId="62604"/>
    <cellStyle name="ФормулаНаКонтроль 2 2 2 13" xfId="62605"/>
    <cellStyle name="ФормулаНаКонтроль 2 2 2 14" xfId="62606"/>
    <cellStyle name="ФормулаНаКонтроль 2 2 2 2" xfId="62607"/>
    <cellStyle name="ФормулаНаКонтроль 2 2 2 2 2" xfId="62608"/>
    <cellStyle name="ФормулаНаКонтроль 2 2 2 2 3" xfId="62609"/>
    <cellStyle name="ФормулаНаКонтроль 2 2 2 2 4" xfId="62610"/>
    <cellStyle name="ФормулаНаКонтроль 2 2 2 2 5" xfId="62611"/>
    <cellStyle name="ФормулаНаКонтроль 2 2 2 2 6" xfId="62612"/>
    <cellStyle name="ФормулаНаКонтроль 2 2 2 2 7" xfId="62613"/>
    <cellStyle name="ФормулаНаКонтроль 2 2 2 2 8" xfId="62614"/>
    <cellStyle name="ФормулаНаКонтроль 2 2 2 3" xfId="62615"/>
    <cellStyle name="ФормулаНаКонтроль 2 2 2 3 2" xfId="62616"/>
    <cellStyle name="ФормулаНаКонтроль 2 2 2 3 3" xfId="62617"/>
    <cellStyle name="ФормулаНаКонтроль 2 2 2 3 4" xfId="62618"/>
    <cellStyle name="ФормулаНаКонтроль 2 2 2 3 5" xfId="62619"/>
    <cellStyle name="ФормулаНаКонтроль 2 2 2 3 6" xfId="62620"/>
    <cellStyle name="ФормулаНаКонтроль 2 2 2 3 7" xfId="62621"/>
    <cellStyle name="ФормулаНаКонтроль 2 2 2 3 8" xfId="62622"/>
    <cellStyle name="ФормулаНаКонтроль 2 2 2 4" xfId="62623"/>
    <cellStyle name="ФормулаНаКонтроль 2 2 2 4 2" xfId="62624"/>
    <cellStyle name="ФормулаНаКонтроль 2 2 2 4 3" xfId="62625"/>
    <cellStyle name="ФормулаНаКонтроль 2 2 2 4 4" xfId="62626"/>
    <cellStyle name="ФормулаНаКонтроль 2 2 2 4 5" xfId="62627"/>
    <cellStyle name="ФормулаНаКонтроль 2 2 2 4 6" xfId="62628"/>
    <cellStyle name="ФормулаНаКонтроль 2 2 2 4 7" xfId="62629"/>
    <cellStyle name="ФормулаНаКонтроль 2 2 2 4 8" xfId="62630"/>
    <cellStyle name="ФормулаНаКонтроль 2 2 2 5" xfId="62631"/>
    <cellStyle name="ФормулаНаКонтроль 2 2 2 6" xfId="62632"/>
    <cellStyle name="ФормулаНаКонтроль 2 2 2 7" xfId="62633"/>
    <cellStyle name="ФормулаНаКонтроль 2 2 2 8" xfId="62634"/>
    <cellStyle name="ФормулаНаКонтроль 2 2 2 9" xfId="62635"/>
    <cellStyle name="ФормулаНаКонтроль 2 2 2_Калмэнерго" xfId="62636"/>
    <cellStyle name="ФормулаНаКонтроль 2 2 3" xfId="62637"/>
    <cellStyle name="ФормулаНаКонтроль 2 2 3 10" xfId="62638"/>
    <cellStyle name="ФормулаНаКонтроль 2 2 3 11" xfId="62639"/>
    <cellStyle name="ФормулаНаКонтроль 2 2 3 12" xfId="62640"/>
    <cellStyle name="ФормулаНаКонтроль 2 2 3 2" xfId="62641"/>
    <cellStyle name="ФормулаНаКонтроль 2 2 3 2 2" xfId="62642"/>
    <cellStyle name="ФормулаНаКонтроль 2 2 3 2 3" xfId="62643"/>
    <cellStyle name="ФормулаНаКонтроль 2 2 3 2 4" xfId="62644"/>
    <cellStyle name="ФормулаНаКонтроль 2 2 3 2 5" xfId="62645"/>
    <cellStyle name="ФормулаНаКонтроль 2 2 3 2 6" xfId="62646"/>
    <cellStyle name="ФормулаНаКонтроль 2 2 3 2 7" xfId="62647"/>
    <cellStyle name="ФормулаНаКонтроль 2 2 3 2 8" xfId="62648"/>
    <cellStyle name="ФормулаНаКонтроль 2 2 3 3" xfId="62649"/>
    <cellStyle name="ФормулаНаКонтроль 2 2 3 3 2" xfId="62650"/>
    <cellStyle name="ФормулаНаКонтроль 2 2 3 3 3" xfId="62651"/>
    <cellStyle name="ФормулаНаКонтроль 2 2 3 3 4" xfId="62652"/>
    <cellStyle name="ФормулаНаКонтроль 2 2 3 3 5" xfId="62653"/>
    <cellStyle name="ФормулаНаКонтроль 2 2 3 3 6" xfId="62654"/>
    <cellStyle name="ФормулаНаКонтроль 2 2 3 3 7" xfId="62655"/>
    <cellStyle name="ФормулаНаКонтроль 2 2 3 3 8" xfId="62656"/>
    <cellStyle name="ФормулаНаКонтроль 2 2 3 4" xfId="62657"/>
    <cellStyle name="ФормулаНаКонтроль 2 2 3 4 2" xfId="62658"/>
    <cellStyle name="ФормулаНаКонтроль 2 2 3 4 3" xfId="62659"/>
    <cellStyle name="ФормулаНаКонтроль 2 2 3 4 4" xfId="62660"/>
    <cellStyle name="ФормулаНаКонтроль 2 2 3 4 5" xfId="62661"/>
    <cellStyle name="ФормулаНаКонтроль 2 2 3 4 6" xfId="62662"/>
    <cellStyle name="ФормулаНаКонтроль 2 2 3 4 7" xfId="62663"/>
    <cellStyle name="ФормулаНаКонтроль 2 2 3 4 8" xfId="62664"/>
    <cellStyle name="ФормулаНаКонтроль 2 2 3 5" xfId="62665"/>
    <cellStyle name="ФормулаНаКонтроль 2 2 3 6" xfId="62666"/>
    <cellStyle name="ФормулаНаКонтроль 2 2 3 7" xfId="62667"/>
    <cellStyle name="ФормулаНаКонтроль 2 2 3 8" xfId="62668"/>
    <cellStyle name="ФормулаНаКонтроль 2 2 3 9" xfId="62669"/>
    <cellStyle name="ФормулаНаКонтроль 2 2 4" xfId="62670"/>
    <cellStyle name="ФормулаНаКонтроль 2 2 4 2" xfId="62671"/>
    <cellStyle name="ФормулаНаКонтроль 2 2 4 3" xfId="62672"/>
    <cellStyle name="ФормулаНаКонтроль 2 2 4 4" xfId="62673"/>
    <cellStyle name="ФормулаНаКонтроль 2 2 4 5" xfId="62674"/>
    <cellStyle name="ФормулаНаКонтроль 2 2 4 6" xfId="62675"/>
    <cellStyle name="ФормулаНаКонтроль 2 2 4 7" xfId="62676"/>
    <cellStyle name="ФормулаНаКонтроль 2 2 4 8" xfId="62677"/>
    <cellStyle name="ФормулаНаКонтроль 2 2 5" xfId="62678"/>
    <cellStyle name="ФормулаНаКонтроль 2 2 5 2" xfId="62679"/>
    <cellStyle name="ФормулаНаКонтроль 2 2 5 3" xfId="62680"/>
    <cellStyle name="ФормулаНаКонтроль 2 2 5 4" xfId="62681"/>
    <cellStyle name="ФормулаНаКонтроль 2 2 5 5" xfId="62682"/>
    <cellStyle name="ФормулаНаКонтроль 2 2 5 6" xfId="62683"/>
    <cellStyle name="ФормулаНаКонтроль 2 2 5 7" xfId="62684"/>
    <cellStyle name="ФормулаНаКонтроль 2 2 5 8" xfId="62685"/>
    <cellStyle name="ФормулаНаКонтроль 2 2 6" xfId="62686"/>
    <cellStyle name="ФормулаНаКонтроль 2 2 6 2" xfId="62687"/>
    <cellStyle name="ФормулаНаКонтроль 2 2 6 3" xfId="62688"/>
    <cellStyle name="ФормулаНаКонтроль 2 2 6 4" xfId="62689"/>
    <cellStyle name="ФормулаНаКонтроль 2 2 6 5" xfId="62690"/>
    <cellStyle name="ФормулаНаКонтроль 2 2 6 6" xfId="62691"/>
    <cellStyle name="ФормулаНаКонтроль 2 2 6 7" xfId="62692"/>
    <cellStyle name="ФормулаНаКонтроль 2 2 6 8" xfId="62693"/>
    <cellStyle name="ФормулаНаКонтроль 2 2 7" xfId="62694"/>
    <cellStyle name="ФормулаНаКонтроль 2 2 8" xfId="62695"/>
    <cellStyle name="ФормулаНаКонтроль 2 2 9" xfId="62696"/>
    <cellStyle name="ФормулаНаКонтроль 2 2_Калмэнерго" xfId="62697"/>
    <cellStyle name="ФормулаНаКонтроль 2 3" xfId="62698"/>
    <cellStyle name="ФормулаНаКонтроль 2 3 10" xfId="62699"/>
    <cellStyle name="ФормулаНаКонтроль 2 3 11" xfId="62700"/>
    <cellStyle name="ФормулаНаКонтроль 2 3 12" xfId="62701"/>
    <cellStyle name="ФормулаНаКонтроль 2 3 13" xfId="62702"/>
    <cellStyle name="ФормулаНаКонтроль 2 3 14" xfId="62703"/>
    <cellStyle name="ФормулаНаКонтроль 2 3 2" xfId="62704"/>
    <cellStyle name="ФормулаНаКонтроль 2 3 2 10" xfId="62705"/>
    <cellStyle name="ФормулаНаКонтроль 2 3 2 2" xfId="62706"/>
    <cellStyle name="ФормулаНаКонтроль 2 3 2 3" xfId="62707"/>
    <cellStyle name="ФормулаНаКонтроль 2 3 2 4" xfId="62708"/>
    <cellStyle name="ФормулаНаКонтроль 2 3 2 5" xfId="62709"/>
    <cellStyle name="ФормулаНаКонтроль 2 3 2 6" xfId="62710"/>
    <cellStyle name="ФормулаНаКонтроль 2 3 2 7" xfId="62711"/>
    <cellStyle name="ФормулаНаКонтроль 2 3 2 8" xfId="62712"/>
    <cellStyle name="ФормулаНаКонтроль 2 3 2 9" xfId="62713"/>
    <cellStyle name="ФормулаНаКонтроль 2 3 3" xfId="62714"/>
    <cellStyle name="ФормулаНаКонтроль 2 3 3 2" xfId="62715"/>
    <cellStyle name="ФормулаНаКонтроль 2 3 3 3" xfId="62716"/>
    <cellStyle name="ФормулаНаКонтроль 2 3 3 4" xfId="62717"/>
    <cellStyle name="ФормулаНаКонтроль 2 3 3 5" xfId="62718"/>
    <cellStyle name="ФормулаНаКонтроль 2 3 3 6" xfId="62719"/>
    <cellStyle name="ФормулаНаКонтроль 2 3 3 7" xfId="62720"/>
    <cellStyle name="ФормулаНаКонтроль 2 3 3 8" xfId="62721"/>
    <cellStyle name="ФормулаНаКонтроль 2 3 4" xfId="62722"/>
    <cellStyle name="ФормулаНаКонтроль 2 3 4 2" xfId="62723"/>
    <cellStyle name="ФормулаНаКонтроль 2 3 4 3" xfId="62724"/>
    <cellStyle name="ФормулаНаКонтроль 2 3 4 4" xfId="62725"/>
    <cellStyle name="ФормулаНаКонтроль 2 3 4 5" xfId="62726"/>
    <cellStyle name="ФормулаНаКонтроль 2 3 4 6" xfId="62727"/>
    <cellStyle name="ФормулаНаКонтроль 2 3 4 7" xfId="62728"/>
    <cellStyle name="ФормулаНаКонтроль 2 3 4 8" xfId="62729"/>
    <cellStyle name="ФормулаНаКонтроль 2 3 5" xfId="62730"/>
    <cellStyle name="ФормулаНаКонтроль 2 3 6" xfId="62731"/>
    <cellStyle name="ФормулаНаКонтроль 2 3 7" xfId="62732"/>
    <cellStyle name="ФормулаНаКонтроль 2 3 8" xfId="62733"/>
    <cellStyle name="ФормулаНаКонтроль 2 3 9" xfId="62734"/>
    <cellStyle name="ФормулаНаКонтроль 2 3_Калмэнерго" xfId="62735"/>
    <cellStyle name="ФормулаНаКонтроль 2 4" xfId="62736"/>
    <cellStyle name="ФормулаНаКонтроль 2 4 10" xfId="62737"/>
    <cellStyle name="ФормулаНаКонтроль 2 4 11" xfId="62738"/>
    <cellStyle name="ФормулаНаКонтроль 2 4 12" xfId="62739"/>
    <cellStyle name="ФормулаНаКонтроль 2 4 13" xfId="62740"/>
    <cellStyle name="ФормулаНаКонтроль 2 4 14" xfId="62741"/>
    <cellStyle name="ФормулаНаКонтроль 2 4 2" xfId="62742"/>
    <cellStyle name="ФормулаНаКонтроль 2 4 2 10" xfId="62743"/>
    <cellStyle name="ФормулаНаКонтроль 2 4 2 2" xfId="62744"/>
    <cellStyle name="ФормулаНаКонтроль 2 4 2 3" xfId="62745"/>
    <cellStyle name="ФормулаНаКонтроль 2 4 2 4" xfId="62746"/>
    <cellStyle name="ФормулаНаКонтроль 2 4 2 5" xfId="62747"/>
    <cellStyle name="ФормулаНаКонтроль 2 4 2 6" xfId="62748"/>
    <cellStyle name="ФормулаНаКонтроль 2 4 2 7" xfId="62749"/>
    <cellStyle name="ФормулаНаКонтроль 2 4 2 8" xfId="62750"/>
    <cellStyle name="ФормулаНаКонтроль 2 4 2 9" xfId="62751"/>
    <cellStyle name="ФормулаНаКонтроль 2 4 3" xfId="62752"/>
    <cellStyle name="ФормулаНаКонтроль 2 4 3 2" xfId="62753"/>
    <cellStyle name="ФормулаНаКонтроль 2 4 3 3" xfId="62754"/>
    <cellStyle name="ФормулаНаКонтроль 2 4 3 4" xfId="62755"/>
    <cellStyle name="ФормулаНаКонтроль 2 4 3 5" xfId="62756"/>
    <cellStyle name="ФормулаНаКонтроль 2 4 3 6" xfId="62757"/>
    <cellStyle name="ФормулаНаКонтроль 2 4 3 7" xfId="62758"/>
    <cellStyle name="ФормулаНаКонтроль 2 4 3 8" xfId="62759"/>
    <cellStyle name="ФормулаНаКонтроль 2 4 4" xfId="62760"/>
    <cellStyle name="ФормулаНаКонтроль 2 4 4 2" xfId="62761"/>
    <cellStyle name="ФормулаНаКонтроль 2 4 4 3" xfId="62762"/>
    <cellStyle name="ФормулаНаКонтроль 2 4 4 4" xfId="62763"/>
    <cellStyle name="ФормулаНаКонтроль 2 4 4 5" xfId="62764"/>
    <cellStyle name="ФормулаНаКонтроль 2 4 4 6" xfId="62765"/>
    <cellStyle name="ФормулаНаКонтроль 2 4 4 7" xfId="62766"/>
    <cellStyle name="ФормулаНаКонтроль 2 4 4 8" xfId="62767"/>
    <cellStyle name="ФормулаНаКонтроль 2 4 5" xfId="62768"/>
    <cellStyle name="ФормулаНаКонтроль 2 4 6" xfId="62769"/>
    <cellStyle name="ФормулаНаКонтроль 2 4 7" xfId="62770"/>
    <cellStyle name="ФормулаНаКонтроль 2 4 8" xfId="62771"/>
    <cellStyle name="ФормулаНаКонтроль 2 4 9" xfId="62772"/>
    <cellStyle name="ФормулаНаКонтроль 2 5" xfId="62773"/>
    <cellStyle name="ФормулаНаКонтроль 2 5 10" xfId="62774"/>
    <cellStyle name="ФормулаНаКонтроль 2 5 2" xfId="62775"/>
    <cellStyle name="ФормулаНаКонтроль 2 5 2 2" xfId="62776"/>
    <cellStyle name="ФормулаНаКонтроль 2 5 2 3" xfId="62777"/>
    <cellStyle name="ФормулаНаКонтроль 2 5 3" xfId="62778"/>
    <cellStyle name="ФормулаНаКонтроль 2 5 4" xfId="62779"/>
    <cellStyle name="ФормулаНаКонтроль 2 5 5" xfId="62780"/>
    <cellStyle name="ФормулаНаКонтроль 2 5 6" xfId="62781"/>
    <cellStyle name="ФормулаНаКонтроль 2 5 7" xfId="62782"/>
    <cellStyle name="ФормулаНаКонтроль 2 5 8" xfId="62783"/>
    <cellStyle name="ФормулаНаКонтроль 2 5 9" xfId="62784"/>
    <cellStyle name="ФормулаНаКонтроль 2 6" xfId="62785"/>
    <cellStyle name="ФормулаНаКонтроль 2 6 10" xfId="62786"/>
    <cellStyle name="ФормулаНаКонтроль 2 6 2" xfId="62787"/>
    <cellStyle name="ФормулаНаКонтроль 2 6 2 2" xfId="62788"/>
    <cellStyle name="ФормулаНаКонтроль 2 6 2 3" xfId="62789"/>
    <cellStyle name="ФормулаНаКонтроль 2 6 3" xfId="62790"/>
    <cellStyle name="ФормулаНаКонтроль 2 6 4" xfId="62791"/>
    <cellStyle name="ФормулаНаКонтроль 2 6 5" xfId="62792"/>
    <cellStyle name="ФормулаНаКонтроль 2 6 6" xfId="62793"/>
    <cellStyle name="ФормулаНаКонтроль 2 6 7" xfId="62794"/>
    <cellStyle name="ФормулаНаКонтроль 2 6 8" xfId="62795"/>
    <cellStyle name="ФормулаНаКонтроль 2 6 9" xfId="62796"/>
    <cellStyle name="ФормулаНаКонтроль 2 7" xfId="62797"/>
    <cellStyle name="ФормулаНаКонтроль 2 7 10" xfId="62798"/>
    <cellStyle name="ФормулаНаКонтроль 2 7 2" xfId="62799"/>
    <cellStyle name="ФормулаНаКонтроль 2 7 3" xfId="62800"/>
    <cellStyle name="ФормулаНаКонтроль 2 7 4" xfId="62801"/>
    <cellStyle name="ФормулаНаКонтроль 2 7 5" xfId="62802"/>
    <cellStyle name="ФормулаНаКонтроль 2 7 6" xfId="62803"/>
    <cellStyle name="ФормулаНаКонтроль 2 7 7" xfId="62804"/>
    <cellStyle name="ФормулаНаКонтроль 2 7 8" xfId="62805"/>
    <cellStyle name="ФормулаНаКонтроль 2 7 9" xfId="62806"/>
    <cellStyle name="ФормулаНаКонтроль 2 8" xfId="62807"/>
    <cellStyle name="ФормулаНаКонтроль 2 9" xfId="62808"/>
    <cellStyle name="ФормулаНаКонтроль 2_Калмэнерго" xfId="62809"/>
    <cellStyle name="ФормулаНаКонтроль 3" xfId="62810"/>
    <cellStyle name="ФормулаНаКонтроль 3 2" xfId="62811"/>
    <cellStyle name="ФормулаНаКонтроль 3 2 2" xfId="62812"/>
    <cellStyle name="ФормулаНаКонтроль 3 2 2 2" xfId="62813"/>
    <cellStyle name="ФормулаНаКонтроль 3 2 3" xfId="62814"/>
    <cellStyle name="ФормулаНаКонтроль 3 3" xfId="62815"/>
    <cellStyle name="ФормулаНаКонтроль 3 3 2" xfId="62816"/>
    <cellStyle name="ФормулаНаКонтроль 3 4" xfId="62817"/>
    <cellStyle name="ФормулаНаКонтроль 3 5" xfId="62818"/>
    <cellStyle name="ФормулаНаКонтроль 4" xfId="62819"/>
    <cellStyle name="ФормулаНаКонтроль 4 10" xfId="62820"/>
    <cellStyle name="ФормулаНаКонтроль 4 11" xfId="62821"/>
    <cellStyle name="ФормулаНаКонтроль 4 12" xfId="62822"/>
    <cellStyle name="ФормулаНаКонтроль 4 13" xfId="62823"/>
    <cellStyle name="ФормулаНаКонтроль 4 14" xfId="62824"/>
    <cellStyle name="ФормулаНаКонтроль 4 2" xfId="62825"/>
    <cellStyle name="ФормулаНаКонтроль 4 2 10" xfId="62826"/>
    <cellStyle name="ФормулаНаКонтроль 4 2 2" xfId="62827"/>
    <cellStyle name="ФормулаНаКонтроль 4 2 3" xfId="62828"/>
    <cellStyle name="ФормулаНаКонтроль 4 2 4" xfId="62829"/>
    <cellStyle name="ФормулаНаКонтроль 4 2 5" xfId="62830"/>
    <cellStyle name="ФормулаНаКонтроль 4 2 6" xfId="62831"/>
    <cellStyle name="ФормулаНаКонтроль 4 2 7" xfId="62832"/>
    <cellStyle name="ФормулаНаКонтроль 4 2 8" xfId="62833"/>
    <cellStyle name="ФормулаНаКонтроль 4 2 9" xfId="62834"/>
    <cellStyle name="ФормулаНаКонтроль 4 3" xfId="62835"/>
    <cellStyle name="ФормулаНаКонтроль 4 3 2" xfId="62836"/>
    <cellStyle name="ФормулаНаКонтроль 4 3 3" xfId="62837"/>
    <cellStyle name="ФормулаНаКонтроль 4 3 4" xfId="62838"/>
    <cellStyle name="ФормулаНаКонтроль 4 3 5" xfId="62839"/>
    <cellStyle name="ФормулаНаКонтроль 4 3 6" xfId="62840"/>
    <cellStyle name="ФормулаНаКонтроль 4 3 7" xfId="62841"/>
    <cellStyle name="ФормулаНаКонтроль 4 3 8" xfId="62842"/>
    <cellStyle name="ФормулаНаКонтроль 4 4" xfId="62843"/>
    <cellStyle name="ФормулаНаКонтроль 4 4 2" xfId="62844"/>
    <cellStyle name="ФормулаНаКонтроль 4 4 3" xfId="62845"/>
    <cellStyle name="ФормулаНаКонтроль 4 4 4" xfId="62846"/>
    <cellStyle name="ФормулаНаКонтроль 4 4 5" xfId="62847"/>
    <cellStyle name="ФормулаНаКонтроль 4 4 6" xfId="62848"/>
    <cellStyle name="ФормулаНаКонтроль 4 4 7" xfId="62849"/>
    <cellStyle name="ФормулаНаКонтроль 4 4 8" xfId="62850"/>
    <cellStyle name="ФормулаНаКонтроль 4 5" xfId="62851"/>
    <cellStyle name="ФормулаНаКонтроль 4 6" xfId="62852"/>
    <cellStyle name="ФормулаНаКонтроль 4 7" xfId="62853"/>
    <cellStyle name="ФормулаНаКонтроль 4 8" xfId="62854"/>
    <cellStyle name="ФормулаНаКонтроль 4 9" xfId="62855"/>
    <cellStyle name="ФормулаНаКонтроль 4_Калмэнерго" xfId="62856"/>
    <cellStyle name="ФормулаНаКонтроль 5" xfId="62857"/>
    <cellStyle name="ФормулаНаКонтроль 5 10" xfId="62858"/>
    <cellStyle name="ФормулаНаКонтроль 5 11" xfId="62859"/>
    <cellStyle name="ФормулаНаКонтроль 5 12" xfId="62860"/>
    <cellStyle name="ФормулаНаКонтроль 5 13" xfId="62861"/>
    <cellStyle name="ФормулаНаКонтроль 5 14" xfId="62862"/>
    <cellStyle name="ФормулаНаКонтроль 5 2" xfId="62863"/>
    <cellStyle name="ФормулаНаКонтроль 5 2 10" xfId="62864"/>
    <cellStyle name="ФормулаНаКонтроль 5 2 2" xfId="62865"/>
    <cellStyle name="ФормулаНаКонтроль 5 2 3" xfId="62866"/>
    <cellStyle name="ФормулаНаКонтроль 5 2 4" xfId="62867"/>
    <cellStyle name="ФормулаНаКонтроль 5 2 5" xfId="62868"/>
    <cellStyle name="ФормулаНаКонтроль 5 2 6" xfId="62869"/>
    <cellStyle name="ФормулаНаКонтроль 5 2 7" xfId="62870"/>
    <cellStyle name="ФормулаНаКонтроль 5 2 8" xfId="62871"/>
    <cellStyle name="ФормулаНаКонтроль 5 2 9" xfId="62872"/>
    <cellStyle name="ФормулаНаКонтроль 5 3" xfId="62873"/>
    <cellStyle name="ФормулаНаКонтроль 5 3 2" xfId="62874"/>
    <cellStyle name="ФормулаНаКонтроль 5 3 3" xfId="62875"/>
    <cellStyle name="ФормулаНаКонтроль 5 3 4" xfId="62876"/>
    <cellStyle name="ФормулаНаКонтроль 5 3 5" xfId="62877"/>
    <cellStyle name="ФормулаНаКонтроль 5 3 6" xfId="62878"/>
    <cellStyle name="ФормулаНаКонтроль 5 3 7" xfId="62879"/>
    <cellStyle name="ФормулаНаКонтроль 5 3 8" xfId="62880"/>
    <cellStyle name="ФормулаНаКонтроль 5 4" xfId="62881"/>
    <cellStyle name="ФормулаНаКонтроль 5 4 2" xfId="62882"/>
    <cellStyle name="ФормулаНаКонтроль 5 4 3" xfId="62883"/>
    <cellStyle name="ФормулаНаКонтроль 5 4 4" xfId="62884"/>
    <cellStyle name="ФормулаНаКонтроль 5 4 5" xfId="62885"/>
    <cellStyle name="ФормулаНаКонтроль 5 4 6" xfId="62886"/>
    <cellStyle name="ФормулаНаКонтроль 5 4 7" xfId="62887"/>
    <cellStyle name="ФормулаНаКонтроль 5 4 8" xfId="62888"/>
    <cellStyle name="ФормулаНаКонтроль 5 5" xfId="62889"/>
    <cellStyle name="ФормулаНаКонтроль 5 6" xfId="62890"/>
    <cellStyle name="ФормулаНаКонтроль 5 7" xfId="62891"/>
    <cellStyle name="ФормулаНаКонтроль 5 8" xfId="62892"/>
    <cellStyle name="ФормулаНаКонтроль 5 9" xfId="62893"/>
    <cellStyle name="ФормулаНаКонтроль 6" xfId="62894"/>
    <cellStyle name="ФормулаНаКонтроль 6 10" xfId="62895"/>
    <cellStyle name="ФормулаНаКонтроль 6 2" xfId="62896"/>
    <cellStyle name="ФормулаНаКонтроль 6 2 2" xfId="62897"/>
    <cellStyle name="ФормулаНаКонтроль 6 2 3" xfId="62898"/>
    <cellStyle name="ФормулаНаКонтроль 6 3" xfId="62899"/>
    <cellStyle name="ФормулаНаКонтроль 6 4" xfId="62900"/>
    <cellStyle name="ФормулаНаКонтроль 6 5" xfId="62901"/>
    <cellStyle name="ФормулаНаКонтроль 6 6" xfId="62902"/>
    <cellStyle name="ФормулаНаКонтроль 6 7" xfId="62903"/>
    <cellStyle name="ФормулаНаКонтроль 6 8" xfId="62904"/>
    <cellStyle name="ФормулаНаКонтроль 6 9" xfId="62905"/>
    <cellStyle name="ФормулаНаКонтроль 7" xfId="62906"/>
    <cellStyle name="ФормулаНаКонтроль 7 10" xfId="62907"/>
    <cellStyle name="ФормулаНаКонтроль 7 2" xfId="62908"/>
    <cellStyle name="ФормулаНаКонтроль 7 3" xfId="62909"/>
    <cellStyle name="ФормулаНаКонтроль 7 4" xfId="62910"/>
    <cellStyle name="ФормулаНаКонтроль 7 5" xfId="62911"/>
    <cellStyle name="ФормулаНаКонтроль 7 6" xfId="62912"/>
    <cellStyle name="ФормулаНаКонтроль 7 7" xfId="62913"/>
    <cellStyle name="ФормулаНаКонтроль 7 8" xfId="62914"/>
    <cellStyle name="ФормулаНаКонтроль 7 9" xfId="62915"/>
    <cellStyle name="ФормулаНаКонтроль 8" xfId="62916"/>
    <cellStyle name="ФормулаНаКонтроль 8 10" xfId="62917"/>
    <cellStyle name="ФормулаНаКонтроль 8 2" xfId="62918"/>
    <cellStyle name="ФормулаНаКонтроль 8 3" xfId="62919"/>
    <cellStyle name="ФормулаНаКонтроль 8 4" xfId="62920"/>
    <cellStyle name="ФормулаНаКонтроль 8 5" xfId="62921"/>
    <cellStyle name="ФормулаНаКонтроль 8 6" xfId="62922"/>
    <cellStyle name="ФормулаНаКонтроль 8 7" xfId="62923"/>
    <cellStyle name="ФормулаНаКонтроль 8 8" xfId="62924"/>
    <cellStyle name="ФормулаНаКонтроль 8 9" xfId="62925"/>
    <cellStyle name="ФормулаНаКонтроль 9" xfId="62926"/>
    <cellStyle name="ФормулаНаКонтроль 9 2" xfId="62927"/>
    <cellStyle name="ФормулаНаКонтроль 9 2 2" xfId="62928"/>
    <cellStyle name="ФормулаНаКонтроль_GRES.2007.5" xfId="62929"/>
    <cellStyle name="Хороший 10" xfId="62930"/>
    <cellStyle name="Хороший 11" xfId="62931"/>
    <cellStyle name="Хороший 2" xfId="62932"/>
    <cellStyle name="Хороший 2 2" xfId="62933"/>
    <cellStyle name="Хороший 2 2 2" xfId="62934"/>
    <cellStyle name="Хороший 2 2 2 2" xfId="62935"/>
    <cellStyle name="Хороший 2 2 3" xfId="62936"/>
    <cellStyle name="Хороший 2 2 4" xfId="62937"/>
    <cellStyle name="Хороший 2 2_Калмэнерго" xfId="62938"/>
    <cellStyle name="Хороший 2 3" xfId="62939"/>
    <cellStyle name="Хороший 2 3 2" xfId="62940"/>
    <cellStyle name="Хороший 2 3 2 2" xfId="62941"/>
    <cellStyle name="Хороший 2 3 3" xfId="62942"/>
    <cellStyle name="Хороший 2 3 4" xfId="62943"/>
    <cellStyle name="Хороший 2 3_Калмэнерго" xfId="62944"/>
    <cellStyle name="Хороший 2 4" xfId="62945"/>
    <cellStyle name="Хороший 2 4 2" xfId="62946"/>
    <cellStyle name="Хороший 2 4 3" xfId="62947"/>
    <cellStyle name="Хороший 2 4 4" xfId="62948"/>
    <cellStyle name="Хороший 2 5" xfId="62949"/>
    <cellStyle name="Хороший 2 5 2" xfId="62950"/>
    <cellStyle name="Хороший 2 5 3" xfId="62951"/>
    <cellStyle name="Хороший 2 5 4" xfId="62952"/>
    <cellStyle name="Хороший 2 6" xfId="62953"/>
    <cellStyle name="Хороший 2 6 2" xfId="62954"/>
    <cellStyle name="Хороший 2 7" xfId="62955"/>
    <cellStyle name="Хороший 2_Калмэнерго" xfId="62956"/>
    <cellStyle name="Хороший 3" xfId="62957"/>
    <cellStyle name="Хороший 3 2" xfId="62958"/>
    <cellStyle name="Хороший 3 3" xfId="62959"/>
    <cellStyle name="Хороший 3_Калмэнерго" xfId="62960"/>
    <cellStyle name="Хороший 4" xfId="62961"/>
    <cellStyle name="Хороший 4 2" xfId="62962"/>
    <cellStyle name="Хороший 4_Калмэнерго" xfId="62963"/>
    <cellStyle name="Хороший 5" xfId="62964"/>
    <cellStyle name="Хороший 5 2" xfId="62965"/>
    <cellStyle name="Хороший 5_Калмэнерго" xfId="62966"/>
    <cellStyle name="Хороший 6" xfId="62967"/>
    <cellStyle name="Хороший 6 2" xfId="62968"/>
    <cellStyle name="Хороший 6_Калмэнерго" xfId="62969"/>
    <cellStyle name="Хороший 7" xfId="62970"/>
    <cellStyle name="Хороший 7 2" xfId="62971"/>
    <cellStyle name="Хороший 7_Калмэнерго" xfId="62972"/>
    <cellStyle name="Хороший 8" xfId="62973"/>
    <cellStyle name="Хороший 8 2" xfId="62974"/>
    <cellStyle name="Хороший 8_Калмэнерго" xfId="62975"/>
    <cellStyle name="Хороший 9" xfId="62976"/>
    <cellStyle name="Хороший 9 2" xfId="62977"/>
    <cellStyle name="Хороший 9_Калмэнерго" xfId="62978"/>
    <cellStyle name="Цена_продукта" xfId="62979"/>
    <cellStyle name="Цифры по центру с десятыми" xfId="62980"/>
    <cellStyle name="Цифры по центру с десятыми 10" xfId="62981"/>
    <cellStyle name="Цифры по центру с десятыми 11" xfId="62982"/>
    <cellStyle name="Цифры по центру с десятыми 12" xfId="62983"/>
    <cellStyle name="Цифры по центру с десятыми 13" xfId="62984"/>
    <cellStyle name="Цифры по центру с десятыми 14" xfId="62985"/>
    <cellStyle name="Цифры по центру с десятыми 15" xfId="62986"/>
    <cellStyle name="Цифры по центру с десятыми 16" xfId="62987"/>
    <cellStyle name="Цифры по центру с десятыми 17" xfId="62988"/>
    <cellStyle name="Цифры по центру с десятыми 2" xfId="62989"/>
    <cellStyle name="Цифры по центру с десятыми 2 10" xfId="62990"/>
    <cellStyle name="Цифры по центру с десятыми 2 11" xfId="62991"/>
    <cellStyle name="Цифры по центру с десятыми 2 12" xfId="62992"/>
    <cellStyle name="Цифры по центру с десятыми 2 13" xfId="62993"/>
    <cellStyle name="Цифры по центру с десятыми 2 14" xfId="62994"/>
    <cellStyle name="Цифры по центру с десятыми 2 15" xfId="62995"/>
    <cellStyle name="Цифры по центру с десятыми 2 16" xfId="62996"/>
    <cellStyle name="Цифры по центру с десятыми 2 2" xfId="62997"/>
    <cellStyle name="Цифры по центру с десятыми 2 2 10" xfId="62998"/>
    <cellStyle name="Цифры по центру с десятыми 2 2 11" xfId="62999"/>
    <cellStyle name="Цифры по центру с десятыми 2 2 12" xfId="63000"/>
    <cellStyle name="Цифры по центру с десятыми 2 2 13" xfId="63001"/>
    <cellStyle name="Цифры по центру с десятыми 2 2 2" xfId="63002"/>
    <cellStyle name="Цифры по центру с десятыми 2 2 2 2" xfId="63003"/>
    <cellStyle name="Цифры по центру с десятыми 2 2 2 3" xfId="63004"/>
    <cellStyle name="Цифры по центру с десятыми 2 2 2 4" xfId="63005"/>
    <cellStyle name="Цифры по центру с десятыми 2 2 2 5" xfId="63006"/>
    <cellStyle name="Цифры по центру с десятыми 2 2 2 6" xfId="63007"/>
    <cellStyle name="Цифры по центру с десятыми 2 2 2 7" xfId="63008"/>
    <cellStyle name="Цифры по центру с десятыми 2 2 2 8" xfId="63009"/>
    <cellStyle name="Цифры по центру с десятыми 2 2 3" xfId="63010"/>
    <cellStyle name="Цифры по центру с десятыми 2 2 3 2" xfId="63011"/>
    <cellStyle name="Цифры по центру с десятыми 2 2 3 3" xfId="63012"/>
    <cellStyle name="Цифры по центру с десятыми 2 2 3 4" xfId="63013"/>
    <cellStyle name="Цифры по центру с десятыми 2 2 3 5" xfId="63014"/>
    <cellStyle name="Цифры по центру с десятыми 2 2 3 6" xfId="63015"/>
    <cellStyle name="Цифры по центру с десятыми 2 2 3 7" xfId="63016"/>
    <cellStyle name="Цифры по центру с десятыми 2 2 3 8" xfId="63017"/>
    <cellStyle name="Цифры по центру с десятыми 2 2 4" xfId="63018"/>
    <cellStyle name="Цифры по центру с десятыми 2 2 4 2" xfId="63019"/>
    <cellStyle name="Цифры по центру с десятыми 2 2 4 3" xfId="63020"/>
    <cellStyle name="Цифры по центру с десятыми 2 2 4 4" xfId="63021"/>
    <cellStyle name="Цифры по центру с десятыми 2 2 4 5" xfId="63022"/>
    <cellStyle name="Цифры по центру с десятыми 2 2 4 6" xfId="63023"/>
    <cellStyle name="Цифры по центру с десятыми 2 2 4 7" xfId="63024"/>
    <cellStyle name="Цифры по центру с десятыми 2 2 4 8" xfId="63025"/>
    <cellStyle name="Цифры по центру с десятыми 2 2 5" xfId="63026"/>
    <cellStyle name="Цифры по центру с десятыми 2 2 6" xfId="63027"/>
    <cellStyle name="Цифры по центру с десятыми 2 2 7" xfId="63028"/>
    <cellStyle name="Цифры по центру с десятыми 2 2 8" xfId="63029"/>
    <cellStyle name="Цифры по центру с десятыми 2 2 9" xfId="63030"/>
    <cellStyle name="Цифры по центру с десятыми 2 2_Калмэнерго" xfId="63031"/>
    <cellStyle name="Цифры по центру с десятыми 2 3" xfId="63032"/>
    <cellStyle name="Цифры по центру с десятыми 2 3 10" xfId="63033"/>
    <cellStyle name="Цифры по центру с десятыми 2 3 11" xfId="63034"/>
    <cellStyle name="Цифры по центру с десятыми 2 3 12" xfId="63035"/>
    <cellStyle name="Цифры по центру с десятыми 2 3 2" xfId="63036"/>
    <cellStyle name="Цифры по центру с десятыми 2 3 2 2" xfId="63037"/>
    <cellStyle name="Цифры по центру с десятыми 2 3 2 3" xfId="63038"/>
    <cellStyle name="Цифры по центру с десятыми 2 3 2 4" xfId="63039"/>
    <cellStyle name="Цифры по центру с десятыми 2 3 2 5" xfId="63040"/>
    <cellStyle name="Цифры по центру с десятыми 2 3 2 6" xfId="63041"/>
    <cellStyle name="Цифры по центру с десятыми 2 3 2 7" xfId="63042"/>
    <cellStyle name="Цифры по центру с десятыми 2 3 2 8" xfId="63043"/>
    <cellStyle name="Цифры по центру с десятыми 2 3 3" xfId="63044"/>
    <cellStyle name="Цифры по центру с десятыми 2 3 3 2" xfId="63045"/>
    <cellStyle name="Цифры по центру с десятыми 2 3 3 3" xfId="63046"/>
    <cellStyle name="Цифры по центру с десятыми 2 3 3 4" xfId="63047"/>
    <cellStyle name="Цифры по центру с десятыми 2 3 3 5" xfId="63048"/>
    <cellStyle name="Цифры по центру с десятыми 2 3 3 6" xfId="63049"/>
    <cellStyle name="Цифры по центру с десятыми 2 3 3 7" xfId="63050"/>
    <cellStyle name="Цифры по центру с десятыми 2 3 3 8" xfId="63051"/>
    <cellStyle name="Цифры по центру с десятыми 2 3 4" xfId="63052"/>
    <cellStyle name="Цифры по центру с десятыми 2 3 4 2" xfId="63053"/>
    <cellStyle name="Цифры по центру с десятыми 2 3 4 3" xfId="63054"/>
    <cellStyle name="Цифры по центру с десятыми 2 3 4 4" xfId="63055"/>
    <cellStyle name="Цифры по центру с десятыми 2 3 4 5" xfId="63056"/>
    <cellStyle name="Цифры по центру с десятыми 2 3 4 6" xfId="63057"/>
    <cellStyle name="Цифры по центру с десятыми 2 3 4 7" xfId="63058"/>
    <cellStyle name="Цифры по центру с десятыми 2 3 4 8" xfId="63059"/>
    <cellStyle name="Цифры по центру с десятыми 2 3 5" xfId="63060"/>
    <cellStyle name="Цифры по центру с десятыми 2 3 6" xfId="63061"/>
    <cellStyle name="Цифры по центру с десятыми 2 3 7" xfId="63062"/>
    <cellStyle name="Цифры по центру с десятыми 2 3 8" xfId="63063"/>
    <cellStyle name="Цифры по центру с десятыми 2 3 9" xfId="63064"/>
    <cellStyle name="Цифры по центру с десятыми 2 4" xfId="63065"/>
    <cellStyle name="Цифры по центру с десятыми 2 4 2" xfId="63066"/>
    <cellStyle name="Цифры по центру с десятыми 2 4 3" xfId="63067"/>
    <cellStyle name="Цифры по центру с десятыми 2 4 4" xfId="63068"/>
    <cellStyle name="Цифры по центру с десятыми 2 4 5" xfId="63069"/>
    <cellStyle name="Цифры по центру с десятыми 2 4 6" xfId="63070"/>
    <cellStyle name="Цифры по центру с десятыми 2 4 7" xfId="63071"/>
    <cellStyle name="Цифры по центру с десятыми 2 4 8" xfId="63072"/>
    <cellStyle name="Цифры по центру с десятыми 2 5" xfId="63073"/>
    <cellStyle name="Цифры по центру с десятыми 2 5 2" xfId="63074"/>
    <cellStyle name="Цифры по центру с десятыми 2 5 3" xfId="63075"/>
    <cellStyle name="Цифры по центру с десятыми 2 5 4" xfId="63076"/>
    <cellStyle name="Цифры по центру с десятыми 2 5 5" xfId="63077"/>
    <cellStyle name="Цифры по центру с десятыми 2 5 6" xfId="63078"/>
    <cellStyle name="Цифры по центру с десятыми 2 5 7" xfId="63079"/>
    <cellStyle name="Цифры по центру с десятыми 2 5 8" xfId="63080"/>
    <cellStyle name="Цифры по центру с десятыми 2 6" xfId="63081"/>
    <cellStyle name="Цифры по центру с десятыми 2 6 2" xfId="63082"/>
    <cellStyle name="Цифры по центру с десятыми 2 6 3" xfId="63083"/>
    <cellStyle name="Цифры по центру с десятыми 2 6 4" xfId="63084"/>
    <cellStyle name="Цифры по центру с десятыми 2 6 5" xfId="63085"/>
    <cellStyle name="Цифры по центру с десятыми 2 6 6" xfId="63086"/>
    <cellStyle name="Цифры по центру с десятыми 2 6 7" xfId="63087"/>
    <cellStyle name="Цифры по центру с десятыми 2 6 8" xfId="63088"/>
    <cellStyle name="Цифры по центру с десятыми 2 7" xfId="63089"/>
    <cellStyle name="Цифры по центру с десятыми 2 8" xfId="63090"/>
    <cellStyle name="Цифры по центру с десятыми 2 9" xfId="63091"/>
    <cellStyle name="Цифры по центру с десятыми 2_Калмэнерго" xfId="63092"/>
    <cellStyle name="Цифры по центру с десятыми 3" xfId="63093"/>
    <cellStyle name="Цифры по центру с десятыми 3 10" xfId="63094"/>
    <cellStyle name="Цифры по центру с десятыми 3 11" xfId="63095"/>
    <cellStyle name="Цифры по центру с десятыми 3 12" xfId="63096"/>
    <cellStyle name="Цифры по центру с десятыми 3 13" xfId="63097"/>
    <cellStyle name="Цифры по центру с десятыми 3 14" xfId="63098"/>
    <cellStyle name="Цифры по центру с десятыми 3 2" xfId="63099"/>
    <cellStyle name="Цифры по центру с десятыми 3 2 10" xfId="63100"/>
    <cellStyle name="Цифры по центру с десятыми 3 2 11" xfId="63101"/>
    <cellStyle name="Цифры по центру с десятыми 3 2 12" xfId="63102"/>
    <cellStyle name="Цифры по центру с десятыми 3 2 2" xfId="63103"/>
    <cellStyle name="Цифры по центру с десятыми 3 2 2 2" xfId="63104"/>
    <cellStyle name="Цифры по центру с десятыми 3 2 2 3" xfId="63105"/>
    <cellStyle name="Цифры по центру с десятыми 3 2 2 4" xfId="63106"/>
    <cellStyle name="Цифры по центру с десятыми 3 2 2 5" xfId="63107"/>
    <cellStyle name="Цифры по центру с десятыми 3 2 2 6" xfId="63108"/>
    <cellStyle name="Цифры по центру с десятыми 3 2 2 7" xfId="63109"/>
    <cellStyle name="Цифры по центру с десятыми 3 2 2 8" xfId="63110"/>
    <cellStyle name="Цифры по центру с десятыми 3 2 3" xfId="63111"/>
    <cellStyle name="Цифры по центру с десятыми 3 2 3 2" xfId="63112"/>
    <cellStyle name="Цифры по центру с десятыми 3 2 3 3" xfId="63113"/>
    <cellStyle name="Цифры по центру с десятыми 3 2 3 4" xfId="63114"/>
    <cellStyle name="Цифры по центру с десятыми 3 2 3 5" xfId="63115"/>
    <cellStyle name="Цифры по центру с десятыми 3 2 3 6" xfId="63116"/>
    <cellStyle name="Цифры по центру с десятыми 3 2 3 7" xfId="63117"/>
    <cellStyle name="Цифры по центру с десятыми 3 2 3 8" xfId="63118"/>
    <cellStyle name="Цифры по центру с десятыми 3 2 4" xfId="63119"/>
    <cellStyle name="Цифры по центру с десятыми 3 2 4 2" xfId="63120"/>
    <cellStyle name="Цифры по центру с десятыми 3 2 4 3" xfId="63121"/>
    <cellStyle name="Цифры по центру с десятыми 3 2 4 4" xfId="63122"/>
    <cellStyle name="Цифры по центру с десятыми 3 2 4 5" xfId="63123"/>
    <cellStyle name="Цифры по центру с десятыми 3 2 4 6" xfId="63124"/>
    <cellStyle name="Цифры по центру с десятыми 3 2 4 7" xfId="63125"/>
    <cellStyle name="Цифры по центру с десятыми 3 2 4 8" xfId="63126"/>
    <cellStyle name="Цифры по центру с десятыми 3 2 5" xfId="63127"/>
    <cellStyle name="Цифры по центру с десятыми 3 2 6" xfId="63128"/>
    <cellStyle name="Цифры по центру с десятыми 3 2 7" xfId="63129"/>
    <cellStyle name="Цифры по центру с десятыми 3 2 8" xfId="63130"/>
    <cellStyle name="Цифры по центру с десятыми 3 2 9" xfId="63131"/>
    <cellStyle name="Цифры по центру с десятыми 3 2_Калмэнерго" xfId="63132"/>
    <cellStyle name="Цифры по центру с десятыми 3 3" xfId="63133"/>
    <cellStyle name="Цифры по центру с десятыми 3 3 10" xfId="63134"/>
    <cellStyle name="Цифры по центру с десятыми 3 3 11" xfId="63135"/>
    <cellStyle name="Цифры по центру с десятыми 3 3 12" xfId="63136"/>
    <cellStyle name="Цифры по центру с десятыми 3 3 2" xfId="63137"/>
    <cellStyle name="Цифры по центру с десятыми 3 3 2 2" xfId="63138"/>
    <cellStyle name="Цифры по центру с десятыми 3 3 2 3" xfId="63139"/>
    <cellStyle name="Цифры по центру с десятыми 3 3 2 4" xfId="63140"/>
    <cellStyle name="Цифры по центру с десятыми 3 3 2 5" xfId="63141"/>
    <cellStyle name="Цифры по центру с десятыми 3 3 2 6" xfId="63142"/>
    <cellStyle name="Цифры по центру с десятыми 3 3 2 7" xfId="63143"/>
    <cellStyle name="Цифры по центру с десятыми 3 3 2 8" xfId="63144"/>
    <cellStyle name="Цифры по центру с десятыми 3 3 3" xfId="63145"/>
    <cellStyle name="Цифры по центру с десятыми 3 3 3 2" xfId="63146"/>
    <cellStyle name="Цифры по центру с десятыми 3 3 3 3" xfId="63147"/>
    <cellStyle name="Цифры по центру с десятыми 3 3 3 4" xfId="63148"/>
    <cellStyle name="Цифры по центру с десятыми 3 3 3 5" xfId="63149"/>
    <cellStyle name="Цифры по центру с десятыми 3 3 3 6" xfId="63150"/>
    <cellStyle name="Цифры по центру с десятыми 3 3 3 7" xfId="63151"/>
    <cellStyle name="Цифры по центру с десятыми 3 3 3 8" xfId="63152"/>
    <cellStyle name="Цифры по центру с десятыми 3 3 4" xfId="63153"/>
    <cellStyle name="Цифры по центру с десятыми 3 3 4 2" xfId="63154"/>
    <cellStyle name="Цифры по центру с десятыми 3 3 4 3" xfId="63155"/>
    <cellStyle name="Цифры по центру с десятыми 3 3 4 4" xfId="63156"/>
    <cellStyle name="Цифры по центру с десятыми 3 3 4 5" xfId="63157"/>
    <cellStyle name="Цифры по центру с десятыми 3 3 4 6" xfId="63158"/>
    <cellStyle name="Цифры по центру с десятыми 3 3 4 7" xfId="63159"/>
    <cellStyle name="Цифры по центру с десятыми 3 3 4 8" xfId="63160"/>
    <cellStyle name="Цифры по центру с десятыми 3 3 5" xfId="63161"/>
    <cellStyle name="Цифры по центру с десятыми 3 3 6" xfId="63162"/>
    <cellStyle name="Цифры по центру с десятыми 3 3 7" xfId="63163"/>
    <cellStyle name="Цифры по центру с десятыми 3 3 8" xfId="63164"/>
    <cellStyle name="Цифры по центру с десятыми 3 3 9" xfId="63165"/>
    <cellStyle name="Цифры по центру с десятыми 3 4" xfId="63166"/>
    <cellStyle name="Цифры по центру с десятыми 3 4 2" xfId="63167"/>
    <cellStyle name="Цифры по центру с десятыми 3 4 3" xfId="63168"/>
    <cellStyle name="Цифры по центру с десятыми 3 4 4" xfId="63169"/>
    <cellStyle name="Цифры по центру с десятыми 3 4 5" xfId="63170"/>
    <cellStyle name="Цифры по центру с десятыми 3 4 6" xfId="63171"/>
    <cellStyle name="Цифры по центру с десятыми 3 4 7" xfId="63172"/>
    <cellStyle name="Цифры по центру с десятыми 3 4 8" xfId="63173"/>
    <cellStyle name="Цифры по центру с десятыми 3 5" xfId="63174"/>
    <cellStyle name="Цифры по центру с десятыми 3 5 2" xfId="63175"/>
    <cellStyle name="Цифры по центру с десятыми 3 5 3" xfId="63176"/>
    <cellStyle name="Цифры по центру с десятыми 3 5 4" xfId="63177"/>
    <cellStyle name="Цифры по центру с десятыми 3 5 5" xfId="63178"/>
    <cellStyle name="Цифры по центру с десятыми 3 5 6" xfId="63179"/>
    <cellStyle name="Цифры по центру с десятыми 3 5 7" xfId="63180"/>
    <cellStyle name="Цифры по центру с десятыми 3 5 8" xfId="63181"/>
    <cellStyle name="Цифры по центру с десятыми 3 6" xfId="63182"/>
    <cellStyle name="Цифры по центру с десятыми 3 6 2" xfId="63183"/>
    <cellStyle name="Цифры по центру с десятыми 3 6 3" xfId="63184"/>
    <cellStyle name="Цифры по центру с десятыми 3 6 4" xfId="63185"/>
    <cellStyle name="Цифры по центру с десятыми 3 6 5" xfId="63186"/>
    <cellStyle name="Цифры по центру с десятыми 3 6 6" xfId="63187"/>
    <cellStyle name="Цифры по центру с десятыми 3 6 7" xfId="63188"/>
    <cellStyle name="Цифры по центру с десятыми 3 6 8" xfId="63189"/>
    <cellStyle name="Цифры по центру с десятыми 3 7" xfId="63190"/>
    <cellStyle name="Цифры по центру с десятыми 3 8" xfId="63191"/>
    <cellStyle name="Цифры по центру с десятыми 3 9" xfId="63192"/>
    <cellStyle name="Цифры по центру с десятыми 3_Калмэнерго" xfId="63193"/>
    <cellStyle name="Цифры по центру с десятыми 4" xfId="63194"/>
    <cellStyle name="Цифры по центру с десятыми 4 10" xfId="63195"/>
    <cellStyle name="Цифры по центру с десятыми 4 11" xfId="63196"/>
    <cellStyle name="Цифры по центру с десятыми 4 12" xfId="63197"/>
    <cellStyle name="Цифры по центру с десятыми 4 2" xfId="63198"/>
    <cellStyle name="Цифры по центру с десятыми 4 2 2" xfId="63199"/>
    <cellStyle name="Цифры по центру с десятыми 4 2 3" xfId="63200"/>
    <cellStyle name="Цифры по центру с десятыми 4 2 4" xfId="63201"/>
    <cellStyle name="Цифры по центру с десятыми 4 2 5" xfId="63202"/>
    <cellStyle name="Цифры по центру с десятыми 4 2 6" xfId="63203"/>
    <cellStyle name="Цифры по центру с десятыми 4 2 7" xfId="63204"/>
    <cellStyle name="Цифры по центру с десятыми 4 2 8" xfId="63205"/>
    <cellStyle name="Цифры по центру с десятыми 4 3" xfId="63206"/>
    <cellStyle name="Цифры по центру с десятыми 4 3 2" xfId="63207"/>
    <cellStyle name="Цифры по центру с десятыми 4 3 3" xfId="63208"/>
    <cellStyle name="Цифры по центру с десятыми 4 3 4" xfId="63209"/>
    <cellStyle name="Цифры по центру с десятыми 4 3 5" xfId="63210"/>
    <cellStyle name="Цифры по центру с десятыми 4 3 6" xfId="63211"/>
    <cellStyle name="Цифры по центру с десятыми 4 3 7" xfId="63212"/>
    <cellStyle name="Цифры по центру с десятыми 4 3 8" xfId="63213"/>
    <cellStyle name="Цифры по центру с десятыми 4 4" xfId="63214"/>
    <cellStyle name="Цифры по центру с десятыми 4 4 2" xfId="63215"/>
    <cellStyle name="Цифры по центру с десятыми 4 4 3" xfId="63216"/>
    <cellStyle name="Цифры по центру с десятыми 4 4 4" xfId="63217"/>
    <cellStyle name="Цифры по центру с десятыми 4 4 5" xfId="63218"/>
    <cellStyle name="Цифры по центру с десятыми 4 4 6" xfId="63219"/>
    <cellStyle name="Цифры по центру с десятыми 4 4 7" xfId="63220"/>
    <cellStyle name="Цифры по центру с десятыми 4 4 8" xfId="63221"/>
    <cellStyle name="Цифры по центру с десятыми 4 5" xfId="63222"/>
    <cellStyle name="Цифры по центру с десятыми 4 6" xfId="63223"/>
    <cellStyle name="Цифры по центру с десятыми 4 7" xfId="63224"/>
    <cellStyle name="Цифры по центру с десятыми 4 8" xfId="63225"/>
    <cellStyle name="Цифры по центру с десятыми 4 9" xfId="63226"/>
    <cellStyle name="Цифры по центру с десятыми 4_Калмэнерго" xfId="63227"/>
    <cellStyle name="Цифры по центру с десятыми 5" xfId="63228"/>
    <cellStyle name="Цифры по центру с десятыми 5 10" xfId="63229"/>
    <cellStyle name="Цифры по центру с десятыми 5 11" xfId="63230"/>
    <cellStyle name="Цифры по центру с десятыми 5 12" xfId="63231"/>
    <cellStyle name="Цифры по центру с десятыми 5 2" xfId="63232"/>
    <cellStyle name="Цифры по центру с десятыми 5 2 2" xfId="63233"/>
    <cellStyle name="Цифры по центру с десятыми 5 2 3" xfId="63234"/>
    <cellStyle name="Цифры по центру с десятыми 5 2 4" xfId="63235"/>
    <cellStyle name="Цифры по центру с десятыми 5 2 5" xfId="63236"/>
    <cellStyle name="Цифры по центру с десятыми 5 2 6" xfId="63237"/>
    <cellStyle name="Цифры по центру с десятыми 5 2 7" xfId="63238"/>
    <cellStyle name="Цифры по центру с десятыми 5 2 8" xfId="63239"/>
    <cellStyle name="Цифры по центру с десятыми 5 3" xfId="63240"/>
    <cellStyle name="Цифры по центру с десятыми 5 3 2" xfId="63241"/>
    <cellStyle name="Цифры по центру с десятыми 5 3 3" xfId="63242"/>
    <cellStyle name="Цифры по центру с десятыми 5 3 4" xfId="63243"/>
    <cellStyle name="Цифры по центру с десятыми 5 3 5" xfId="63244"/>
    <cellStyle name="Цифры по центру с десятыми 5 3 6" xfId="63245"/>
    <cellStyle name="Цифры по центру с десятыми 5 3 7" xfId="63246"/>
    <cellStyle name="Цифры по центру с десятыми 5 3 8" xfId="63247"/>
    <cellStyle name="Цифры по центру с десятыми 5 4" xfId="63248"/>
    <cellStyle name="Цифры по центру с десятыми 5 4 2" xfId="63249"/>
    <cellStyle name="Цифры по центру с десятыми 5 4 3" xfId="63250"/>
    <cellStyle name="Цифры по центру с десятыми 5 4 4" xfId="63251"/>
    <cellStyle name="Цифры по центру с десятыми 5 4 5" xfId="63252"/>
    <cellStyle name="Цифры по центру с десятыми 5 4 6" xfId="63253"/>
    <cellStyle name="Цифры по центру с десятыми 5 4 7" xfId="63254"/>
    <cellStyle name="Цифры по центру с десятыми 5 4 8" xfId="63255"/>
    <cellStyle name="Цифры по центру с десятыми 5 5" xfId="63256"/>
    <cellStyle name="Цифры по центру с десятыми 5 6" xfId="63257"/>
    <cellStyle name="Цифры по центру с десятыми 5 7" xfId="63258"/>
    <cellStyle name="Цифры по центру с десятыми 5 8" xfId="63259"/>
    <cellStyle name="Цифры по центру с десятыми 5 9" xfId="63260"/>
    <cellStyle name="Цифры по центру с десятыми 6" xfId="63261"/>
    <cellStyle name="Цифры по центру с десятыми 6 2" xfId="63262"/>
    <cellStyle name="Цифры по центру с десятыми 6 3" xfId="63263"/>
    <cellStyle name="Цифры по центру с десятыми 6 4" xfId="63264"/>
    <cellStyle name="Цифры по центру с десятыми 6 5" xfId="63265"/>
    <cellStyle name="Цифры по центру с десятыми 6 6" xfId="63266"/>
    <cellStyle name="Цифры по центру с десятыми 6 7" xfId="63267"/>
    <cellStyle name="Цифры по центру с десятыми 6 8" xfId="63268"/>
    <cellStyle name="Цифры по центру с десятыми 7" xfId="63269"/>
    <cellStyle name="Цифры по центру с десятыми 7 2" xfId="63270"/>
    <cellStyle name="Цифры по центру с десятыми 7 3" xfId="63271"/>
    <cellStyle name="Цифры по центру с десятыми 7 4" xfId="63272"/>
    <cellStyle name="Цифры по центру с десятыми 7 5" xfId="63273"/>
    <cellStyle name="Цифры по центру с десятыми 7 6" xfId="63274"/>
    <cellStyle name="Цифры по центру с десятыми 7 7" xfId="63275"/>
    <cellStyle name="Цифры по центру с десятыми 7 8" xfId="63276"/>
    <cellStyle name="Цифры по центру с десятыми 8" xfId="63277"/>
    <cellStyle name="Цифры по центру с десятыми 8 2" xfId="63278"/>
    <cellStyle name="Цифры по центру с десятыми 8 3" xfId="63279"/>
    <cellStyle name="Цифры по центру с десятыми 8 4" xfId="63280"/>
    <cellStyle name="Цифры по центру с десятыми 8 5" xfId="63281"/>
    <cellStyle name="Цифры по центру с десятыми 8 6" xfId="63282"/>
    <cellStyle name="Цифры по центру с десятыми 8 7" xfId="63283"/>
    <cellStyle name="Цифры по центру с десятыми 8 8" xfId="63284"/>
    <cellStyle name="Цифры по центру с десятыми 9" xfId="63285"/>
    <cellStyle name="Цифры по центру с десятыми_Калмэнерго" xfId="63286"/>
    <cellStyle name="число" xfId="63287"/>
    <cellStyle name="Числовой" xfId="63288"/>
    <cellStyle name="Числовой 10" xfId="63289"/>
    <cellStyle name="Числовой 11" xfId="63290"/>
    <cellStyle name="Числовой 12" xfId="63291"/>
    <cellStyle name="Числовой 13" xfId="63292"/>
    <cellStyle name="Числовой 14" xfId="63293"/>
    <cellStyle name="Числовой 2" xfId="63294"/>
    <cellStyle name="Числовой 2 10" xfId="63295"/>
    <cellStyle name="Числовой 2 11" xfId="63296"/>
    <cellStyle name="Числовой 2 12" xfId="63297"/>
    <cellStyle name="Числовой 2 2" xfId="63298"/>
    <cellStyle name="Числовой 2 2 2" xfId="63299"/>
    <cellStyle name="Числовой 2 2 3" xfId="63300"/>
    <cellStyle name="Числовой 2 2 4" xfId="63301"/>
    <cellStyle name="Числовой 2 2 5" xfId="63302"/>
    <cellStyle name="Числовой 2 2 6" xfId="63303"/>
    <cellStyle name="Числовой 2 2 7" xfId="63304"/>
    <cellStyle name="Числовой 2 2 8" xfId="63305"/>
    <cellStyle name="Числовой 2 3" xfId="63306"/>
    <cellStyle name="Числовой 2 3 2" xfId="63307"/>
    <cellStyle name="Числовой 2 3 3" xfId="63308"/>
    <cellStyle name="Числовой 2 3 4" xfId="63309"/>
    <cellStyle name="Числовой 2 3 5" xfId="63310"/>
    <cellStyle name="Числовой 2 3 6" xfId="63311"/>
    <cellStyle name="Числовой 2 3 7" xfId="63312"/>
    <cellStyle name="Числовой 2 3 8" xfId="63313"/>
    <cellStyle name="Числовой 2 4" xfId="63314"/>
    <cellStyle name="Числовой 2 4 2" xfId="63315"/>
    <cellStyle name="Числовой 2 4 3" xfId="63316"/>
    <cellStyle name="Числовой 2 4 4" xfId="63317"/>
    <cellStyle name="Числовой 2 4 5" xfId="63318"/>
    <cellStyle name="Числовой 2 4 6" xfId="63319"/>
    <cellStyle name="Числовой 2 4 7" xfId="63320"/>
    <cellStyle name="Числовой 2 4 8" xfId="63321"/>
    <cellStyle name="Числовой 2 5" xfId="63322"/>
    <cellStyle name="Числовой 2 6" xfId="63323"/>
    <cellStyle name="Числовой 2 7" xfId="63324"/>
    <cellStyle name="Числовой 2 8" xfId="63325"/>
    <cellStyle name="Числовой 2 9" xfId="63326"/>
    <cellStyle name="Числовой 2_Калмэнерго" xfId="63327"/>
    <cellStyle name="Числовой 3" xfId="63328"/>
    <cellStyle name="Числовой 3 10" xfId="63329"/>
    <cellStyle name="Числовой 3 11" xfId="63330"/>
    <cellStyle name="Числовой 3 12" xfId="63331"/>
    <cellStyle name="Числовой 3 2" xfId="63332"/>
    <cellStyle name="Числовой 3 2 2" xfId="63333"/>
    <cellStyle name="Числовой 3 2 3" xfId="63334"/>
    <cellStyle name="Числовой 3 2 4" xfId="63335"/>
    <cellStyle name="Числовой 3 2 5" xfId="63336"/>
    <cellStyle name="Числовой 3 2 6" xfId="63337"/>
    <cellStyle name="Числовой 3 2 7" xfId="63338"/>
    <cellStyle name="Числовой 3 2 8" xfId="63339"/>
    <cellStyle name="Числовой 3 3" xfId="63340"/>
    <cellStyle name="Числовой 3 3 2" xfId="63341"/>
    <cellStyle name="Числовой 3 3 3" xfId="63342"/>
    <cellStyle name="Числовой 3 3 4" xfId="63343"/>
    <cellStyle name="Числовой 3 3 5" xfId="63344"/>
    <cellStyle name="Числовой 3 3 6" xfId="63345"/>
    <cellStyle name="Числовой 3 3 7" xfId="63346"/>
    <cellStyle name="Числовой 3 3 8" xfId="63347"/>
    <cellStyle name="Числовой 3 4" xfId="63348"/>
    <cellStyle name="Числовой 3 4 2" xfId="63349"/>
    <cellStyle name="Числовой 3 4 3" xfId="63350"/>
    <cellStyle name="Числовой 3 4 4" xfId="63351"/>
    <cellStyle name="Числовой 3 4 5" xfId="63352"/>
    <cellStyle name="Числовой 3 4 6" xfId="63353"/>
    <cellStyle name="Числовой 3 4 7" xfId="63354"/>
    <cellStyle name="Числовой 3 4 8" xfId="63355"/>
    <cellStyle name="Числовой 3 5" xfId="63356"/>
    <cellStyle name="Числовой 3 6" xfId="63357"/>
    <cellStyle name="Числовой 3 7" xfId="63358"/>
    <cellStyle name="Числовой 3 8" xfId="63359"/>
    <cellStyle name="Числовой 3 9" xfId="63360"/>
    <cellStyle name="Числовой 4" xfId="63361"/>
    <cellStyle name="Числовой 4 2" xfId="63362"/>
    <cellStyle name="Числовой 4 3" xfId="63363"/>
    <cellStyle name="Числовой 4 4" xfId="63364"/>
    <cellStyle name="Числовой 4 5" xfId="63365"/>
    <cellStyle name="Числовой 4 6" xfId="63366"/>
    <cellStyle name="Числовой 4 7" xfId="63367"/>
    <cellStyle name="Числовой 4 8" xfId="63368"/>
    <cellStyle name="Числовой 5" xfId="63369"/>
    <cellStyle name="Числовой 5 2" xfId="63370"/>
    <cellStyle name="Числовой 5 3" xfId="63371"/>
    <cellStyle name="Числовой 5 4" xfId="63372"/>
    <cellStyle name="Числовой 5 5" xfId="63373"/>
    <cellStyle name="Числовой 5 6" xfId="63374"/>
    <cellStyle name="Числовой 5 7" xfId="63375"/>
    <cellStyle name="Числовой 5 8" xfId="63376"/>
    <cellStyle name="Числовой 6" xfId="63377"/>
    <cellStyle name="Числовой 6 2" xfId="63378"/>
    <cellStyle name="Числовой 6 3" xfId="63379"/>
    <cellStyle name="Числовой 6 4" xfId="63380"/>
    <cellStyle name="Числовой 6 5" xfId="63381"/>
    <cellStyle name="Числовой 6 6" xfId="63382"/>
    <cellStyle name="Числовой 6 7" xfId="63383"/>
    <cellStyle name="Числовой 6 8" xfId="63384"/>
    <cellStyle name="Числовой 7" xfId="63385"/>
    <cellStyle name="Числовой 8" xfId="63386"/>
    <cellStyle name="Числовой 9" xfId="63387"/>
    <cellStyle name="Числовой_Калмэнерго" xfId="63388"/>
    <cellStyle name="Џђћ–…ќ’ќ›‰" xfId="63389"/>
    <cellStyle name="Џђћ–…ќ’ќ›‰ 2" xfId="63390"/>
    <cellStyle name="Џђћ–…ќ’ќ›‰ 2 2" xfId="63391"/>
    <cellStyle name="Џђћ–…ќ’ќ›‰ 2 3" xfId="63392"/>
    <cellStyle name="Џђћ–…ќ’ќ›‰ 2_Калмэнерго" xfId="63393"/>
    <cellStyle name="Џђћ–…ќ’ќ›‰ 3" xfId="63394"/>
    <cellStyle name="Џђћ–…ќ’ќ›‰ 4" xfId="63395"/>
    <cellStyle name="Џђћ–…ќ’ќ›‰ 5" xfId="63396"/>
    <cellStyle name="Џђћ–…ќ’ќ›‰_Калмэнерго" xfId="63397"/>
    <cellStyle name="Шапка" xfId="63398"/>
    <cellStyle name="Шапка 10" xfId="63399"/>
    <cellStyle name="Шапка 11" xfId="63400"/>
    <cellStyle name="Шапка 12" xfId="63401"/>
    <cellStyle name="Шапка 13" xfId="63402"/>
    <cellStyle name="Шапка 2" xfId="63403"/>
    <cellStyle name="Шапка 2 2" xfId="63404"/>
    <cellStyle name="Шапка 2 3" xfId="63405"/>
    <cellStyle name="Шапка 2 4" xfId="63406"/>
    <cellStyle name="Шапка 2 5" xfId="63407"/>
    <cellStyle name="Шапка 2 6" xfId="63408"/>
    <cellStyle name="Шапка 2 7" xfId="63409"/>
    <cellStyle name="Шапка 2 8" xfId="63410"/>
    <cellStyle name="Шапка 3" xfId="63411"/>
    <cellStyle name="Шапка 3 2" xfId="63412"/>
    <cellStyle name="Шапка 3 3" xfId="63413"/>
    <cellStyle name="Шапка 3 4" xfId="63414"/>
    <cellStyle name="Шапка 3 5" xfId="63415"/>
    <cellStyle name="Шапка 3 6" xfId="63416"/>
    <cellStyle name="Шапка 3 7" xfId="63417"/>
    <cellStyle name="Шапка 3 8" xfId="63418"/>
    <cellStyle name="Шапка 4" xfId="63419"/>
    <cellStyle name="Шапка 4 2" xfId="63420"/>
    <cellStyle name="Шапка 4 3" xfId="63421"/>
    <cellStyle name="Шапка 4 4" xfId="63422"/>
    <cellStyle name="Шапка 4 5" xfId="63423"/>
    <cellStyle name="Шапка 4 6" xfId="63424"/>
    <cellStyle name="Шапка 4 7" xfId="63425"/>
    <cellStyle name="Шапка 4 8" xfId="63426"/>
    <cellStyle name="Шапка 5" xfId="63427"/>
    <cellStyle name="Шапка 6" xfId="63428"/>
    <cellStyle name="Шапка 7" xfId="63429"/>
    <cellStyle name="Шапка 8" xfId="63430"/>
    <cellStyle name="Шапка 9" xfId="63431"/>
    <cellStyle name="Шапка таблицы" xfId="63432"/>
    <cellStyle name="Шапка таблицы 10" xfId="63433"/>
    <cellStyle name="Шапка таблицы 10 2" xfId="63434"/>
    <cellStyle name="Шапка таблицы 10 2 2" xfId="63435"/>
    <cellStyle name="Шапка таблицы 10 3" xfId="63436"/>
    <cellStyle name="Шапка таблицы 11" xfId="63437"/>
    <cellStyle name="Шапка таблицы 11 2" xfId="63438"/>
    <cellStyle name="Шапка таблицы 11 3" xfId="63439"/>
    <cellStyle name="Шапка таблицы 12" xfId="63440"/>
    <cellStyle name="Шапка таблицы 13" xfId="63441"/>
    <cellStyle name="Шапка таблицы 14" xfId="63442"/>
    <cellStyle name="Шапка таблицы 15" xfId="63443"/>
    <cellStyle name="Шапка таблицы 16" xfId="63444"/>
    <cellStyle name="Шапка таблицы 17" xfId="63445"/>
    <cellStyle name="Шапка таблицы 2" xfId="63446"/>
    <cellStyle name="Шапка таблицы 2 10" xfId="63447"/>
    <cellStyle name="Шапка таблицы 2 11" xfId="63448"/>
    <cellStyle name="Шапка таблицы 2 12" xfId="63449"/>
    <cellStyle name="Шапка таблицы 2 13" xfId="63450"/>
    <cellStyle name="Шапка таблицы 2 14" xfId="63451"/>
    <cellStyle name="Шапка таблицы 2 15" xfId="63452"/>
    <cellStyle name="Шапка таблицы 2 2" xfId="63453"/>
    <cellStyle name="Шапка таблицы 2 2 10" xfId="63454"/>
    <cellStyle name="Шапка таблицы 2 2 11" xfId="63455"/>
    <cellStyle name="Шапка таблицы 2 2 12" xfId="63456"/>
    <cellStyle name="Шапка таблицы 2 2 13" xfId="63457"/>
    <cellStyle name="Шапка таблицы 2 2 2" xfId="63458"/>
    <cellStyle name="Шапка таблицы 2 2 2 2" xfId="63459"/>
    <cellStyle name="Шапка таблицы 2 2 2 2 2" xfId="63460"/>
    <cellStyle name="Шапка таблицы 2 2 2 2 3" xfId="63461"/>
    <cellStyle name="Шапка таблицы 2 2 2 3" xfId="63462"/>
    <cellStyle name="Шапка таблицы 2 2 2 4" xfId="63463"/>
    <cellStyle name="Шапка таблицы 2 2 2 5" xfId="63464"/>
    <cellStyle name="Шапка таблицы 2 2 2 6" xfId="63465"/>
    <cellStyle name="Шапка таблицы 2 2 2 7" xfId="63466"/>
    <cellStyle name="Шапка таблицы 2 2 2 8" xfId="63467"/>
    <cellStyle name="Шапка таблицы 2 2 2 9" xfId="63468"/>
    <cellStyle name="Шапка таблицы 2 2 3" xfId="63469"/>
    <cellStyle name="Шапка таблицы 2 2 3 10" xfId="63470"/>
    <cellStyle name="Шапка таблицы 2 2 3 2" xfId="63471"/>
    <cellStyle name="Шапка таблицы 2 2 3 3" xfId="63472"/>
    <cellStyle name="Шапка таблицы 2 2 3 4" xfId="63473"/>
    <cellStyle name="Шапка таблицы 2 2 3 5" xfId="63474"/>
    <cellStyle name="Шапка таблицы 2 2 3 6" xfId="63475"/>
    <cellStyle name="Шапка таблицы 2 2 3 7" xfId="63476"/>
    <cellStyle name="Шапка таблицы 2 2 3 8" xfId="63477"/>
    <cellStyle name="Шапка таблицы 2 2 3 9" xfId="63478"/>
    <cellStyle name="Шапка таблицы 2 2 4" xfId="63479"/>
    <cellStyle name="Шапка таблицы 2 2 4 2" xfId="63480"/>
    <cellStyle name="Шапка таблицы 2 2 4 3" xfId="63481"/>
    <cellStyle name="Шапка таблицы 2 2 4 4" xfId="63482"/>
    <cellStyle name="Шапка таблицы 2 2 4 5" xfId="63483"/>
    <cellStyle name="Шапка таблицы 2 2 4 6" xfId="63484"/>
    <cellStyle name="Шапка таблицы 2 2 4 7" xfId="63485"/>
    <cellStyle name="Шапка таблицы 2 2 4 8" xfId="63486"/>
    <cellStyle name="Шапка таблицы 2 2 5" xfId="63487"/>
    <cellStyle name="Шапка таблицы 2 2 6" xfId="63488"/>
    <cellStyle name="Шапка таблицы 2 2 7" xfId="63489"/>
    <cellStyle name="Шапка таблицы 2 2 8" xfId="63490"/>
    <cellStyle name="Шапка таблицы 2 2 9" xfId="63491"/>
    <cellStyle name="Шапка таблицы 2 2_Калмэнерго" xfId="63492"/>
    <cellStyle name="Шапка таблицы 2 3" xfId="63493"/>
    <cellStyle name="Шапка таблицы 2 3 10" xfId="63494"/>
    <cellStyle name="Шапка таблицы 2 3 11" xfId="63495"/>
    <cellStyle name="Шапка таблицы 2 3 12" xfId="63496"/>
    <cellStyle name="Шапка таблицы 2 3 13" xfId="63497"/>
    <cellStyle name="Шапка таблицы 2 3 14" xfId="63498"/>
    <cellStyle name="Шапка таблицы 2 3 2" xfId="63499"/>
    <cellStyle name="Шапка таблицы 2 3 2 2" xfId="63500"/>
    <cellStyle name="Шапка таблицы 2 3 2 3" xfId="63501"/>
    <cellStyle name="Шапка таблицы 2 3 2 4" xfId="63502"/>
    <cellStyle name="Шапка таблицы 2 3 2 5" xfId="63503"/>
    <cellStyle name="Шапка таблицы 2 3 2 6" xfId="63504"/>
    <cellStyle name="Шапка таблицы 2 3 2 7" xfId="63505"/>
    <cellStyle name="Шапка таблицы 2 3 2 8" xfId="63506"/>
    <cellStyle name="Шапка таблицы 2 3 3" xfId="63507"/>
    <cellStyle name="Шапка таблицы 2 3 3 2" xfId="63508"/>
    <cellStyle name="Шапка таблицы 2 3 3 3" xfId="63509"/>
    <cellStyle name="Шапка таблицы 2 3 3 4" xfId="63510"/>
    <cellStyle name="Шапка таблицы 2 3 3 5" xfId="63511"/>
    <cellStyle name="Шапка таблицы 2 3 3 6" xfId="63512"/>
    <cellStyle name="Шапка таблицы 2 3 3 7" xfId="63513"/>
    <cellStyle name="Шапка таблицы 2 3 3 8" xfId="63514"/>
    <cellStyle name="Шапка таблицы 2 3 4" xfId="63515"/>
    <cellStyle name="Шапка таблицы 2 3 4 2" xfId="63516"/>
    <cellStyle name="Шапка таблицы 2 3 4 3" xfId="63517"/>
    <cellStyle name="Шапка таблицы 2 3 4 4" xfId="63518"/>
    <cellStyle name="Шапка таблицы 2 3 4 5" xfId="63519"/>
    <cellStyle name="Шапка таблицы 2 3 4 6" xfId="63520"/>
    <cellStyle name="Шапка таблицы 2 3 4 7" xfId="63521"/>
    <cellStyle name="Шапка таблицы 2 3 4 8" xfId="63522"/>
    <cellStyle name="Шапка таблицы 2 3 5" xfId="63523"/>
    <cellStyle name="Шапка таблицы 2 3 6" xfId="63524"/>
    <cellStyle name="Шапка таблицы 2 3 7" xfId="63525"/>
    <cellStyle name="Шапка таблицы 2 3 8" xfId="63526"/>
    <cellStyle name="Шапка таблицы 2 3 9" xfId="63527"/>
    <cellStyle name="Шапка таблицы 2 4" xfId="63528"/>
    <cellStyle name="Шапка таблицы 2 4 2" xfId="63529"/>
    <cellStyle name="Шапка таблицы 2 4 3" xfId="63530"/>
    <cellStyle name="Шапка таблицы 2 4 4" xfId="63531"/>
    <cellStyle name="Шапка таблицы 2 4 5" xfId="63532"/>
    <cellStyle name="Шапка таблицы 2 4 6" xfId="63533"/>
    <cellStyle name="Шапка таблицы 2 4 7" xfId="63534"/>
    <cellStyle name="Шапка таблицы 2 4 8" xfId="63535"/>
    <cellStyle name="Шапка таблицы 2 5" xfId="63536"/>
    <cellStyle name="Шапка таблицы 2 5 2" xfId="63537"/>
    <cellStyle name="Шапка таблицы 2 5 3" xfId="63538"/>
    <cellStyle name="Шапка таблицы 2 5 4" xfId="63539"/>
    <cellStyle name="Шапка таблицы 2 5 5" xfId="63540"/>
    <cellStyle name="Шапка таблицы 2 5 6" xfId="63541"/>
    <cellStyle name="Шапка таблицы 2 5 7" xfId="63542"/>
    <cellStyle name="Шапка таблицы 2 5 8" xfId="63543"/>
    <cellStyle name="Шапка таблицы 2 6" xfId="63544"/>
    <cellStyle name="Шапка таблицы 2 6 2" xfId="63545"/>
    <cellStyle name="Шапка таблицы 2 6 3" xfId="63546"/>
    <cellStyle name="Шапка таблицы 2 6 4" xfId="63547"/>
    <cellStyle name="Шапка таблицы 2 6 5" xfId="63548"/>
    <cellStyle name="Шапка таблицы 2 6 6" xfId="63549"/>
    <cellStyle name="Шапка таблицы 2 6 7" xfId="63550"/>
    <cellStyle name="Шапка таблицы 2 6 8" xfId="63551"/>
    <cellStyle name="Шапка таблицы 2 7" xfId="63552"/>
    <cellStyle name="Шапка таблицы 2 8" xfId="63553"/>
    <cellStyle name="Шапка таблицы 2 9" xfId="63554"/>
    <cellStyle name="Шапка таблицы 2_Калмэнерго" xfId="63555"/>
    <cellStyle name="Шапка таблицы 3" xfId="63556"/>
    <cellStyle name="Шапка таблицы 3 10" xfId="63557"/>
    <cellStyle name="Шапка таблицы 3 11" xfId="63558"/>
    <cellStyle name="Шапка таблицы 3 12" xfId="63559"/>
    <cellStyle name="Шапка таблицы 3 13" xfId="63560"/>
    <cellStyle name="Шапка таблицы 3 14" xfId="63561"/>
    <cellStyle name="Шапка таблицы 3 15" xfId="63562"/>
    <cellStyle name="Шапка таблицы 3 2" xfId="63563"/>
    <cellStyle name="Шапка таблицы 3 2 10" xfId="63564"/>
    <cellStyle name="Шапка таблицы 3 2 11" xfId="63565"/>
    <cellStyle name="Шапка таблицы 3 2 12" xfId="63566"/>
    <cellStyle name="Шапка таблицы 3 2 13" xfId="63567"/>
    <cellStyle name="Шапка таблицы 3 2 14" xfId="63568"/>
    <cellStyle name="Шапка таблицы 3 2 2" xfId="63569"/>
    <cellStyle name="Шапка таблицы 3 2 2 2" xfId="63570"/>
    <cellStyle name="Шапка таблицы 3 2 2 3" xfId="63571"/>
    <cellStyle name="Шапка таблицы 3 2 2 4" xfId="63572"/>
    <cellStyle name="Шапка таблицы 3 2 2 5" xfId="63573"/>
    <cellStyle name="Шапка таблицы 3 2 2 6" xfId="63574"/>
    <cellStyle name="Шапка таблицы 3 2 2 7" xfId="63575"/>
    <cellStyle name="Шапка таблицы 3 2 2 8" xfId="63576"/>
    <cellStyle name="Шапка таблицы 3 2 3" xfId="63577"/>
    <cellStyle name="Шапка таблицы 3 2 3 2" xfId="63578"/>
    <cellStyle name="Шапка таблицы 3 2 3 3" xfId="63579"/>
    <cellStyle name="Шапка таблицы 3 2 3 4" xfId="63580"/>
    <cellStyle name="Шапка таблицы 3 2 3 5" xfId="63581"/>
    <cellStyle name="Шапка таблицы 3 2 3 6" xfId="63582"/>
    <cellStyle name="Шапка таблицы 3 2 3 7" xfId="63583"/>
    <cellStyle name="Шапка таблицы 3 2 3 8" xfId="63584"/>
    <cellStyle name="Шапка таблицы 3 2 4" xfId="63585"/>
    <cellStyle name="Шапка таблицы 3 2 4 2" xfId="63586"/>
    <cellStyle name="Шапка таблицы 3 2 4 3" xfId="63587"/>
    <cellStyle name="Шапка таблицы 3 2 4 4" xfId="63588"/>
    <cellStyle name="Шапка таблицы 3 2 4 5" xfId="63589"/>
    <cellStyle name="Шапка таблицы 3 2 4 6" xfId="63590"/>
    <cellStyle name="Шапка таблицы 3 2 4 7" xfId="63591"/>
    <cellStyle name="Шапка таблицы 3 2 4 8" xfId="63592"/>
    <cellStyle name="Шапка таблицы 3 2 5" xfId="63593"/>
    <cellStyle name="Шапка таблицы 3 2 6" xfId="63594"/>
    <cellStyle name="Шапка таблицы 3 2 7" xfId="63595"/>
    <cellStyle name="Шапка таблицы 3 2 8" xfId="63596"/>
    <cellStyle name="Шапка таблицы 3 2 9" xfId="63597"/>
    <cellStyle name="Шапка таблицы 3 2_Калмэнерго" xfId="63598"/>
    <cellStyle name="Шапка таблицы 3 3" xfId="63599"/>
    <cellStyle name="Шапка таблицы 3 3 10" xfId="63600"/>
    <cellStyle name="Шапка таблицы 3 3 11" xfId="63601"/>
    <cellStyle name="Шапка таблицы 3 3 12" xfId="63602"/>
    <cellStyle name="Шапка таблицы 3 3 2" xfId="63603"/>
    <cellStyle name="Шапка таблицы 3 3 2 2" xfId="63604"/>
    <cellStyle name="Шапка таблицы 3 3 2 3" xfId="63605"/>
    <cellStyle name="Шапка таблицы 3 3 2 4" xfId="63606"/>
    <cellStyle name="Шапка таблицы 3 3 2 5" xfId="63607"/>
    <cellStyle name="Шапка таблицы 3 3 2 6" xfId="63608"/>
    <cellStyle name="Шапка таблицы 3 3 2 7" xfId="63609"/>
    <cellStyle name="Шапка таблицы 3 3 2 8" xfId="63610"/>
    <cellStyle name="Шапка таблицы 3 3 3" xfId="63611"/>
    <cellStyle name="Шапка таблицы 3 3 3 2" xfId="63612"/>
    <cellStyle name="Шапка таблицы 3 3 3 3" xfId="63613"/>
    <cellStyle name="Шапка таблицы 3 3 3 4" xfId="63614"/>
    <cellStyle name="Шапка таблицы 3 3 3 5" xfId="63615"/>
    <cellStyle name="Шапка таблицы 3 3 3 6" xfId="63616"/>
    <cellStyle name="Шапка таблицы 3 3 3 7" xfId="63617"/>
    <cellStyle name="Шапка таблицы 3 3 3 8" xfId="63618"/>
    <cellStyle name="Шапка таблицы 3 3 4" xfId="63619"/>
    <cellStyle name="Шапка таблицы 3 3 4 2" xfId="63620"/>
    <cellStyle name="Шапка таблицы 3 3 4 3" xfId="63621"/>
    <cellStyle name="Шапка таблицы 3 3 4 4" xfId="63622"/>
    <cellStyle name="Шапка таблицы 3 3 4 5" xfId="63623"/>
    <cellStyle name="Шапка таблицы 3 3 4 6" xfId="63624"/>
    <cellStyle name="Шапка таблицы 3 3 4 7" xfId="63625"/>
    <cellStyle name="Шапка таблицы 3 3 4 8" xfId="63626"/>
    <cellStyle name="Шапка таблицы 3 3 5" xfId="63627"/>
    <cellStyle name="Шапка таблицы 3 3 6" xfId="63628"/>
    <cellStyle name="Шапка таблицы 3 3 7" xfId="63629"/>
    <cellStyle name="Шапка таблицы 3 3 8" xfId="63630"/>
    <cellStyle name="Шапка таблицы 3 3 9" xfId="63631"/>
    <cellStyle name="Шапка таблицы 3 4" xfId="63632"/>
    <cellStyle name="Шапка таблицы 3 4 2" xfId="63633"/>
    <cellStyle name="Шапка таблицы 3 4 3" xfId="63634"/>
    <cellStyle name="Шапка таблицы 3 4 4" xfId="63635"/>
    <cellStyle name="Шапка таблицы 3 4 5" xfId="63636"/>
    <cellStyle name="Шапка таблицы 3 4 6" xfId="63637"/>
    <cellStyle name="Шапка таблицы 3 4 7" xfId="63638"/>
    <cellStyle name="Шапка таблицы 3 4 8" xfId="63639"/>
    <cellStyle name="Шапка таблицы 3 5" xfId="63640"/>
    <cellStyle name="Шапка таблицы 3 5 2" xfId="63641"/>
    <cellStyle name="Шапка таблицы 3 5 3" xfId="63642"/>
    <cellStyle name="Шапка таблицы 3 5 4" xfId="63643"/>
    <cellStyle name="Шапка таблицы 3 5 5" xfId="63644"/>
    <cellStyle name="Шапка таблицы 3 5 6" xfId="63645"/>
    <cellStyle name="Шапка таблицы 3 5 7" xfId="63646"/>
    <cellStyle name="Шапка таблицы 3 5 8" xfId="63647"/>
    <cellStyle name="Шапка таблицы 3 6" xfId="63648"/>
    <cellStyle name="Шапка таблицы 3 6 2" xfId="63649"/>
    <cellStyle name="Шапка таблицы 3 6 3" xfId="63650"/>
    <cellStyle name="Шапка таблицы 3 6 4" xfId="63651"/>
    <cellStyle name="Шапка таблицы 3 6 5" xfId="63652"/>
    <cellStyle name="Шапка таблицы 3 6 6" xfId="63653"/>
    <cellStyle name="Шапка таблицы 3 6 7" xfId="63654"/>
    <cellStyle name="Шапка таблицы 3 6 8" xfId="63655"/>
    <cellStyle name="Шапка таблицы 3 7" xfId="63656"/>
    <cellStyle name="Шапка таблицы 3 8" xfId="63657"/>
    <cellStyle name="Шапка таблицы 3 9" xfId="63658"/>
    <cellStyle name="Шапка таблицы 3_Калмэнерго" xfId="63659"/>
    <cellStyle name="Шапка таблицы 4" xfId="63660"/>
    <cellStyle name="Шапка таблицы 4 10" xfId="63661"/>
    <cellStyle name="Шапка таблицы 4 11" xfId="63662"/>
    <cellStyle name="Шапка таблицы 4 12" xfId="63663"/>
    <cellStyle name="Шапка таблицы 4 13" xfId="63664"/>
    <cellStyle name="Шапка таблицы 4 2" xfId="63665"/>
    <cellStyle name="Шапка таблицы 4 2 10" xfId="63666"/>
    <cellStyle name="Шапка таблицы 4 2 2" xfId="63667"/>
    <cellStyle name="Шапка таблицы 4 2 3" xfId="63668"/>
    <cellStyle name="Шапка таблицы 4 2 4" xfId="63669"/>
    <cellStyle name="Шапка таблицы 4 2 5" xfId="63670"/>
    <cellStyle name="Шапка таблицы 4 2 6" xfId="63671"/>
    <cellStyle name="Шапка таблицы 4 2 7" xfId="63672"/>
    <cellStyle name="Шапка таблицы 4 2 8" xfId="63673"/>
    <cellStyle name="Шапка таблицы 4 2 9" xfId="63674"/>
    <cellStyle name="Шапка таблицы 4 3" xfId="63675"/>
    <cellStyle name="Шапка таблицы 4 3 2" xfId="63676"/>
    <cellStyle name="Шапка таблицы 4 3 3" xfId="63677"/>
    <cellStyle name="Шапка таблицы 4 3 4" xfId="63678"/>
    <cellStyle name="Шапка таблицы 4 3 5" xfId="63679"/>
    <cellStyle name="Шапка таблицы 4 3 6" xfId="63680"/>
    <cellStyle name="Шапка таблицы 4 3 7" xfId="63681"/>
    <cellStyle name="Шапка таблицы 4 3 8" xfId="63682"/>
    <cellStyle name="Шапка таблицы 4 4" xfId="63683"/>
    <cellStyle name="Шапка таблицы 4 4 2" xfId="63684"/>
    <cellStyle name="Шапка таблицы 4 4 3" xfId="63685"/>
    <cellStyle name="Шапка таблицы 4 4 4" xfId="63686"/>
    <cellStyle name="Шапка таблицы 4 4 5" xfId="63687"/>
    <cellStyle name="Шапка таблицы 4 4 6" xfId="63688"/>
    <cellStyle name="Шапка таблицы 4 4 7" xfId="63689"/>
    <cellStyle name="Шапка таблицы 4 4 8" xfId="63690"/>
    <cellStyle name="Шапка таблицы 4 5" xfId="63691"/>
    <cellStyle name="Шапка таблицы 4 6" xfId="63692"/>
    <cellStyle name="Шапка таблицы 4 7" xfId="63693"/>
    <cellStyle name="Шапка таблицы 4 8" xfId="63694"/>
    <cellStyle name="Шапка таблицы 4 9" xfId="63695"/>
    <cellStyle name="Шапка таблицы 4_Калмэнерго" xfId="63696"/>
    <cellStyle name="Шапка таблицы 5" xfId="63697"/>
    <cellStyle name="Шапка таблицы 5 10" xfId="63698"/>
    <cellStyle name="Шапка таблицы 5 11" xfId="63699"/>
    <cellStyle name="Шапка таблицы 5 12" xfId="63700"/>
    <cellStyle name="Шапка таблицы 5 13" xfId="63701"/>
    <cellStyle name="Шапка таблицы 5 2" xfId="63702"/>
    <cellStyle name="Шапка таблицы 5 2 10" xfId="63703"/>
    <cellStyle name="Шапка таблицы 5 2 2" xfId="63704"/>
    <cellStyle name="Шапка таблицы 5 2 3" xfId="63705"/>
    <cellStyle name="Шапка таблицы 5 2 4" xfId="63706"/>
    <cellStyle name="Шапка таблицы 5 2 5" xfId="63707"/>
    <cellStyle name="Шапка таблицы 5 2 6" xfId="63708"/>
    <cellStyle name="Шапка таблицы 5 2 7" xfId="63709"/>
    <cellStyle name="Шапка таблицы 5 2 8" xfId="63710"/>
    <cellStyle name="Шапка таблицы 5 2 9" xfId="63711"/>
    <cellStyle name="Шапка таблицы 5 3" xfId="63712"/>
    <cellStyle name="Шапка таблицы 5 3 2" xfId="63713"/>
    <cellStyle name="Шапка таблицы 5 3 3" xfId="63714"/>
    <cellStyle name="Шапка таблицы 5 3 4" xfId="63715"/>
    <cellStyle name="Шапка таблицы 5 3 5" xfId="63716"/>
    <cellStyle name="Шапка таблицы 5 3 6" xfId="63717"/>
    <cellStyle name="Шапка таблицы 5 3 7" xfId="63718"/>
    <cellStyle name="Шапка таблицы 5 3 8" xfId="63719"/>
    <cellStyle name="Шапка таблицы 5 4" xfId="63720"/>
    <cellStyle name="Шапка таблицы 5 4 2" xfId="63721"/>
    <cellStyle name="Шапка таблицы 5 4 3" xfId="63722"/>
    <cellStyle name="Шапка таблицы 5 4 4" xfId="63723"/>
    <cellStyle name="Шапка таблицы 5 4 5" xfId="63724"/>
    <cellStyle name="Шапка таблицы 5 4 6" xfId="63725"/>
    <cellStyle name="Шапка таблицы 5 4 7" xfId="63726"/>
    <cellStyle name="Шапка таблицы 5 4 8" xfId="63727"/>
    <cellStyle name="Шапка таблицы 5 5" xfId="63728"/>
    <cellStyle name="Шапка таблицы 5 6" xfId="63729"/>
    <cellStyle name="Шапка таблицы 5 7" xfId="63730"/>
    <cellStyle name="Шапка таблицы 5 8" xfId="63731"/>
    <cellStyle name="Шапка таблицы 5 9" xfId="63732"/>
    <cellStyle name="Шапка таблицы 6" xfId="63733"/>
    <cellStyle name="Шапка таблицы 6 2" xfId="63734"/>
    <cellStyle name="Шапка таблицы 6 2 2" xfId="63735"/>
    <cellStyle name="Шапка таблицы 6 2 2 2" xfId="63736"/>
    <cellStyle name="Шапка таблицы 6 2 3" xfId="63737"/>
    <cellStyle name="Шапка таблицы 6 3" xfId="63738"/>
    <cellStyle name="Шапка таблицы 6 3 2" xfId="63739"/>
    <cellStyle name="Шапка таблицы 6 3 3" xfId="63740"/>
    <cellStyle name="Шапка таблицы 6 4" xfId="63741"/>
    <cellStyle name="Шапка таблицы 6 5" xfId="63742"/>
    <cellStyle name="Шапка таблицы 6 6" xfId="63743"/>
    <cellStyle name="Шапка таблицы 6 7" xfId="63744"/>
    <cellStyle name="Шапка таблицы 6 8" xfId="63745"/>
    <cellStyle name="Шапка таблицы 6 9" xfId="63746"/>
    <cellStyle name="Шапка таблицы 7" xfId="63747"/>
    <cellStyle name="Шапка таблицы 7 2" xfId="63748"/>
    <cellStyle name="Шапка таблицы 7 2 2" xfId="63749"/>
    <cellStyle name="Шапка таблицы 7 2 3" xfId="63750"/>
    <cellStyle name="Шапка таблицы 7 3" xfId="63751"/>
    <cellStyle name="Шапка таблицы 7 4" xfId="63752"/>
    <cellStyle name="Шапка таблицы 7 5" xfId="63753"/>
    <cellStyle name="Шапка таблицы 7 6" xfId="63754"/>
    <cellStyle name="Шапка таблицы 7 7" xfId="63755"/>
    <cellStyle name="Шапка таблицы 7 8" xfId="63756"/>
    <cellStyle name="Шапка таблицы 7 9" xfId="63757"/>
    <cellStyle name="Шапка таблицы 8" xfId="63758"/>
    <cellStyle name="Шапка таблицы 8 2" xfId="63759"/>
    <cellStyle name="Шапка таблицы 8 2 2" xfId="63760"/>
    <cellStyle name="Шапка таблицы 8 2 3" xfId="63761"/>
    <cellStyle name="Шапка таблицы 8 3" xfId="63762"/>
    <cellStyle name="Шапка таблицы 8 4" xfId="63763"/>
    <cellStyle name="Шапка таблицы 8 5" xfId="63764"/>
    <cellStyle name="Шапка таблицы 8 6" xfId="63765"/>
    <cellStyle name="Шапка таблицы 8 7" xfId="63766"/>
    <cellStyle name="Шапка таблицы 8 8" xfId="63767"/>
    <cellStyle name="Шапка таблицы 8 9" xfId="63768"/>
    <cellStyle name="Шапка таблицы 9" xfId="63769"/>
    <cellStyle name="Шапка таблицы 9 2" xfId="63770"/>
    <cellStyle name="Шапка таблицы 9 2 2" xfId="63771"/>
    <cellStyle name="Шапка таблицы 9 3" xfId="63772"/>
    <cellStyle name="Шапка таблицы_Калмэнерго" xfId="63773"/>
    <cellStyle name="Шапка_4DNS.UPDATE.EXAMPLE" xfId="63774"/>
    <cellStyle name="ШАУ" xfId="63775"/>
    <cellStyle name="ШАУ 10" xfId="63776"/>
    <cellStyle name="ШАУ 11" xfId="63777"/>
    <cellStyle name="ШАУ 12" xfId="63778"/>
    <cellStyle name="ШАУ 13" xfId="63779"/>
    <cellStyle name="ШАУ 14" xfId="63780"/>
    <cellStyle name="ШАУ 2" xfId="63781"/>
    <cellStyle name="ШАУ 2 10" xfId="63782"/>
    <cellStyle name="ШАУ 2 11" xfId="63783"/>
    <cellStyle name="ШАУ 2 12" xfId="63784"/>
    <cellStyle name="ШАУ 2 2" xfId="63785"/>
    <cellStyle name="ШАУ 2 2 2" xfId="63786"/>
    <cellStyle name="ШАУ 2 2 3" xfId="63787"/>
    <cellStyle name="ШАУ 2 2 4" xfId="63788"/>
    <cellStyle name="ШАУ 2 2 5" xfId="63789"/>
    <cellStyle name="ШАУ 2 2 6" xfId="63790"/>
    <cellStyle name="ШАУ 2 2 7" xfId="63791"/>
    <cellStyle name="ШАУ 2 2 8" xfId="63792"/>
    <cellStyle name="ШАУ 2 3" xfId="63793"/>
    <cellStyle name="ШАУ 2 3 2" xfId="63794"/>
    <cellStyle name="ШАУ 2 3 3" xfId="63795"/>
    <cellStyle name="ШАУ 2 3 4" xfId="63796"/>
    <cellStyle name="ШАУ 2 3 5" xfId="63797"/>
    <cellStyle name="ШАУ 2 3 6" xfId="63798"/>
    <cellStyle name="ШАУ 2 3 7" xfId="63799"/>
    <cellStyle name="ШАУ 2 3 8" xfId="63800"/>
    <cellStyle name="ШАУ 2 4" xfId="63801"/>
    <cellStyle name="ШАУ 2 4 2" xfId="63802"/>
    <cellStyle name="ШАУ 2 4 3" xfId="63803"/>
    <cellStyle name="ШАУ 2 4 4" xfId="63804"/>
    <cellStyle name="ШАУ 2 4 5" xfId="63805"/>
    <cellStyle name="ШАУ 2 4 6" xfId="63806"/>
    <cellStyle name="ШАУ 2 4 7" xfId="63807"/>
    <cellStyle name="ШАУ 2 4 8" xfId="63808"/>
    <cellStyle name="ШАУ 2 5" xfId="63809"/>
    <cellStyle name="ШАУ 2 6" xfId="63810"/>
    <cellStyle name="ШАУ 2 7" xfId="63811"/>
    <cellStyle name="ШАУ 2 8" xfId="63812"/>
    <cellStyle name="ШАУ 2 9" xfId="63813"/>
    <cellStyle name="ШАУ 2_Калмэнерго" xfId="63814"/>
    <cellStyle name="ШАУ 3" xfId="63815"/>
    <cellStyle name="ШАУ 3 10" xfId="63816"/>
    <cellStyle name="ШАУ 3 11" xfId="63817"/>
    <cellStyle name="ШАУ 3 12" xfId="63818"/>
    <cellStyle name="ШАУ 3 2" xfId="63819"/>
    <cellStyle name="ШАУ 3 2 2" xfId="63820"/>
    <cellStyle name="ШАУ 3 2 3" xfId="63821"/>
    <cellStyle name="ШАУ 3 2 4" xfId="63822"/>
    <cellStyle name="ШАУ 3 2 5" xfId="63823"/>
    <cellStyle name="ШАУ 3 2 6" xfId="63824"/>
    <cellStyle name="ШАУ 3 2 7" xfId="63825"/>
    <cellStyle name="ШАУ 3 2 8" xfId="63826"/>
    <cellStyle name="ШАУ 3 3" xfId="63827"/>
    <cellStyle name="ШАУ 3 3 2" xfId="63828"/>
    <cellStyle name="ШАУ 3 3 3" xfId="63829"/>
    <cellStyle name="ШАУ 3 3 4" xfId="63830"/>
    <cellStyle name="ШАУ 3 3 5" xfId="63831"/>
    <cellStyle name="ШАУ 3 3 6" xfId="63832"/>
    <cellStyle name="ШАУ 3 3 7" xfId="63833"/>
    <cellStyle name="ШАУ 3 3 8" xfId="63834"/>
    <cellStyle name="ШАУ 3 4" xfId="63835"/>
    <cellStyle name="ШАУ 3 4 2" xfId="63836"/>
    <cellStyle name="ШАУ 3 4 3" xfId="63837"/>
    <cellStyle name="ШАУ 3 4 4" xfId="63838"/>
    <cellStyle name="ШАУ 3 4 5" xfId="63839"/>
    <cellStyle name="ШАУ 3 4 6" xfId="63840"/>
    <cellStyle name="ШАУ 3 4 7" xfId="63841"/>
    <cellStyle name="ШАУ 3 4 8" xfId="63842"/>
    <cellStyle name="ШАУ 3 5" xfId="63843"/>
    <cellStyle name="ШАУ 3 6" xfId="63844"/>
    <cellStyle name="ШАУ 3 7" xfId="63845"/>
    <cellStyle name="ШАУ 3 8" xfId="63846"/>
    <cellStyle name="ШАУ 3 9" xfId="63847"/>
    <cellStyle name="ШАУ 4" xfId="63848"/>
    <cellStyle name="ШАУ 4 2" xfId="63849"/>
    <cellStyle name="ШАУ 4 3" xfId="63850"/>
    <cellStyle name="ШАУ 4 4" xfId="63851"/>
    <cellStyle name="ШАУ 4 5" xfId="63852"/>
    <cellStyle name="ШАУ 4 6" xfId="63853"/>
    <cellStyle name="ШАУ 4 7" xfId="63854"/>
    <cellStyle name="ШАУ 4 8" xfId="63855"/>
    <cellStyle name="ШАУ 5" xfId="63856"/>
    <cellStyle name="ШАУ 5 2" xfId="63857"/>
    <cellStyle name="ШАУ 5 3" xfId="63858"/>
    <cellStyle name="ШАУ 5 4" xfId="63859"/>
    <cellStyle name="ШАУ 5 5" xfId="63860"/>
    <cellStyle name="ШАУ 5 6" xfId="63861"/>
    <cellStyle name="ШАУ 5 7" xfId="63862"/>
    <cellStyle name="ШАУ 5 8" xfId="63863"/>
    <cellStyle name="ШАУ 6" xfId="63864"/>
    <cellStyle name="ШАУ 6 2" xfId="63865"/>
    <cellStyle name="ШАУ 6 3" xfId="63866"/>
    <cellStyle name="ШАУ 6 4" xfId="63867"/>
    <cellStyle name="ШАУ 6 5" xfId="63868"/>
    <cellStyle name="ШАУ 6 6" xfId="63869"/>
    <cellStyle name="ШАУ 6 7" xfId="63870"/>
    <cellStyle name="ШАУ 6 8" xfId="63871"/>
    <cellStyle name="ШАУ 7" xfId="63872"/>
    <cellStyle name="ШАУ 8" xfId="63873"/>
    <cellStyle name="ШАУ 9" xfId="63874"/>
    <cellStyle name="ШАУ_Калмэнерго" xfId="63875"/>
    <cellStyle name="標準_PL-CF sheet" xfId="63876"/>
    <cellStyle name="㼿" xfId="63877"/>
    <cellStyle name="㼿 10" xfId="63878"/>
    <cellStyle name="㼿 11" xfId="63879"/>
    <cellStyle name="㼿 12" xfId="63880"/>
    <cellStyle name="㼿 13" xfId="63881"/>
    <cellStyle name="㼿 14" xfId="63882"/>
    <cellStyle name="㼿 2" xfId="63883"/>
    <cellStyle name="㼿 2 10" xfId="63884"/>
    <cellStyle name="㼿 2 11" xfId="63885"/>
    <cellStyle name="㼿 2 12" xfId="63886"/>
    <cellStyle name="㼿 2 13" xfId="63887"/>
    <cellStyle name="㼿 2 14" xfId="63888"/>
    <cellStyle name="㼿 2 2" xfId="63889"/>
    <cellStyle name="㼿 2 2 10" xfId="63890"/>
    <cellStyle name="㼿 2 2 11" xfId="63891"/>
    <cellStyle name="㼿 2 2 12" xfId="63892"/>
    <cellStyle name="㼿 2 2 2" xfId="63893"/>
    <cellStyle name="㼿 2 2 2 2" xfId="63894"/>
    <cellStyle name="㼿 2 2 2 3" xfId="63895"/>
    <cellStyle name="㼿 2 2 2 4" xfId="63896"/>
    <cellStyle name="㼿 2 2 2 5" xfId="63897"/>
    <cellStyle name="㼿 2 2 2 6" xfId="63898"/>
    <cellStyle name="㼿 2 2 2 7" xfId="63899"/>
    <cellStyle name="㼿 2 2 2 8" xfId="63900"/>
    <cellStyle name="㼿 2 2 3" xfId="63901"/>
    <cellStyle name="㼿 2 2 3 2" xfId="63902"/>
    <cellStyle name="㼿 2 2 3 3" xfId="63903"/>
    <cellStyle name="㼿 2 2 3 4" xfId="63904"/>
    <cellStyle name="㼿 2 2 3 5" xfId="63905"/>
    <cellStyle name="㼿 2 2 3 6" xfId="63906"/>
    <cellStyle name="㼿 2 2 3 7" xfId="63907"/>
    <cellStyle name="㼿 2 2 3 8" xfId="63908"/>
    <cellStyle name="㼿 2 2 4" xfId="63909"/>
    <cellStyle name="㼿 2 2 4 2" xfId="63910"/>
    <cellStyle name="㼿 2 2 4 3" xfId="63911"/>
    <cellStyle name="㼿 2 2 4 4" xfId="63912"/>
    <cellStyle name="㼿 2 2 4 5" xfId="63913"/>
    <cellStyle name="㼿 2 2 4 6" xfId="63914"/>
    <cellStyle name="㼿 2 2 4 7" xfId="63915"/>
    <cellStyle name="㼿 2 2 4 8" xfId="63916"/>
    <cellStyle name="㼿 2 2 5" xfId="63917"/>
    <cellStyle name="㼿 2 2 6" xfId="63918"/>
    <cellStyle name="㼿 2 2 7" xfId="63919"/>
    <cellStyle name="㼿 2 2 8" xfId="63920"/>
    <cellStyle name="㼿 2 2 9" xfId="63921"/>
    <cellStyle name="㼿 2 3" xfId="63922"/>
    <cellStyle name="㼿 2 3 2" xfId="63923"/>
    <cellStyle name="㼿 2 3 3" xfId="63924"/>
    <cellStyle name="㼿 2 3 4" xfId="63925"/>
    <cellStyle name="㼿 2 3 5" xfId="63926"/>
    <cellStyle name="㼿 2 3 6" xfId="63927"/>
    <cellStyle name="㼿 2 3 7" xfId="63928"/>
    <cellStyle name="㼿 2 3 8" xfId="63929"/>
    <cellStyle name="㼿 2 4" xfId="63930"/>
    <cellStyle name="㼿 2 4 2" xfId="63931"/>
    <cellStyle name="㼿 2 4 3" xfId="63932"/>
    <cellStyle name="㼿 2 4 4" xfId="63933"/>
    <cellStyle name="㼿 2 4 5" xfId="63934"/>
    <cellStyle name="㼿 2 4 6" xfId="63935"/>
    <cellStyle name="㼿 2 4 7" xfId="63936"/>
    <cellStyle name="㼿 2 4 8" xfId="63937"/>
    <cellStyle name="㼿 2 5" xfId="63938"/>
    <cellStyle name="㼿 2 5 2" xfId="63939"/>
    <cellStyle name="㼿 2 5 3" xfId="63940"/>
    <cellStyle name="㼿 2 5 4" xfId="63941"/>
    <cellStyle name="㼿 2 5 5" xfId="63942"/>
    <cellStyle name="㼿 2 5 6" xfId="63943"/>
    <cellStyle name="㼿 2 5 7" xfId="63944"/>
    <cellStyle name="㼿 2 5 8" xfId="63945"/>
    <cellStyle name="㼿 2 6" xfId="63946"/>
    <cellStyle name="㼿 2 7" xfId="63947"/>
    <cellStyle name="㼿 2 8" xfId="63948"/>
    <cellStyle name="㼿 2 9" xfId="63949"/>
    <cellStyle name="㼿 2_Калмэнерго" xfId="63950"/>
    <cellStyle name="㼿 3" xfId="63951"/>
    <cellStyle name="㼿 3 10" xfId="63952"/>
    <cellStyle name="㼿 3 11" xfId="63953"/>
    <cellStyle name="㼿 3 12" xfId="63954"/>
    <cellStyle name="㼿 3 2" xfId="63955"/>
    <cellStyle name="㼿 3 2 2" xfId="63956"/>
    <cellStyle name="㼿 3 2 3" xfId="63957"/>
    <cellStyle name="㼿 3 2 4" xfId="63958"/>
    <cellStyle name="㼿 3 2 5" xfId="63959"/>
    <cellStyle name="㼿 3 2 6" xfId="63960"/>
    <cellStyle name="㼿 3 2 7" xfId="63961"/>
    <cellStyle name="㼿 3 2 8" xfId="63962"/>
    <cellStyle name="㼿 3 3" xfId="63963"/>
    <cellStyle name="㼿 3 3 2" xfId="63964"/>
    <cellStyle name="㼿 3 3 3" xfId="63965"/>
    <cellStyle name="㼿 3 3 4" xfId="63966"/>
    <cellStyle name="㼿 3 3 5" xfId="63967"/>
    <cellStyle name="㼿 3 3 6" xfId="63968"/>
    <cellStyle name="㼿 3 3 7" xfId="63969"/>
    <cellStyle name="㼿 3 3 8" xfId="63970"/>
    <cellStyle name="㼿 3 4" xfId="63971"/>
    <cellStyle name="㼿 3 4 2" xfId="63972"/>
    <cellStyle name="㼿 3 4 3" xfId="63973"/>
    <cellStyle name="㼿 3 4 4" xfId="63974"/>
    <cellStyle name="㼿 3 4 5" xfId="63975"/>
    <cellStyle name="㼿 3 4 6" xfId="63976"/>
    <cellStyle name="㼿 3 4 7" xfId="63977"/>
    <cellStyle name="㼿 3 4 8" xfId="63978"/>
    <cellStyle name="㼿 3 5" xfId="63979"/>
    <cellStyle name="㼿 3 6" xfId="63980"/>
    <cellStyle name="㼿 3 7" xfId="63981"/>
    <cellStyle name="㼿 3 8" xfId="63982"/>
    <cellStyle name="㼿 3 9" xfId="63983"/>
    <cellStyle name="㼿 4" xfId="63984"/>
    <cellStyle name="㼿 4 2" xfId="63985"/>
    <cellStyle name="㼿 4 3" xfId="63986"/>
    <cellStyle name="㼿 4 4" xfId="63987"/>
    <cellStyle name="㼿 4 5" xfId="63988"/>
    <cellStyle name="㼿 4 6" xfId="63989"/>
    <cellStyle name="㼿 4 7" xfId="63990"/>
    <cellStyle name="㼿 4 8" xfId="63991"/>
    <cellStyle name="㼿 5" xfId="63992"/>
    <cellStyle name="㼿 5 2" xfId="63993"/>
    <cellStyle name="㼿 5 3" xfId="63994"/>
    <cellStyle name="㼿 5 4" xfId="63995"/>
    <cellStyle name="㼿 5 5" xfId="63996"/>
    <cellStyle name="㼿 5 6" xfId="63997"/>
    <cellStyle name="㼿 5 7" xfId="63998"/>
    <cellStyle name="㼿 5 8" xfId="63999"/>
    <cellStyle name="㼿 6" xfId="64000"/>
    <cellStyle name="㼿 6 2" xfId="64001"/>
    <cellStyle name="㼿 6 3" xfId="64002"/>
    <cellStyle name="㼿 6 4" xfId="64003"/>
    <cellStyle name="㼿 6 5" xfId="64004"/>
    <cellStyle name="㼿 6 6" xfId="64005"/>
    <cellStyle name="㼿 6 7" xfId="64006"/>
    <cellStyle name="㼿 6 8" xfId="64007"/>
    <cellStyle name="㼿 7" xfId="64008"/>
    <cellStyle name="㼿 8" xfId="64009"/>
    <cellStyle name="㼿 9" xfId="64010"/>
    <cellStyle name="㼿?" xfId="64011"/>
    <cellStyle name="㼿_Калмэнерго" xfId="64012"/>
    <cellStyle name="㼿㼿" xfId="64013"/>
    <cellStyle name="㼿㼿?" xfId="64014"/>
    <cellStyle name="㼿㼿? 10" xfId="64015"/>
    <cellStyle name="㼿㼿? 11" xfId="64016"/>
    <cellStyle name="㼿㼿? 12" xfId="64017"/>
    <cellStyle name="㼿㼿? 13" xfId="64018"/>
    <cellStyle name="㼿㼿? 2" xfId="64019"/>
    <cellStyle name="㼿㼿? 2 10" xfId="64020"/>
    <cellStyle name="㼿㼿? 2 11" xfId="64021"/>
    <cellStyle name="㼿㼿? 2 12" xfId="64022"/>
    <cellStyle name="㼿㼿? 2 13" xfId="64023"/>
    <cellStyle name="㼿㼿? 2 14" xfId="64024"/>
    <cellStyle name="㼿㼿? 2 2" xfId="64025"/>
    <cellStyle name="㼿㼿? 2 2 10" xfId="64026"/>
    <cellStyle name="㼿㼿? 2 2 11" xfId="64027"/>
    <cellStyle name="㼿㼿? 2 2 12" xfId="64028"/>
    <cellStyle name="㼿㼿? 2 2 2" xfId="64029"/>
    <cellStyle name="㼿㼿? 2 2 2 2" xfId="64030"/>
    <cellStyle name="㼿㼿? 2 2 2 3" xfId="64031"/>
    <cellStyle name="㼿㼿? 2 2 2 4" xfId="64032"/>
    <cellStyle name="㼿㼿? 2 2 2 5" xfId="64033"/>
    <cellStyle name="㼿㼿? 2 2 2 6" xfId="64034"/>
    <cellStyle name="㼿㼿? 2 2 2 7" xfId="64035"/>
    <cellStyle name="㼿㼿? 2 2 2 8" xfId="64036"/>
    <cellStyle name="㼿㼿? 2 2 3" xfId="64037"/>
    <cellStyle name="㼿㼿? 2 2 3 2" xfId="64038"/>
    <cellStyle name="㼿㼿? 2 2 3 3" xfId="64039"/>
    <cellStyle name="㼿㼿? 2 2 3 4" xfId="64040"/>
    <cellStyle name="㼿㼿? 2 2 3 5" xfId="64041"/>
    <cellStyle name="㼿㼿? 2 2 3 6" xfId="64042"/>
    <cellStyle name="㼿㼿? 2 2 3 7" xfId="64043"/>
    <cellStyle name="㼿㼿? 2 2 3 8" xfId="64044"/>
    <cellStyle name="㼿㼿? 2 2 4" xfId="64045"/>
    <cellStyle name="㼿㼿? 2 2 4 2" xfId="64046"/>
    <cellStyle name="㼿㼿? 2 2 4 3" xfId="64047"/>
    <cellStyle name="㼿㼿? 2 2 4 4" xfId="64048"/>
    <cellStyle name="㼿㼿? 2 2 4 5" xfId="64049"/>
    <cellStyle name="㼿㼿? 2 2 4 6" xfId="64050"/>
    <cellStyle name="㼿㼿? 2 2 4 7" xfId="64051"/>
    <cellStyle name="㼿㼿? 2 2 4 8" xfId="64052"/>
    <cellStyle name="㼿㼿? 2 2 5" xfId="64053"/>
    <cellStyle name="㼿㼿? 2 2 6" xfId="64054"/>
    <cellStyle name="㼿㼿? 2 2 7" xfId="64055"/>
    <cellStyle name="㼿㼿? 2 2 8" xfId="64056"/>
    <cellStyle name="㼿㼿? 2 2 9" xfId="64057"/>
    <cellStyle name="㼿㼿? 2 3" xfId="64058"/>
    <cellStyle name="㼿㼿? 2 3 2" xfId="64059"/>
    <cellStyle name="㼿㼿? 2 3 3" xfId="64060"/>
    <cellStyle name="㼿㼿? 2 3 4" xfId="64061"/>
    <cellStyle name="㼿㼿? 2 3 5" xfId="64062"/>
    <cellStyle name="㼿㼿? 2 3 6" xfId="64063"/>
    <cellStyle name="㼿㼿? 2 3 7" xfId="64064"/>
    <cellStyle name="㼿㼿? 2 3 8" xfId="64065"/>
    <cellStyle name="㼿㼿? 2 4" xfId="64066"/>
    <cellStyle name="㼿㼿? 2 4 2" xfId="64067"/>
    <cellStyle name="㼿㼿? 2 4 3" xfId="64068"/>
    <cellStyle name="㼿㼿? 2 4 4" xfId="64069"/>
    <cellStyle name="㼿㼿? 2 4 5" xfId="64070"/>
    <cellStyle name="㼿㼿? 2 4 6" xfId="64071"/>
    <cellStyle name="㼿㼿? 2 4 7" xfId="64072"/>
    <cellStyle name="㼿㼿? 2 4 8" xfId="64073"/>
    <cellStyle name="㼿㼿? 2 5" xfId="64074"/>
    <cellStyle name="㼿㼿? 2 5 2" xfId="64075"/>
    <cellStyle name="㼿㼿? 2 5 3" xfId="64076"/>
    <cellStyle name="㼿㼿? 2 5 4" xfId="64077"/>
    <cellStyle name="㼿㼿? 2 5 5" xfId="64078"/>
    <cellStyle name="㼿㼿? 2 5 6" xfId="64079"/>
    <cellStyle name="㼿㼿? 2 5 7" xfId="64080"/>
    <cellStyle name="㼿㼿? 2 5 8" xfId="64081"/>
    <cellStyle name="㼿㼿? 2 6" xfId="64082"/>
    <cellStyle name="㼿㼿? 2 7" xfId="64083"/>
    <cellStyle name="㼿㼿? 2 8" xfId="64084"/>
    <cellStyle name="㼿㼿? 2 9" xfId="64085"/>
    <cellStyle name="㼿㼿? 2_Калмэнерго" xfId="64086"/>
    <cellStyle name="㼿㼿? 3" xfId="64087"/>
    <cellStyle name="㼿㼿? 3 10" xfId="64088"/>
    <cellStyle name="㼿㼿? 3 11" xfId="64089"/>
    <cellStyle name="㼿㼿? 3 12" xfId="64090"/>
    <cellStyle name="㼿㼿? 3 2" xfId="64091"/>
    <cellStyle name="㼿㼿? 3 2 2" xfId="64092"/>
    <cellStyle name="㼿㼿? 3 2 3" xfId="64093"/>
    <cellStyle name="㼿㼿? 3 2 4" xfId="64094"/>
    <cellStyle name="㼿㼿? 3 2 5" xfId="64095"/>
    <cellStyle name="㼿㼿? 3 2 6" xfId="64096"/>
    <cellStyle name="㼿㼿? 3 2 7" xfId="64097"/>
    <cellStyle name="㼿㼿? 3 2 8" xfId="64098"/>
    <cellStyle name="㼿㼿? 3 3" xfId="64099"/>
    <cellStyle name="㼿㼿? 3 3 2" xfId="64100"/>
    <cellStyle name="㼿㼿? 3 3 3" xfId="64101"/>
    <cellStyle name="㼿㼿? 3 3 4" xfId="64102"/>
    <cellStyle name="㼿㼿? 3 3 5" xfId="64103"/>
    <cellStyle name="㼿㼿? 3 3 6" xfId="64104"/>
    <cellStyle name="㼿㼿? 3 3 7" xfId="64105"/>
    <cellStyle name="㼿㼿? 3 3 8" xfId="64106"/>
    <cellStyle name="㼿㼿? 3 4" xfId="64107"/>
    <cellStyle name="㼿㼿? 3 4 2" xfId="64108"/>
    <cellStyle name="㼿㼿? 3 4 3" xfId="64109"/>
    <cellStyle name="㼿㼿? 3 4 4" xfId="64110"/>
    <cellStyle name="㼿㼿? 3 4 5" xfId="64111"/>
    <cellStyle name="㼿㼿? 3 4 6" xfId="64112"/>
    <cellStyle name="㼿㼿? 3 4 7" xfId="64113"/>
    <cellStyle name="㼿㼿? 3 4 8" xfId="64114"/>
    <cellStyle name="㼿㼿? 3 5" xfId="64115"/>
    <cellStyle name="㼿㼿? 3 6" xfId="64116"/>
    <cellStyle name="㼿㼿? 3 7" xfId="64117"/>
    <cellStyle name="㼿㼿? 3 8" xfId="64118"/>
    <cellStyle name="㼿㼿? 3 9" xfId="64119"/>
    <cellStyle name="㼿㼿? 4" xfId="64120"/>
    <cellStyle name="㼿㼿? 4 2" xfId="64121"/>
    <cellStyle name="㼿㼿? 4 3" xfId="64122"/>
    <cellStyle name="㼿㼿? 4 4" xfId="64123"/>
    <cellStyle name="㼿㼿? 4 5" xfId="64124"/>
    <cellStyle name="㼿㼿? 4 6" xfId="64125"/>
    <cellStyle name="㼿㼿? 4 7" xfId="64126"/>
    <cellStyle name="㼿㼿? 4 8" xfId="64127"/>
    <cellStyle name="㼿㼿? 5" xfId="64128"/>
    <cellStyle name="㼿㼿? 5 2" xfId="64129"/>
    <cellStyle name="㼿㼿? 5 3" xfId="64130"/>
    <cellStyle name="㼿㼿? 5 4" xfId="64131"/>
    <cellStyle name="㼿㼿? 5 5" xfId="64132"/>
    <cellStyle name="㼿㼿? 5 6" xfId="64133"/>
    <cellStyle name="㼿㼿? 5 7" xfId="64134"/>
    <cellStyle name="㼿㼿? 5 8" xfId="64135"/>
    <cellStyle name="㼿㼿? 6" xfId="64136"/>
    <cellStyle name="㼿㼿? 6 2" xfId="64137"/>
    <cellStyle name="㼿㼿? 6 3" xfId="64138"/>
    <cellStyle name="㼿㼿? 6 4" xfId="64139"/>
    <cellStyle name="㼿㼿? 6 5" xfId="64140"/>
    <cellStyle name="㼿㼿? 6 6" xfId="64141"/>
    <cellStyle name="㼿㼿? 6 7" xfId="64142"/>
    <cellStyle name="㼿㼿? 6 8" xfId="64143"/>
    <cellStyle name="㼿㼿? 7" xfId="64144"/>
    <cellStyle name="㼿㼿? 8" xfId="64145"/>
    <cellStyle name="㼿㼿? 9" xfId="64146"/>
    <cellStyle name="㼿㼿?_Калмэнерго" xfId="64147"/>
    <cellStyle name="㼿㼿_Калмэнерго" xfId="64148"/>
    <cellStyle name="㼿㼿㼿" xfId="64149"/>
    <cellStyle name="㼿㼿㼿?" xfId="64150"/>
    <cellStyle name="㼿㼿㼿㼿" xfId="64151"/>
    <cellStyle name="㼿㼿㼿㼿?" xfId="64152"/>
    <cellStyle name="㼿㼿㼿㼿_Калмэнерго" xfId="64153"/>
    <cellStyle name="㼿㼿㼿㼿㼿" xfId="64154"/>
    <cellStyle name="䁺_x0001_" xfId="64155"/>
  </cellStyles>
  <dxfs count="653">
    <dxf>
      <font>
        <color theme="0"/>
      </font>
    </dxf>
    <dxf>
      <fill>
        <patternFill>
          <bgColor theme="7" tint="0.39994506668294322"/>
        </patternFill>
      </fill>
    </dxf>
    <dxf>
      <font>
        <color theme="0"/>
      </font>
    </dxf>
    <dxf>
      <fill>
        <patternFill>
          <bgColor theme="7" tint="0.39994506668294322"/>
        </patternFill>
      </fill>
    </dxf>
    <dxf>
      <font>
        <color theme="0"/>
      </font>
    </dxf>
    <dxf>
      <fill>
        <patternFill>
          <bgColor theme="7" tint="0.39994506668294322"/>
        </patternFill>
      </fill>
    </dxf>
    <dxf>
      <font>
        <color theme="1"/>
      </font>
    </dxf>
    <dxf>
      <font>
        <color theme="0"/>
      </font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rgb="FFEAF1DD"/>
        </patternFill>
      </fill>
    </dxf>
    <dxf>
      <font>
        <color rgb="FFFF0000"/>
      </font>
      <fill>
        <patternFill>
          <bgColor theme="9" tint="0.79998168889431442"/>
        </patternFill>
      </fill>
    </dxf>
    <dxf>
      <font>
        <color rgb="FFFF0000"/>
      </font>
      <fill>
        <patternFill>
          <bgColor theme="9" tint="0.79998168889431442"/>
        </patternFill>
      </fill>
    </dxf>
    <dxf>
      <font>
        <color rgb="FFFF0000"/>
      </font>
      <fill>
        <patternFill>
          <bgColor theme="9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2499465926084170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6" tint="0.59996337778862885"/>
        </patternFill>
      </fill>
    </dxf>
    <dxf>
      <font>
        <color theme="0"/>
      </font>
      <fill>
        <patternFill>
          <bgColor rgb="FFFF0000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1"/>
      </font>
      <fill>
        <patternFill>
          <bgColor rgb="FFFF0000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0"/>
      </font>
      <fill>
        <patternFill>
          <bgColor rgb="FFFF0000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b/>
        <i val="0"/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6" tint="0.7999816888943144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theme="6" tint="0.5999633777886288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9" defaultPivotStyle="PivotStyleLight16"/>
  <colors>
    <mruColors>
      <color rgb="FF0000FF"/>
      <color rgb="FF538ED5"/>
      <color rgb="FFEAF1D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5.xml"/><Relationship Id="rId26" Type="http://schemas.openxmlformats.org/officeDocument/2006/relationships/externalLink" Target="externalLinks/externalLink13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4.xml"/><Relationship Id="rId25" Type="http://schemas.openxmlformats.org/officeDocument/2006/relationships/externalLink" Target="externalLinks/externalLink1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externalLink" Target="externalLinks/externalLink7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23" Type="http://schemas.openxmlformats.org/officeDocument/2006/relationships/externalLink" Target="externalLinks/externalLink10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6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Relationship Id="rId22" Type="http://schemas.openxmlformats.org/officeDocument/2006/relationships/externalLink" Target="externalLinks/externalLink9.xml"/><Relationship Id="rId27" Type="http://schemas.openxmlformats.org/officeDocument/2006/relationships/externalLink" Target="externalLinks/externalLink14.xml"/><Relationship Id="rId30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667987</xdr:colOff>
      <xdr:row>377</xdr:row>
      <xdr:rowOff>136073</xdr:rowOff>
    </xdr:from>
    <xdr:to>
      <xdr:col>3</xdr:col>
      <xdr:colOff>1533896</xdr:colOff>
      <xdr:row>380</xdr:row>
      <xdr:rowOff>37111</xdr:rowOff>
    </xdr:to>
    <xdr:pic>
      <xdr:nvPicPr>
        <xdr:cNvPr id="4" name="Рисунок 3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589318" y="55232631"/>
          <a:ext cx="865909" cy="3834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990600</xdr:colOff>
      <xdr:row>375</xdr:row>
      <xdr:rowOff>114300</xdr:rowOff>
    </xdr:from>
    <xdr:to>
      <xdr:col>3</xdr:col>
      <xdr:colOff>1809750</xdr:colOff>
      <xdr:row>377</xdr:row>
      <xdr:rowOff>133350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905375" y="20212050"/>
          <a:ext cx="819150" cy="34290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0</xdr:colOff>
          <xdr:row>3</xdr:row>
          <xdr:rowOff>0</xdr:rowOff>
        </xdr:from>
        <xdr:to>
          <xdr:col>34</xdr:col>
          <xdr:colOff>0</xdr:colOff>
          <xdr:row>5</xdr:row>
          <xdr:rowOff>47625</xdr:rowOff>
        </xdr:to>
        <xdr:sp macro="" textlink="">
          <xdr:nvSpPr>
            <xdr:cNvPr id="57803" name="Button 6603" hidden="1">
              <a:extLst>
                <a:ext uri="{63B3BB69-23CF-44E3-9099-C40C66FF867C}">
                  <a14:compatExt spid="_x0000_s578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7432" rIns="27432" bIns="27432" anchor="ctr" upright="1"/>
            <a:lstStyle/>
            <a:p>
              <a:pPr algn="ctr" rtl="0">
                <a:defRPr sz="1000"/>
              </a:pPr>
              <a:r>
                <a:rPr lang="ru-RU" sz="1100" b="0" i="0" u="none" strike="noStrike" baseline="0">
                  <a:solidFill>
                    <a:srgbClr val="000000"/>
                  </a:solidFill>
                  <a:latin typeface="Calibri"/>
                  <a:cs typeface="Calibri"/>
                </a:rPr>
                <a:t>Скрытие пустых строк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9525</xdr:colOff>
          <xdr:row>5</xdr:row>
          <xdr:rowOff>266700</xdr:rowOff>
        </xdr:from>
        <xdr:to>
          <xdr:col>34</xdr:col>
          <xdr:colOff>0</xdr:colOff>
          <xdr:row>8</xdr:row>
          <xdr:rowOff>66675</xdr:rowOff>
        </xdr:to>
        <xdr:sp macro="" textlink="">
          <xdr:nvSpPr>
            <xdr:cNvPr id="57804" name="Button 6604" hidden="1">
              <a:extLst>
                <a:ext uri="{63B3BB69-23CF-44E3-9099-C40C66FF867C}">
                  <a14:compatExt spid="_x0000_s578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27432" rIns="27432" bIns="27432" anchor="ctr" upright="1"/>
            <a:lstStyle/>
            <a:p>
              <a:pPr algn="ctr" rtl="0">
                <a:defRPr sz="1000"/>
              </a:pPr>
              <a:r>
                <a:rPr lang="ru-RU" sz="1100" b="0" i="0" u="none" strike="noStrike" baseline="0">
                  <a:solidFill>
                    <a:srgbClr val="000000"/>
                  </a:solidFill>
                  <a:latin typeface="Calibri"/>
                  <a:cs typeface="Calibri"/>
                </a:rPr>
                <a:t>Отображение скрытых строк</a:t>
              </a:r>
            </a:p>
          </xdr:txBody>
        </xdr:sp>
        <xdr:clientData fPrintsWithSheet="0"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428625</xdr:colOff>
      <xdr:row>51</xdr:row>
      <xdr:rowOff>95250</xdr:rowOff>
    </xdr:from>
    <xdr:to>
      <xdr:col>5</xdr:col>
      <xdr:colOff>556347</xdr:colOff>
      <xdr:row>53</xdr:row>
      <xdr:rowOff>97724</xdr:rowOff>
    </xdr:to>
    <xdr:pic>
      <xdr:nvPicPr>
        <xdr:cNvPr id="3" name="Рисунок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67313" y="10382250"/>
          <a:ext cx="865909" cy="3834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0</xdr:colOff>
      <xdr:row>49</xdr:row>
      <xdr:rowOff>1</xdr:rowOff>
    </xdr:from>
    <xdr:to>
      <xdr:col>5</xdr:col>
      <xdr:colOff>107156</xdr:colOff>
      <xdr:row>51</xdr:row>
      <xdr:rowOff>11907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738688" y="9906001"/>
          <a:ext cx="845343" cy="39290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2809875</xdr:colOff>
      <xdr:row>26</xdr:row>
      <xdr:rowOff>85725</xdr:rowOff>
    </xdr:from>
    <xdr:to>
      <xdr:col>3</xdr:col>
      <xdr:colOff>808759</xdr:colOff>
      <xdr:row>28</xdr:row>
      <xdr:rowOff>88199</xdr:rowOff>
    </xdr:to>
    <xdr:pic>
      <xdr:nvPicPr>
        <xdr:cNvPr id="2" name="Рисунок 1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067175" y="7353300"/>
          <a:ext cx="865909" cy="3834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76200</xdr:colOff>
      <xdr:row>24</xdr:row>
      <xdr:rowOff>76199</xdr:rowOff>
    </xdr:from>
    <xdr:to>
      <xdr:col>4</xdr:col>
      <xdr:colOff>28575</xdr:colOff>
      <xdr:row>26</xdr:row>
      <xdr:rowOff>38100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200525" y="6962774"/>
          <a:ext cx="800100" cy="34290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31</xdr:row>
      <xdr:rowOff>0</xdr:rowOff>
    </xdr:from>
    <xdr:to>
      <xdr:col>4</xdr:col>
      <xdr:colOff>865909</xdr:colOff>
      <xdr:row>33</xdr:row>
      <xdr:rowOff>2474</xdr:rowOff>
    </xdr:to>
    <xdr:pic>
      <xdr:nvPicPr>
        <xdr:cNvPr id="2" name="Рисунок 1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038725" y="7724775"/>
          <a:ext cx="865909" cy="3834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0</xdr:colOff>
      <xdr:row>29</xdr:row>
      <xdr:rowOff>0</xdr:rowOff>
    </xdr:from>
    <xdr:to>
      <xdr:col>4</xdr:col>
      <xdr:colOff>714375</xdr:colOff>
      <xdr:row>30</xdr:row>
      <xdr:rowOff>104775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038725" y="7343775"/>
          <a:ext cx="714375" cy="29527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</xdr:row>
      <xdr:rowOff>1</xdr:rowOff>
    </xdr:from>
    <xdr:to>
      <xdr:col>2</xdr:col>
      <xdr:colOff>638175</xdr:colOff>
      <xdr:row>12</xdr:row>
      <xdr:rowOff>361951</xdr:rowOff>
    </xdr:to>
    <xdr:pic>
      <xdr:nvPicPr>
        <xdr:cNvPr id="3" name="Рисунок 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590925" y="2733676"/>
          <a:ext cx="638175" cy="361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2609850</xdr:colOff>
      <xdr:row>9</xdr:row>
      <xdr:rowOff>66676</xdr:rowOff>
    </xdr:from>
    <xdr:to>
      <xdr:col>2</xdr:col>
      <xdr:colOff>476250</xdr:colOff>
      <xdr:row>11</xdr:row>
      <xdr:rowOff>66676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343275" y="2228851"/>
          <a:ext cx="723900" cy="381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omi1474\Desktop\&#1057;&#1084;&#1077;&#1090;&#1085;&#1099;&#1077;%20&#1088;&#1072;&#1089;&#1095;&#1077;&#1090;&#1099;\&#1048;&#1079;&#1084;&#1077;&#1085;&#1077;&#1085;&#1080;&#1103;\&#1070;&#1069;&#1057;_H__&#1057;&#1084;&#1077;&#1090;&#1085;&#1099;&#1081;%20&#1056;&#1072;&#1089;&#1095;&#1077;&#1090;%20&#1052;&#1069;_000-55-1-01.32-184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89.38\Users\rep\AppData\Local\Microsoft\Windows\Temporary%20Internet%20Files\Content.Outlook\JHAZFTDH\&#1052;&#1060;&#1059;&#1057;&#1057;%20&#1056;&#1077;&#1082;-&#1103;%20&#1055;&#1057;%20110%2010%20&#1070;&#1075;&#1086;-&#1047;&#1072;&#1087;&#1072;&#1076;&#1085;&#1072;&#1103;%20(&#1087;&#1088;&#1080;&#1084;&#1077;&#1088;%20&#1050;&#1091;&#1073;&#1072;&#1085;&#1100;&#1101;&#1085;&#1077;&#1088;&#1075;&#1086;%20&#1087;&#1086;%20&#1055;&#1048;&#1056;&#1072;&#1084;)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omc0056\&#1056;&#1072;&#1073;&#1086;&#1095;&#1080;&#1081;%20&#1089;&#1090;&#1086;&#1083;\&#1040;&#1048;&#1057;\&#1064;&#1072;&#1073;&#1083;&#1086;&#1085;%20&#1076;&#1083;&#1103;%20&#1074;&#1082;&#1083;&#1072;&#1076;&#1082;&#1080;%20&#1056;&#1072;&#1089;&#1095;&#1105;&#1090;%20&#1089;%20&#1053;&#1044;&#1057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CONOM\IZDERSKI\IZDPL200\UGOL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ybakov\C\ECONOM\IZDERSKI\IZDPL200\UGO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\Projects\RAO%20UES\Sample%20Reports\CEZ\CEZ_Model_16_m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pankrashova_en\Local%20Settings\Temporary%20Internet%20Files\Content.IE5\MFY38D0X\Documents%20and%20Settings\vgrishanov\&#1056;&#1072;&#1073;&#1086;&#1095;&#1080;&#1081;%20&#1089;&#1090;&#1086;&#1083;\proverka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proverk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klepikov_yg\&#1056;&#1072;&#1073;&#1086;&#1095;&#1080;&#1081;%20&#1089;&#1090;&#1086;&#1083;\Information%20blok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2;&#1086;&#1080;%20&#1076;&#1086;&#1082;&#1091;&#1084;&#1077;&#1085;&#1090;&#1099;\&#1064;&#1072;&#1073;&#1083;&#1086;&#1085;%20%20&#1060;&#1057;&#1058;%20&#1087;&#1086;%20&#1090;&#1072;&#1088;&#1080;&#1092;&#1072;&#1084;%20(&#1075;&#1077;&#1085;&#1077;&#1088;&#1072;&#1094;&#1080;&#1103;)\GRES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epartments\&#1062;&#1077;&#1085;&#1086;&#1086;&#1073;&#1088;&#1072;&#1079;&#1086;&#1074;&#1072;&#1085;&#1080;&#1103;%20&#1074;%20&#1101;&#1085;&#1077;&#1088;&#1075;&#1077;&#1090;&#1080;&#1082;&#1077;\&#1056;&#1046;&#1040;&#1042;&#1048;&#1053;&#1040;%20&#1047;%20&#1043;\&#1052;&#1086;&#1085;&#1080;&#1090;&#1086;&#1088;&#1080;&#1085;&#1075;%202007\&#1052;&#1086;&#1085;&#1080;&#1090;&#1086;&#1088;&#1080;&#1085;&#1075;%20_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First\LOCALS~1\Temp\bat\&#1084;&#1080;&#1085;&#1080;&#1084;&#1091;&#1084;%20&#1074;%20&#1060;&#1057;&#1058;\&#1089;%202011&#1075;%20_&#1074;%20&#1060;&#1057;&#1058;%2008%20.11.%202010_&#1084;&#1080;&#1085;\&#1055;&#1089;&#1082;&#1086;&#1074;&#1101;&#1085;&#1077;&#1088;&#1075;&#1086;_&#1089;&#1074;&#1086;&#1076;%202009_2010_2011_14.04.201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klepikov_yg\Local%20Settings\Temporary%20Internet%20Files\Content.Outlook\2UMNX8RJ\Information%20blok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стоимости"/>
      <sheetName val="Снижение"/>
      <sheetName val="НМЦ лота"/>
      <sheetName val="ССР"/>
      <sheetName val="Таблица"/>
      <sheetName val="Регионы"/>
      <sheetName val="НМЦ лота на ПИР"/>
      <sheetName val="Лист1"/>
    </sheetNames>
    <sheetDataSet>
      <sheetData sheetId="0"/>
      <sheetData sheetId="1" refreshError="1"/>
      <sheetData sheetId="2"/>
      <sheetData sheetId="3" refreshError="1"/>
      <sheetData sheetId="4">
        <row r="6">
          <cell r="B6" t="str">
            <v>ВЛ 0,4 кВ с установкой ж/б опор и проводами  А до 35 мм2</v>
          </cell>
        </row>
        <row r="7">
          <cell r="B7" t="str">
            <v>ВЛ 0,4 кВ с установкой дерев. опор и проводами  А до 35 мм2</v>
          </cell>
          <cell r="M7" t="str">
            <v>Изменение констр. решений до 50 %</v>
          </cell>
        </row>
        <row r="8">
          <cell r="B8" t="str">
            <v>ВЛ 0,4 кВ с установкой ж/б опор и проводами  А до 35* мм2</v>
          </cell>
          <cell r="M8" t="str">
            <v>Изменение констр. решений более 50 %</v>
          </cell>
        </row>
        <row r="9">
          <cell r="B9" t="str">
            <v>ВЛ 0,4 кВ с установкой дерев. опор и проводами  А до 35* мм2</v>
          </cell>
          <cell r="M9" t="str">
            <v>Установка доп. оборудования ПС</v>
          </cell>
        </row>
        <row r="10">
          <cell r="B10" t="str">
            <v>ВЛ 0,4 кВ с установкой ж/б опор и проводами  А 70 мм2</v>
          </cell>
          <cell r="M10" t="str">
            <v>Замена распред. устройства ПС</v>
          </cell>
        </row>
        <row r="11">
          <cell r="B11" t="str">
            <v>ВЛ 0,4 кВ с установкой дерев. опор и проводами  А 70 мм2</v>
          </cell>
        </row>
        <row r="12">
          <cell r="B12" t="str">
            <v>ВЛ 0,4 кВ с установкой ж/б опор и проводами  А 95мм2</v>
          </cell>
        </row>
        <row r="13">
          <cell r="B13" t="str">
            <v>ВЛ 0,4 кВ с установкой дерев. опор и проводами  А 95 мм2</v>
          </cell>
          <cell r="O13">
            <v>1.0429999999999999</v>
          </cell>
        </row>
        <row r="14">
          <cell r="B14" t="str">
            <v>ВЛ 0,4 кВ с установкой ж/б опор и проводами  АС до 35 мм2</v>
          </cell>
          <cell r="O14">
            <v>1.012</v>
          </cell>
        </row>
        <row r="15">
          <cell r="B15" t="str">
            <v>ВЛ 0,4 кВ с установкой дерев. опор и проводами  АС до 35 мм2</v>
          </cell>
          <cell r="O15">
            <v>1.0129999999999999</v>
          </cell>
          <cell r="P15">
            <v>1.022</v>
          </cell>
        </row>
        <row r="16">
          <cell r="B16" t="str">
            <v>ВЛ 0,4 кВ с установкой ж/б опор и проводами  АС 70 мм2</v>
          </cell>
          <cell r="O16">
            <v>1.0529999999999999</v>
          </cell>
        </row>
        <row r="17">
          <cell r="B17" t="str">
            <v>ВЛ 0,4 кВ с установкой дерев. опор и проводами  АС 70 мм3</v>
          </cell>
          <cell r="O17">
            <v>1.028</v>
          </cell>
        </row>
        <row r="18">
          <cell r="B18" t="str">
            <v>ВЛ 0,4 кВ с установкой ж/б опор и проводами  АС 95мм2</v>
          </cell>
        </row>
        <row r="19">
          <cell r="B19" t="str">
            <v>ВЛ 0,4 кВ с установкой дерев. опор и проводами  АС 95 мм2</v>
          </cell>
        </row>
        <row r="20">
          <cell r="B20" t="str">
            <v>ВЛ 0,4 кВ с установкой ж/б опор и проводами СИП до 35 мм2</v>
          </cell>
        </row>
        <row r="21">
          <cell r="B21" t="str">
            <v>ВЛ 0.4 кВ с установкой ж/б опор, магистр. линией СИП 50 мм2, ответвлений и вводами сечением 16 мм2</v>
          </cell>
        </row>
        <row r="22">
          <cell r="B22" t="str">
            <v>ВЛ 0.4 кВ с установкой ж/б опор и проводами СИП 70 мм2</v>
          </cell>
        </row>
        <row r="23">
          <cell r="B23" t="str">
            <v>Подвеска провода 0,4 кВ по существ. ж/б опорам 1 цепь СИП до 35 мм2</v>
          </cell>
          <cell r="O23">
            <v>1.0029999999999999</v>
          </cell>
        </row>
        <row r="24">
          <cell r="B24" t="str">
            <v>Подвеска провода 0,4 кВ по существ. дерев. опорам 1 цепь СИП до 35 мм2</v>
          </cell>
          <cell r="O24">
            <v>1.006</v>
          </cell>
        </row>
        <row r="25">
          <cell r="B25" t="str">
            <v>Подвеска провода 0,4 кВ по существ. ж/б опорам 1 цепь СИП 50 мм2</v>
          </cell>
        </row>
        <row r="26">
          <cell r="B26" t="str">
            <v>Подвеска провода 0,4 кВ по существ. дерев. опорам 1 цепь СИП 50 мм2</v>
          </cell>
          <cell r="O26">
            <v>1.02</v>
          </cell>
          <cell r="R26">
            <v>1.02</v>
          </cell>
        </row>
        <row r="27">
          <cell r="B27" t="str">
            <v>Подвеска провода 0,4 кВ по существ. ж/б опорам 1 цепь СИП 70 мм2</v>
          </cell>
          <cell r="O27">
            <v>1.03</v>
          </cell>
          <cell r="R27">
            <v>1.04</v>
          </cell>
        </row>
        <row r="28">
          <cell r="B28" t="str">
            <v>Подвеска провода 0,4 кВ по существ. дерев. опорам 1 цепь СИП 70 мм2</v>
          </cell>
          <cell r="O28">
            <v>1.05</v>
          </cell>
          <cell r="R28">
            <v>1.08</v>
          </cell>
        </row>
        <row r="29">
          <cell r="B29" t="str">
            <v>Подвеска провода 0,4 кВ по существ. ж/б опорам 1 цепь АС до 35 мм2</v>
          </cell>
        </row>
        <row r="30">
          <cell r="B30" t="str">
            <v>Подвеска провода 0,4 кВ по существ. дерев. опорам 1 цепь АС до 35 мм2</v>
          </cell>
          <cell r="O30">
            <v>1.018</v>
          </cell>
          <cell r="P30">
            <v>1.036</v>
          </cell>
        </row>
        <row r="31">
          <cell r="B31" t="str">
            <v>Подвеска провода 0,4 кВ по существ. ж/б опорам 1 цепь АС 50 мм2</v>
          </cell>
        </row>
        <row r="32">
          <cell r="B32" t="str">
            <v>Подвеска провода 0,4 кВ по существ. дерев. опорам 1 цепь АС 50 мм2</v>
          </cell>
        </row>
        <row r="33">
          <cell r="B33" t="str">
            <v>Подвеска провода 0,4 кВ по существ. ж/б опорам 1 цепь АС до 70 мм2</v>
          </cell>
        </row>
        <row r="34">
          <cell r="B34" t="str">
            <v>Подвеска провода 0,4 кВ по существ. дерев. опорам 1 цепь АС до 70 мм2</v>
          </cell>
        </row>
        <row r="35">
          <cell r="B35" t="str">
            <v>ВЛ 0.4 кВ с установкой ж/б опор, совместной абонентской подвеской 2 цепей СИП 70 мм2 и подвеской освещения с ответвлениями и вводами сечением 16 мм2</v>
          </cell>
        </row>
        <row r="36">
          <cell r="B36" t="str">
            <v>ВЛ 0.4/10 кВ с установкой ж/б опор, с совместной подвеской 2 цепей проводов: 0,4 кВ магистр. линией СИП 50 мм2, ответвлений и вводами сечением 16 мм2, 10 кВ АС 50 мм2</v>
          </cell>
        </row>
        <row r="37">
          <cell r="B37" t="str">
            <v>ВЛ 0.4/10 кВ с установкой ж/б опор, с совместной подвеской 2 цепей проводов: 0,4 кВ СИП 50 мм2, 10 кВ АС 50 мм2</v>
          </cell>
        </row>
        <row r="38">
          <cell r="B38" t="str">
            <v>ВЛ 0.4/10 кВ с установкой ж/б опор, с совместной подвеской 2 цепей проводов: 0,4 кВ СИП 50 мм2, 10 кВ СИП 70 мм2</v>
          </cell>
        </row>
        <row r="39">
          <cell r="B39" t="str">
            <v>ВЛ 0.4/10 кВ с установкой ж/б опор, с совместной подвеской 2 цепей проводов: 0,4 кВ магистр. линией СИП 50 мм2, ответвлений и вводами сечением 16 мм2, 10 кВ СИП 70 мм2</v>
          </cell>
        </row>
        <row r="40">
          <cell r="B40" t="str">
            <v>ВЛ 6-10 кВ с установкой ж/б опор и подвеской проводов АС 35 мм2</v>
          </cell>
        </row>
        <row r="41">
          <cell r="B41" t="str">
            <v>ВЛ 6-10 кВ с установкой дерев. опор и подвеской проводов АС 35 мм2</v>
          </cell>
        </row>
        <row r="42">
          <cell r="B42" t="str">
            <v>ВЛ 6-10 кВ с установкой ж/б опор и подвеской проводов АС 50 мм2</v>
          </cell>
        </row>
        <row r="43">
          <cell r="B43" t="str">
            <v>ВЛ 6-10 кВ с установкой ж/б опор и подвеской проводов АС 70 мм2</v>
          </cell>
        </row>
        <row r="44">
          <cell r="B44" t="str">
            <v>ВЛ 6-10 кВ с установкой ж/б опор и подвеской 2 цепей проводов АС 70 мм2</v>
          </cell>
        </row>
        <row r="45">
          <cell r="B45" t="str">
            <v>ВЛ 6-10 кВ с установкой ж/б опор и подвеской проводов АС 95 мм2</v>
          </cell>
        </row>
        <row r="46">
          <cell r="B46" t="str">
            <v>ВЛ 6-10 кВ с установкой ж/б опор и подвеской проводов СИП 50 мм2</v>
          </cell>
        </row>
        <row r="47">
          <cell r="B47" t="str">
            <v>ВЛ 6-10 кВ с установкой ж/б опор и подвеской проводов СИП 70 мм2</v>
          </cell>
        </row>
        <row r="48">
          <cell r="B48" t="str">
            <v>ВЛ 6-10 кВ с установкой многогр. опор и подвеской проводов СИП 70 мм2</v>
          </cell>
        </row>
        <row r="49">
          <cell r="B49" t="str">
            <v>ВЛ 6-10 кВ с установкой ж/б опор и подвеской 2 цепей проводов СИП 70 мм2</v>
          </cell>
        </row>
        <row r="50">
          <cell r="B50" t="str">
            <v>ВЛ 35 кВ с установкой стальных опор и подвеской проводов АС 95 мм2</v>
          </cell>
        </row>
        <row r="51">
          <cell r="B51" t="str">
            <v>ВЛ 35 кВ с установкой ж/б опор (анк.-угл. стальных) и подвеской проводов АС 95 мм2</v>
          </cell>
        </row>
        <row r="52">
          <cell r="B52" t="str">
            <v>ВЛ 35 кВ с установкой стальных опор и подвеской 2 цепей проводов АС 95 мм2</v>
          </cell>
        </row>
        <row r="53">
          <cell r="B53" t="str">
            <v>ВЛ 35 кВ с установкой ж/б опор (анк.-угл. стальных) и подвеской 2 цепей проводов АС 95 мм2</v>
          </cell>
        </row>
        <row r="54">
          <cell r="B54" t="str">
            <v>ВЛ 35 кВ с установкой стальных опор и подвеской проводов АС до 150 мм2</v>
          </cell>
        </row>
        <row r="55">
          <cell r="B55" t="str">
            <v>ВЛ 35 кВ с установкой ж/б опор (анк.-угл. стальных) и подвеской проводов АС до 150 мм2</v>
          </cell>
        </row>
        <row r="56">
          <cell r="B56" t="str">
            <v>ВЛ 35 кВ с установкой многогр. опор и подвеской 2 цепей проводов АС до 150 мм2</v>
          </cell>
        </row>
        <row r="57">
          <cell r="B57" t="str">
            <v>ВЛ 35 кВ с установкой стальных опор и подвеской 2 цепей проводов АС до 150 мм2</v>
          </cell>
        </row>
        <row r="58">
          <cell r="B58" t="str">
            <v>ВЛ 35 кВ с установкой ж/б опор (анк.-угл. стальных) и подвеской 2 цепей проводов АС до 150 мм2</v>
          </cell>
        </row>
        <row r="59">
          <cell r="B59" t="str">
            <v>ВЛ 110 кВ с установкой стальных опор и подвеской проводов АС до 150 мм2</v>
          </cell>
        </row>
        <row r="60">
          <cell r="B60" t="str">
            <v>ВЛ 110 кВ с установкой ж/б опор (анк.-угл. стальных) и подвеской проводов АС до 150 мм2</v>
          </cell>
        </row>
        <row r="61">
          <cell r="B61" t="str">
            <v>ВЛ 110 кВ с установкой стальных опор и подвеской 2 цепей проводов АС до 150 мм2</v>
          </cell>
        </row>
        <row r="62">
          <cell r="B62" t="str">
            <v>ВЛ 110 кВ с установкой ж/б опор (анк.-угл. стальных) и подвеской 2 цепей проводов АС до 150 мм2</v>
          </cell>
        </row>
        <row r="63">
          <cell r="B63" t="str">
            <v>ВЛ 110 кВ с установкой стальных опор (анк.-угл. типовых) и подвеской 2 цепей проводов АС до 150 мм2</v>
          </cell>
        </row>
        <row r="64">
          <cell r="B64" t="str">
            <v>ВЛ 110 кВ с установкой стальных опор и подвеской проводов АС 185-240 мм2</v>
          </cell>
        </row>
        <row r="65">
          <cell r="B65" t="str">
            <v>ВЛ 110 кВ с установкой ж/б опор (анк.-угл. стальных) и подвеской проводов АС 185-240 мм2</v>
          </cell>
        </row>
        <row r="66">
          <cell r="B66" t="str">
            <v>ВЛ 110 кВ с установкой стальных опор (анк.-угл. типовых) и подвеской проводов АС 185-240 мм2</v>
          </cell>
        </row>
        <row r="67">
          <cell r="B67" t="str">
            <v>ВЛ 110 кВ с установкой многогр. опор и подвеской проводов АС 185-240 мм2</v>
          </cell>
        </row>
        <row r="68">
          <cell r="B68" t="str">
            <v>ВЛ 110 кВ с установкой стальных опор и подвеской 2 цепей проводов АС 185-240 мм2</v>
          </cell>
        </row>
        <row r="69">
          <cell r="B69" t="str">
            <v>ВЛ 110 кВ с установкой ж/б опор (анк.-угл. стальных) и подвеской 2 цепей проводов АС 185-240 мм2</v>
          </cell>
        </row>
        <row r="70">
          <cell r="B70" t="str">
            <v>ВЛ 110 кВ с установкой многогр. опор и подвеской 2 цепей проводов АС 185-240 мм2</v>
          </cell>
        </row>
        <row r="71">
          <cell r="B71" t="str">
            <v>ВЛ 110 кВ с установкой стальных опор и подвеской 2 цепей проводов ACCR Hawk 477-T16</v>
          </cell>
        </row>
        <row r="72">
          <cell r="B72" t="str">
            <v>ВЛ 220 кВ с установкой стальных опор и подвеской проводов АС 300 мм2</v>
          </cell>
        </row>
        <row r="73">
          <cell r="B73" t="str">
            <v>ВЛ 220 кВ с установкой стальных опор и подвеской 2 цепей проводов АС 300 мм2</v>
          </cell>
        </row>
        <row r="74">
          <cell r="B74" t="str">
            <v>ВЛ 220 кВ с установкой стальных опор и подвеской проводов АС 400 мм2</v>
          </cell>
        </row>
        <row r="75">
          <cell r="B75" t="str">
            <v>ВЛ 220 кВ с установкой стальных опор и подвеской 2 цепей проводов АС 400 мм2</v>
          </cell>
        </row>
        <row r="76">
          <cell r="B76" t="str">
            <v>ВЛ 220 кВ с установкой стальных опор и подвеской 2 цепей проводов АС 500 мм2</v>
          </cell>
        </row>
        <row r="77">
          <cell r="B77" t="str">
            <v>ВЛ 220 кВ с установкой ж/б двухстоечных опор и подвеской проводов АС 300 мм2</v>
          </cell>
        </row>
        <row r="78">
          <cell r="B78" t="str">
            <v>ВЛ 220 кВ с установкой ж/б двухстоечных опор и подвеской 2 цепей проводов АС 300 мм2</v>
          </cell>
        </row>
        <row r="79">
          <cell r="B79" t="str">
            <v>ВЛ 220 кВ с установкой ж/б двухстоечных опор и подвеской проводов АС 400 мм2</v>
          </cell>
        </row>
        <row r="80">
          <cell r="B80" t="str">
            <v>ВЛ 220 кВ с установкой стальных двухстоечных опор и подвеской 2 цепей проводов АС 400 мм2</v>
          </cell>
        </row>
        <row r="81">
          <cell r="B81" t="str">
            <v>ВЛ 220 кВ с установкой ж/б двухстоечных опор и подвеской 2 цепей проводов АС 400 мм2</v>
          </cell>
        </row>
        <row r="88">
          <cell r="B88" t="str">
            <v>Постоянный отвод земель ВЛ 0,4 кВ на деревянных опорах (40 шт./км)</v>
          </cell>
        </row>
        <row r="89">
          <cell r="B89" t="str">
            <v>Постоянный отвод земель ВЛ 0,4 кВ на ж/б опорах (40 шт./км)</v>
          </cell>
        </row>
        <row r="90">
          <cell r="B90" t="str">
            <v>Постоянный отвод земель ВЛ 6-10 кВ на деревянных опорах (20 шт./км)</v>
          </cell>
        </row>
        <row r="91">
          <cell r="B91" t="str">
            <v>Постоянный отвод земель ВЛ 6-10 кВ на ж/б опорах (20 шт./км)</v>
          </cell>
        </row>
        <row r="92">
          <cell r="B92" t="str">
            <v>Постоянный отвод земель ВЛ 35 кВ на деревянных опорах (8 шт./км)</v>
          </cell>
        </row>
        <row r="93">
          <cell r="B93" t="str">
            <v>Постоянный отвод земель ВЛ 35 кВ на стальных опорах (8 шт./км)</v>
          </cell>
        </row>
        <row r="94">
          <cell r="B94" t="str">
            <v>Постоянный отвод земель ВЛ 35 кВ на ж/б опорах (8 шт./км)</v>
          </cell>
        </row>
        <row r="95">
          <cell r="B95" t="str">
            <v>Постоянный отвод земель ВЛ 110 кВ на деревянных опорах (5 шт./км)</v>
          </cell>
        </row>
        <row r="96">
          <cell r="B96" t="str">
            <v>Постоянный отвод земель ВЛ 110 кВ на стальных опорах (5 шт./км)</v>
          </cell>
        </row>
        <row r="97">
          <cell r="B97" t="str">
            <v>Постоянный отвод земель ВЛ 110 кВ на ж/б опорах (5 шт./км)</v>
          </cell>
        </row>
        <row r="98">
          <cell r="B98" t="str">
            <v>Постоянный отвод земель ВЛ 220 кВ на деревянных опорах (3 шт./км)</v>
          </cell>
        </row>
        <row r="99">
          <cell r="B99" t="str">
            <v>Постоянный отвод земель ВЛ 220 кВ на стальных опорах (3 шт./км)</v>
          </cell>
        </row>
        <row r="100">
          <cell r="B100" t="str">
            <v>Постоянный отвод земель ВЛ 220 кВ на железобетонных опорах (3 шт./км)</v>
          </cell>
        </row>
        <row r="101">
          <cell r="B101" t="str">
            <v>Постоянный отвод земель ВЛ 220-330 кВ на стальных опорах</v>
          </cell>
        </row>
        <row r="102">
          <cell r="B102" t="str">
            <v>Постоянный отвод земель ВЛ 220-330 кВ на ж/б опорах</v>
          </cell>
        </row>
        <row r="103">
          <cell r="B103" t="str">
            <v>Постоянный отвод земель ВЛ 220-500 кВ на многогранных опорах</v>
          </cell>
        </row>
        <row r="104">
          <cell r="B104" t="str">
            <v>Постоянный отвод земель ВЛ 500-750 кВ на стальных опорах</v>
          </cell>
        </row>
        <row r="105">
          <cell r="B105" t="str">
            <v>Постоянный отвод земель ВЛ 500-750 кВ на стальных опорах с оттяжками</v>
          </cell>
        </row>
        <row r="106">
          <cell r="B106" t="str">
            <v>Постоянный отвод земель ВЛ 500-750 кВ на ж/б опорах</v>
          </cell>
        </row>
        <row r="109">
          <cell r="B109" t="str">
            <v>Затраты на вырубку просеки ВЛ 6-10 кВ</v>
          </cell>
        </row>
        <row r="110">
          <cell r="B110" t="str">
            <v>Затраты на вырубку просеки ВЛ 35 кВ</v>
          </cell>
        </row>
        <row r="111">
          <cell r="B111" t="str">
            <v>Затраты на вырубку просеки ВЛ 110 кВ</v>
          </cell>
        </row>
        <row r="112">
          <cell r="B112" t="str">
            <v>Затраты на вырубку просеки ВЛ 220 кВ</v>
          </cell>
        </row>
        <row r="113">
          <cell r="B113" t="str">
            <v>Затраты на устройство лежневых дорог ВЛ 0,4 кВ</v>
          </cell>
        </row>
        <row r="114">
          <cell r="B114" t="str">
            <v>Затраты на устройство лежневых дорог ВЛ 10 кВ</v>
          </cell>
        </row>
        <row r="115">
          <cell r="B115" t="str">
            <v>Затраты на устройство лежневых дорог ВЛ 35 кВ</v>
          </cell>
        </row>
        <row r="116">
          <cell r="B116" t="str">
            <v>Затраты на устройство лежневых дорог ВЛ 35 кВ</v>
          </cell>
        </row>
        <row r="117">
          <cell r="B117" t="str">
            <v>Затраты на устройство лежневых дорог ВЛ 120 кВ</v>
          </cell>
        </row>
        <row r="118">
          <cell r="B118" t="str">
            <v>0,4 кВ_Затраты на устройство лежневых дорог на топких болотах</v>
          </cell>
        </row>
        <row r="119">
          <cell r="B119" t="str">
            <v>10 кВ_Затраты на устройство лежневых дорог на топких болотах</v>
          </cell>
        </row>
        <row r="120">
          <cell r="B120" t="str">
            <v>35 кВ_Затраты на устройство лежневых дорог на топких болотах</v>
          </cell>
        </row>
        <row r="121">
          <cell r="B121" t="str">
            <v>110 кВ_Затраты на устройство лежневых дорог на топких болотах</v>
          </cell>
        </row>
        <row r="122">
          <cell r="B122" t="str">
            <v>220 кВ_Затраты на устройство лежневых дорог на топких болотах</v>
          </cell>
        </row>
        <row r="125">
          <cell r="B125" t="str">
            <v>Подвеска кабеля ОКСН на существующих опорах ВЛ 35 кВ</v>
          </cell>
        </row>
        <row r="126">
          <cell r="B126" t="str">
            <v>Подвеска кабеля ОКМС на существующих опорах ВЛ 110 кВ</v>
          </cell>
        </row>
        <row r="127">
          <cell r="B127" t="str">
            <v>Подвеска 2 кабелей ОКМС на существующих опорах ВЛ 110 кВ</v>
          </cell>
        </row>
        <row r="128">
          <cell r="B128" t="str">
            <v>Подвеска кабеля ОКГТ на существующих опорах ВЛ 220 кВ</v>
          </cell>
        </row>
        <row r="129">
          <cell r="B129" t="str">
            <v>Подвеска кабеля ASLH-D(S)bb 1*24SMF на существующих опорах ВЛ 220 кВ</v>
          </cell>
        </row>
        <row r="132">
          <cell r="B132" t="str">
            <v>КТП шкафного типа 1х40 кВА 6-10/0,4 кВ</v>
          </cell>
        </row>
        <row r="133">
          <cell r="B133" t="str">
            <v>КТП шкафного типа 1х63 кВА 6-10/0,4 кВ</v>
          </cell>
        </row>
        <row r="134">
          <cell r="B134" t="str">
            <v>КТП шкафного типа 1х100 кВА 6-10/0,4 кВ</v>
          </cell>
        </row>
        <row r="135">
          <cell r="B135" t="str">
            <v>КТП шкафного типа 1х160 кВА 6-10/0,4 кВ</v>
          </cell>
        </row>
        <row r="136">
          <cell r="B136" t="str">
            <v>КТП киоскового типа 1х250 кВА 6-10/0,4 кВ</v>
          </cell>
        </row>
        <row r="137">
          <cell r="B137" t="str">
            <v>КТП киоскового типа 1х400 кВА 6-10/0,4 кВ</v>
          </cell>
        </row>
        <row r="138">
          <cell r="B138" t="str">
            <v>КТП киоскового типа 1х630 кВА 6-10/0,4 кВ</v>
          </cell>
        </row>
        <row r="139">
          <cell r="B139" t="str">
            <v>КТП киоскового типа 1х1000 кВА 6-10/0,4 кВ</v>
          </cell>
        </row>
        <row r="140">
          <cell r="B140" t="str">
            <v>КТП киоскового типа 2х250 кВА 6-10/0,4 кВ</v>
          </cell>
        </row>
        <row r="141">
          <cell r="B141" t="str">
            <v>КТП киоскового типа 2х400 кВА 6-10/0,4 кВ</v>
          </cell>
        </row>
        <row r="142">
          <cell r="B142" t="str">
            <v>КТП киоскового типа 2х630 кВА 6-10/0,4 кВ</v>
          </cell>
        </row>
        <row r="143">
          <cell r="B143" t="str">
            <v>БКТП блочного типа 2х630 кВА 6-10/0,4 кВ</v>
          </cell>
        </row>
        <row r="144">
          <cell r="B144" t="str">
            <v>БКТП блочного типа 2х1000 кВА 6-10/0,4 кВ, панели "сэндвич"</v>
          </cell>
        </row>
        <row r="145">
          <cell r="B145" t="str">
            <v>БКТП блочного типа 2х1250 кВА 6-10/0,4 кВ, ячейки RM6</v>
          </cell>
        </row>
        <row r="146">
          <cell r="B146" t="str">
            <v>Реклоузер PBA/TEL-10-12,5/630</v>
          </cell>
        </row>
        <row r="149">
          <cell r="B149" t="str">
            <v>Демонтаж ж/б опор ВЛ 0,4 кВ</v>
          </cell>
        </row>
        <row r="150">
          <cell r="B150" t="str">
            <v>Демонтаж ж/б опор ВЛ 6-10 кВ</v>
          </cell>
        </row>
        <row r="151">
          <cell r="B151" t="str">
            <v>Демонтаж деревянных опор ВЛ 0,4 кВ</v>
          </cell>
        </row>
        <row r="152">
          <cell r="B152" t="str">
            <v>Демонтаж деревянных опор ВЛ 6-10 кВ</v>
          </cell>
        </row>
        <row r="153">
          <cell r="B153" t="str">
            <v>Демонтаж трех проводов ВЛ 0,4-10 кВ сечением до 95 мм2</v>
          </cell>
        </row>
        <row r="154">
          <cell r="B154" t="str">
            <v>Демонтаж ж/б опор ВЛ 35 кВ (анкерно-угловые стальные)</v>
          </cell>
        </row>
        <row r="155">
          <cell r="B155" t="str">
            <v>Демонтаж ж/б опор ВЛ 110 кВ (анкерно-угловые стальные)</v>
          </cell>
        </row>
        <row r="156">
          <cell r="B156" t="str">
            <v>Демонтаж ж/б опор ВЛ 220 кВ (анкерно-угловые стальные)</v>
          </cell>
        </row>
        <row r="157">
          <cell r="B157" t="str">
            <v>Демонтаж стальных опор ВЛ 35 кВ</v>
          </cell>
        </row>
        <row r="158">
          <cell r="B158" t="str">
            <v>Демонтаж стальных опор ВЛ 110 кВ</v>
          </cell>
        </row>
        <row r="159">
          <cell r="B159" t="str">
            <v>Демонтаж стальных опор ВЛ 220 кВ</v>
          </cell>
        </row>
        <row r="160">
          <cell r="B160" t="str">
            <v>Демонтаж трех проводов ВЛ-35 кВ сечением до 120 мм2 при пролете до 1 км</v>
          </cell>
        </row>
        <row r="161">
          <cell r="B161" t="str">
            <v>Демонтаж трех проводов ВЛ-35 кВ сечением до 120 мм2 при пролете свыше 1 км</v>
          </cell>
        </row>
        <row r="162">
          <cell r="B162" t="str">
            <v>Демонтаж трех проводов ВЛ-110 кВ сечением до 240 мм2 при пролете до 1 км</v>
          </cell>
        </row>
        <row r="163">
          <cell r="B163" t="str">
            <v>Демонтаж трех проводов ВЛ-110 кВ сечением до 240 мм2 при пролете свыше 1 км</v>
          </cell>
        </row>
        <row r="164">
          <cell r="B164" t="str">
            <v>Демонтаж трех проводов ВЛ-220 кВ сечением свыше 240 мм2 при пролете до 1 км</v>
          </cell>
        </row>
        <row r="165">
          <cell r="B165" t="str">
            <v>Демонтаж трех проводов ВЛ-220 кВ сечением свыше 240 мм2 при пролете свыше 1 км</v>
          </cell>
        </row>
        <row r="166">
          <cell r="B166" t="str">
            <v>Демонтаж шести проводов ВЛ-220 кВ сечением свыше 240 мм2 при пролете до 1 км</v>
          </cell>
        </row>
        <row r="167">
          <cell r="B167" t="str">
            <v>Демонтаж шести проводов ВЛ-220 кВ сечением свыше 240 мм2 при пролете свыше 1 км</v>
          </cell>
        </row>
        <row r="168">
          <cell r="B168" t="str">
            <v>Демонтаж одного грозащитного троса</v>
          </cell>
        </row>
        <row r="169">
          <cell r="B169" t="str">
            <v>Демонтаж двух грозащитных тросов</v>
          </cell>
        </row>
        <row r="172">
          <cell r="B172" t="str">
            <v>Ж/б опора одностоечная</v>
          </cell>
        </row>
        <row r="173">
          <cell r="B173" t="str">
            <v>Ж/б опора одностоечная с ж.б подкосом</v>
          </cell>
        </row>
        <row r="174">
          <cell r="B174" t="str">
            <v>Дерев. опора одностоечная</v>
          </cell>
        </row>
        <row r="175">
          <cell r="B175" t="str">
            <v>Дерев. опора одностоечная с ж/б подкосом</v>
          </cell>
        </row>
        <row r="176">
          <cell r="B176" t="str">
            <v>Ж/б опора одностоечная</v>
          </cell>
        </row>
        <row r="177">
          <cell r="B177" t="str">
            <v>Ж/б опора одностоечная с ж.б подкосом</v>
          </cell>
        </row>
        <row r="178">
          <cell r="B178" t="str">
            <v>Дерев. опора одностоечная</v>
          </cell>
        </row>
        <row r="179">
          <cell r="B179" t="str">
            <v>Дерев. опора одностоечная с ж/б подкосом</v>
          </cell>
        </row>
        <row r="182">
          <cell r="B182" t="str">
            <v>35 кВ промежут. свободност. одностоечные одноцепные</v>
          </cell>
        </row>
        <row r="183">
          <cell r="B183" t="str">
            <v>35 кВ промежут. свободност. одностоечные двухцепные</v>
          </cell>
        </row>
        <row r="184">
          <cell r="B184" t="str">
            <v>35 кВ анкерно-угловые, одноцепные на оттяжках, одностоечные</v>
          </cell>
        </row>
        <row r="185">
          <cell r="B185" t="str">
            <v>110 кВ промежут. свободност. одностоечные одноцепные</v>
          </cell>
        </row>
        <row r="186">
          <cell r="B186" t="str">
            <v>110 кВ промежут. свободност. одностоечные двухцепные</v>
          </cell>
        </row>
        <row r="187">
          <cell r="B187" t="str">
            <v>110 кВ анкерно-угловые, одноцепные на оттяжках, одностоечные</v>
          </cell>
        </row>
        <row r="188">
          <cell r="B188" t="str">
            <v>220 кВ промежут. свободност. одностоечные одноцепные</v>
          </cell>
        </row>
        <row r="189">
          <cell r="B189" t="str">
            <v>220 кВ промежут. свободност. одностоечные двухцепные</v>
          </cell>
        </row>
        <row r="190">
          <cell r="B190" t="str">
            <v>220 кВ анкерно-угловые, одноцепные на оттяжках, одностоечные</v>
          </cell>
        </row>
        <row r="193">
          <cell r="B193" t="str">
            <v>35 кВ промежут. свободност. одностоечные</v>
          </cell>
        </row>
        <row r="194">
          <cell r="B194" t="str">
            <v xml:space="preserve">35 кВ промежут. на оттяжках одностоечные </v>
          </cell>
        </row>
        <row r="195">
          <cell r="B195" t="str">
            <v>35 кВ анкерно-угловые, свободностоящие, одностоечные</v>
          </cell>
        </row>
        <row r="196">
          <cell r="B196" t="str">
            <v>110 кВ промежут. свободност. одностоечные</v>
          </cell>
        </row>
        <row r="197">
          <cell r="B197" t="str">
            <v xml:space="preserve">110 кВ промежут. на оттяжках одностоечные </v>
          </cell>
        </row>
        <row r="198">
          <cell r="B198" t="str">
            <v>110 кВ анкерно-угловые, свободностоящие, одностоечные</v>
          </cell>
        </row>
        <row r="199">
          <cell r="B199" t="str">
            <v>220 кВ промежут. свободност. одностоечные</v>
          </cell>
        </row>
        <row r="200">
          <cell r="B200" t="str">
            <v xml:space="preserve">220 кВ промежут. на оттяжках одностоечные </v>
          </cell>
        </row>
        <row r="201">
          <cell r="B201" t="str">
            <v>220 кВ анкерно-угловые, свободностоящие, одностоечные</v>
          </cell>
        </row>
        <row r="205">
          <cell r="B205" t="str">
            <v>КЛ 0,4 кВ без покрытия один кабель 16 мм2</v>
          </cell>
        </row>
        <row r="206">
          <cell r="B206" t="str">
            <v>КЛ 0,4 кВ без покрытия один кабель 25 мм2</v>
          </cell>
        </row>
        <row r="207">
          <cell r="B207" t="str">
            <v>КЛ 0,4 кВ без покрытия один кабель 35 мм2</v>
          </cell>
        </row>
        <row r="208">
          <cell r="B208" t="str">
            <v>КЛ 0,4 кВ без покрытия один кабель 50 мм2</v>
          </cell>
        </row>
        <row r="209">
          <cell r="B209" t="str">
            <v>КЛ 0,4 кВ без покрытия один кабель 70 мм2</v>
          </cell>
        </row>
        <row r="210">
          <cell r="B210" t="str">
            <v>КЛ 0,4 кВ без покрытия один кабель 95мм2</v>
          </cell>
        </row>
        <row r="211">
          <cell r="B211" t="str">
            <v>КЛ 0,4 кВ без покрытия один кабель 120 мм2</v>
          </cell>
        </row>
        <row r="212">
          <cell r="B212" t="str">
            <v>КЛ 0,4 кВ без покрытия один кабель 150 мм2</v>
          </cell>
        </row>
        <row r="213">
          <cell r="B213" t="str">
            <v>КЛ 0,4 кВ с покрытием кирпичом один кабель 16 мм2</v>
          </cell>
        </row>
        <row r="214">
          <cell r="B214" t="str">
            <v>КЛ 0,4 кВ с покрытием кирпичом один кабель 25 мм2</v>
          </cell>
        </row>
        <row r="215">
          <cell r="B215" t="str">
            <v>КЛ 0,4 кВ с покрытием кирпичом один кабель 35 мм2</v>
          </cell>
        </row>
        <row r="216">
          <cell r="B216" t="str">
            <v>КЛ 0,4 кВ с покрытием кирпичом один кабель 50 мм2</v>
          </cell>
        </row>
        <row r="217">
          <cell r="B217" t="str">
            <v>КЛ 0,4 кВ с покрытием кирпичом один кабель70 мм2</v>
          </cell>
        </row>
        <row r="218">
          <cell r="B218" t="str">
            <v>КЛ 0,4 кВ с покрытием кирпичом один кабель 95 мм2</v>
          </cell>
        </row>
        <row r="219">
          <cell r="B219" t="str">
            <v>КЛ 0,4 кВ с покрытием кирпичом один кабель 120 мм2</v>
          </cell>
        </row>
        <row r="220">
          <cell r="B220" t="str">
            <v>КЛ 0,4 кВ с покрытием кирпичом один кабель 150 мм2</v>
          </cell>
        </row>
        <row r="221">
          <cell r="B221" t="str">
            <v>КЛ 0,4 кВ в асбестоцементной трубе один кабель 16 мм2</v>
          </cell>
        </row>
        <row r="222">
          <cell r="B222" t="str">
            <v>КЛ 0,4 кВ в асбестоцементной трубе один кабель 25 мм2</v>
          </cell>
        </row>
        <row r="223">
          <cell r="B223" t="str">
            <v>КЛ 0,4 кВ в асбестоцементной трубе один кабель 35 мм2</v>
          </cell>
        </row>
        <row r="224">
          <cell r="B224" t="str">
            <v>КЛ 0,4 кВ в асбестоцементной трубе один кабель 50 мм2</v>
          </cell>
        </row>
        <row r="225">
          <cell r="B225" t="str">
            <v>КЛ 0,4 кВ в асбестоцементной трубе один кабель 70 мм2</v>
          </cell>
        </row>
        <row r="226">
          <cell r="B226" t="str">
            <v>КЛ 0,4 кВ в асбестоцементной трубе один кабель 95 мм2</v>
          </cell>
        </row>
        <row r="227">
          <cell r="B227" t="str">
            <v>КЛ 0,4 кВ в асбестоцементной трубе один кабель 120 мм2</v>
          </cell>
        </row>
        <row r="228">
          <cell r="B228" t="str">
            <v>КЛ 0,4 кВ в асбестоцементной трубе один кабель 150 мм2</v>
          </cell>
        </row>
        <row r="229">
          <cell r="B229" t="str">
            <v>КЛ 0,4 кВ без покрытия следующий кабель 16 мм2</v>
          </cell>
        </row>
        <row r="230">
          <cell r="B230" t="str">
            <v>КЛ 0,4 кВ без покрытия следующий кабель 25 мм2</v>
          </cell>
        </row>
        <row r="231">
          <cell r="B231" t="str">
            <v>КЛ 0,4 кВ без покрытия следующий кабель 35 мм2</v>
          </cell>
        </row>
        <row r="232">
          <cell r="B232" t="str">
            <v>КЛ 0,4 кВ без покрытия следующий кабель 50 мм2</v>
          </cell>
        </row>
        <row r="233">
          <cell r="B233" t="str">
            <v>КЛ 0,4 кВ без покрытия следующий кабель 70 мм2</v>
          </cell>
        </row>
        <row r="234">
          <cell r="B234" t="str">
            <v>КЛ 0,4 кВ без покрытия следующий кабель 95мм2</v>
          </cell>
        </row>
        <row r="235">
          <cell r="B235" t="str">
            <v>КЛ 0,4 кВ без покрытия следующий кабель 120 мм2</v>
          </cell>
        </row>
        <row r="236">
          <cell r="B236" t="str">
            <v>КЛ 0,4 кВ без покрытия следующий кабель 150 мм2</v>
          </cell>
        </row>
        <row r="237">
          <cell r="B237" t="str">
            <v>КЛ 0,4 кВ с покрытием кирпичом следующий кабель 16 мм2</v>
          </cell>
        </row>
        <row r="238">
          <cell r="B238" t="str">
            <v>КЛ 0,4 кВ с покрытием кирпичом следующий кабель 25 мм2</v>
          </cell>
        </row>
        <row r="239">
          <cell r="B239" t="str">
            <v>КЛ 0,4 кВ с покрытием кирпичом следующий кабель 35 мм2</v>
          </cell>
        </row>
        <row r="240">
          <cell r="B240" t="str">
            <v>КЛ 0,4 кВ с покрытием кирпичом следующий кабель 50 мм2</v>
          </cell>
        </row>
        <row r="241">
          <cell r="B241" t="str">
            <v>КЛ 0,4 кВ с покрытием кирпичом следующий кабель70 мм2</v>
          </cell>
        </row>
        <row r="242">
          <cell r="B242" t="str">
            <v>КЛ 0,4 кВ с покрытием кирпичом следующий кабель 95 мм2</v>
          </cell>
        </row>
        <row r="243">
          <cell r="B243" t="str">
            <v>КЛ 0,4 кВ с покрытием кирпичом следующий кабель 120 мм2</v>
          </cell>
        </row>
        <row r="244">
          <cell r="B244" t="str">
            <v>КЛ 0,4 кВ с покрытием кирпичом следующий кабель 150 мм2</v>
          </cell>
        </row>
        <row r="245">
          <cell r="B245" t="str">
            <v>КЛ 0,4 кВ в асбестоцементной трубе следующий кабель 16 мм2</v>
          </cell>
        </row>
        <row r="246">
          <cell r="B246" t="str">
            <v>КЛ 0,4 кВ в асбестоцементной трубе следующий кабель 25 мм2</v>
          </cell>
        </row>
        <row r="247">
          <cell r="B247" t="str">
            <v>КЛ 0,4 кВ в асбестоцементной трубе следующий кабель 35 мм2</v>
          </cell>
        </row>
        <row r="248">
          <cell r="B248" t="str">
            <v>КЛ 0,4 кВ в асбестоцементной трубе следующий кабель 50 мм2</v>
          </cell>
        </row>
        <row r="249">
          <cell r="B249" t="str">
            <v>КЛ 0,4 кВ в асбестоцементной трубе следующий кабель 70 мм2</v>
          </cell>
        </row>
        <row r="250">
          <cell r="B250" t="str">
            <v>КЛ 0,4 кВ в асбестоцементной трубе следующий кабель 95 мм2</v>
          </cell>
        </row>
        <row r="251">
          <cell r="B251" t="str">
            <v>КЛ 0,4 кВ в асбестоцементной трубе следующий кабель 120 мм2</v>
          </cell>
        </row>
        <row r="252">
          <cell r="B252" t="str">
            <v>КЛ 0,4 кВ в асбестоцементной трубе следующий кабель 150 мм2</v>
          </cell>
        </row>
        <row r="253">
          <cell r="B253" t="str">
            <v>КЛ 6-10 кВ один кабель ААБлУ, ААШвУ в траншее 50 мм2</v>
          </cell>
        </row>
        <row r="254">
          <cell r="B254" t="str">
            <v>КЛ 6-10 кВ один кабель ААБлУ, ААШвУ в траншее 70-95 мм2</v>
          </cell>
        </row>
        <row r="255">
          <cell r="B255" t="str">
            <v>КЛ 6-10 кВ один кабель ААБлУ, ААШвУ в траншее 120 мм2</v>
          </cell>
        </row>
        <row r="256">
          <cell r="B256" t="str">
            <v>КЛ 6-10 кВ один кабель ААБлУ, ААШвУ в траншее 150 мм2</v>
          </cell>
        </row>
        <row r="257">
          <cell r="B257" t="str">
            <v>КЛ 6-10 кВ один кабель ААБлУ, ААШвУ в траншее 185 мм2</v>
          </cell>
        </row>
        <row r="258">
          <cell r="B258" t="str">
            <v>КЛ 6-10 кВ один кабель ААБлУ, ААШвУ в траншее 240 мм2</v>
          </cell>
        </row>
        <row r="259">
          <cell r="B259" t="str">
            <v>КЛ 6-10 кВ один кабель АСБ в траншее 50 мм2</v>
          </cell>
        </row>
        <row r="260">
          <cell r="B260" t="str">
            <v>КЛ 6-10 кВ один кабель АСБ в траншее 70-95 мм2</v>
          </cell>
        </row>
        <row r="261">
          <cell r="B261" t="str">
            <v>КЛ 6-10 кВ один кабель АСБ в траншее 120 мм2</v>
          </cell>
        </row>
        <row r="262">
          <cell r="B262" t="str">
            <v>КЛ 6-10 кВ один кабель АСБ в траншее 150 мм2</v>
          </cell>
        </row>
        <row r="263">
          <cell r="B263" t="str">
            <v>КЛ 6-10 кВ один кабель АСБ в траншее 185 мм2</v>
          </cell>
        </row>
        <row r="264">
          <cell r="B264" t="str">
            <v>КЛ 6-10 кВ один кабель АСБ в траншее 240 мм2</v>
          </cell>
        </row>
        <row r="265">
          <cell r="B265" t="str">
            <v>КЛ 10 кВ один кабель АПвПг 3 (1х70/35)</v>
          </cell>
        </row>
        <row r="266">
          <cell r="B266" t="str">
            <v>КЛ 10 кВ один кабель АПвПг 3 (1х95/35)</v>
          </cell>
        </row>
        <row r="267">
          <cell r="B267" t="str">
            <v>КЛ 10 кВ один кабель АПвПг 3 (1х120/35)</v>
          </cell>
        </row>
        <row r="268">
          <cell r="B268" t="str">
            <v>КЛ 10 кВ один кабель АПвПг 3 (1х150/35)</v>
          </cell>
        </row>
        <row r="269">
          <cell r="B269" t="str">
            <v>КЛ 10 кВ один кабель АПвПг 3 (1х185/35)</v>
          </cell>
        </row>
        <row r="270">
          <cell r="B270" t="str">
            <v>КЛ 10 кВ один кабель АПвПг 3 (1х240/35)</v>
          </cell>
        </row>
        <row r="271">
          <cell r="B271" t="str">
            <v>КЛ 10 кВ один кабель АПвПг 3 (1х400/35)</v>
          </cell>
        </row>
        <row r="272">
          <cell r="B272" t="str">
            <v>КЛ 10 кВ один кабель АПвПг 3 (1х500/35)</v>
          </cell>
        </row>
        <row r="273">
          <cell r="B273" t="str">
            <v>КЛ 6-10 кВ два кабеля ААБлУ, ААШвУ в траншее 50 мм2</v>
          </cell>
        </row>
        <row r="274">
          <cell r="B274" t="str">
            <v>КЛ 6-10 кВ два кабеля ААБлУ, ААШвУ в траншее 70-95 мм2</v>
          </cell>
        </row>
        <row r="275">
          <cell r="B275" t="str">
            <v>КЛ 6-10 кВ два кабеля ААБлУ, ААШвУ в траншее 120 мм2</v>
          </cell>
        </row>
        <row r="276">
          <cell r="B276" t="str">
            <v>КЛ 6-10 кВ два кабеля ААБлУ, ААШвУ в траншее 150 мм2</v>
          </cell>
        </row>
        <row r="277">
          <cell r="B277" t="str">
            <v>КЛ 6-10 кВ два кабеля ААБлУ, ААШвУ в траншее 185 мм2</v>
          </cell>
        </row>
        <row r="278">
          <cell r="B278" t="str">
            <v>КЛ 6-10 кВ два кабеля ААБлУ, ААШвУ в траншее 240 мм2</v>
          </cell>
        </row>
        <row r="279">
          <cell r="B279" t="str">
            <v>КЛ 6-10 кВ два кабеля АСБ в траншее 50 мм2</v>
          </cell>
        </row>
        <row r="280">
          <cell r="B280" t="str">
            <v>КЛ 6-10 кВ два кабеля АСБ в траншее 70-95 мм2</v>
          </cell>
        </row>
        <row r="281">
          <cell r="B281" t="str">
            <v>КЛ 6-10 кВ два кабеля АСБ в траншее 120 мм2</v>
          </cell>
        </row>
        <row r="282">
          <cell r="B282" t="str">
            <v>КЛ 6-10 кВ два кабеля АСБ в траншее 150 мм2</v>
          </cell>
        </row>
        <row r="283">
          <cell r="B283" t="str">
            <v>КЛ 6-10 кВ два кабеля АСБ в траншее 185 мм2</v>
          </cell>
        </row>
        <row r="284">
          <cell r="B284" t="str">
            <v>КЛ 6-10 кВ два кабеля АСБ в траншее 240 мм2</v>
          </cell>
        </row>
        <row r="285">
          <cell r="B285" t="str">
            <v>КЛ 10 кВ два кабеля АПвПг 3 (1х70/35)</v>
          </cell>
        </row>
        <row r="286">
          <cell r="B286" t="str">
            <v>КЛ 10 кВ два кабеля АПвПг 3 (1х95/35)</v>
          </cell>
        </row>
        <row r="287">
          <cell r="B287" t="str">
            <v>КЛ 10 кВ два кабеля АПвПг 3 (1х120/35)</v>
          </cell>
        </row>
        <row r="288">
          <cell r="B288" t="str">
            <v>КЛ 10 кВ два кабеля АПвПг 3 (1х150/35)</v>
          </cell>
        </row>
        <row r="289">
          <cell r="B289" t="str">
            <v>КЛ 10 кВ два кабеля АПвПг 3 (1х185/35)</v>
          </cell>
        </row>
        <row r="290">
          <cell r="B290" t="str">
            <v>КЛ 10 кВ два кабеля АПвПг 3 (1х240/35)</v>
          </cell>
        </row>
        <row r="291">
          <cell r="B291" t="str">
            <v>КЛ 10 кВ два кабеля АПвПг 3 (1х400/35)</v>
          </cell>
        </row>
        <row r="292">
          <cell r="B292" t="str">
            <v>КЛ 10 кВ два кабеля АПвПг 3 (1х500/35)</v>
          </cell>
        </row>
        <row r="293">
          <cell r="B293" t="str">
            <v>КЛ 6-10 кВ последующий кабель ААБлУ, ААШвУ в траншее 50 мм2</v>
          </cell>
        </row>
        <row r="294">
          <cell r="B294" t="str">
            <v>КЛ 6-10 кВ последующий кабель ААБлУ, ААШвУ в траншее 70-95 мм2</v>
          </cell>
        </row>
        <row r="295">
          <cell r="B295" t="str">
            <v>КЛ 6-10 кВ последующий кабель ААБлУ, ААШвУ в траншее 120 мм2</v>
          </cell>
        </row>
        <row r="296">
          <cell r="B296" t="str">
            <v>КЛ 6-10 кВ последующий кабель ААБлУ, ААШвУ в траншее 150 мм2</v>
          </cell>
        </row>
        <row r="297">
          <cell r="B297" t="str">
            <v>КЛ 6-10 кВ последующий кабель ААБлУ, ААШвУ в траншее 185 мм2</v>
          </cell>
        </row>
        <row r="298">
          <cell r="B298" t="str">
            <v>КЛ 6-10 кВ последующий кабель ААБлУ, ААШвУ в траншее 240 мм2</v>
          </cell>
        </row>
        <row r="299">
          <cell r="B299" t="str">
            <v>КЛ 6-10 кВ последующий кабель АСБ в траншее 50 мм2</v>
          </cell>
        </row>
        <row r="300">
          <cell r="B300" t="str">
            <v>КЛ 6-10 кВ последующий кабель АСБ в траншее 70-95 мм2</v>
          </cell>
        </row>
        <row r="301">
          <cell r="B301" t="str">
            <v>КЛ 6-10 кВ последующий кабель АСБ в траншее 120 мм2</v>
          </cell>
        </row>
        <row r="302">
          <cell r="B302" t="str">
            <v>КЛ 6-10 кВ последующий кабель АСБ в траншее 150 мм2</v>
          </cell>
        </row>
        <row r="303">
          <cell r="B303" t="str">
            <v>КЛ 6-10 кВ последующий кабель АСБ в траншее 185 мм2</v>
          </cell>
        </row>
        <row r="304">
          <cell r="B304" t="str">
            <v>КЛ 6-10 кВ последующий кабель АСБ в траншее 240 мм2</v>
          </cell>
        </row>
        <row r="305">
          <cell r="B305" t="str">
            <v>КЛ 10 кВ последующий кабель АПвПг 3 (1х70/35)</v>
          </cell>
        </row>
        <row r="306">
          <cell r="B306" t="str">
            <v>КЛ 10 кВ последующий кабель АПвПг 3 (1х95/35)</v>
          </cell>
        </row>
        <row r="307">
          <cell r="B307" t="str">
            <v>КЛ 10 кВ последующий кабель АПвПг 3 (1х120/35)</v>
          </cell>
        </row>
        <row r="308">
          <cell r="B308" t="str">
            <v>КЛ 10 кВ последующий кабель АПвПг 3 (1х150/35)</v>
          </cell>
        </row>
        <row r="309">
          <cell r="B309" t="str">
            <v>КЛ 10 кВ последующий кабель АПвПг 3 (1х185/35)</v>
          </cell>
        </row>
        <row r="310">
          <cell r="B310" t="str">
            <v>КЛ 10 кВ последующий кабель АПвПг 3 (1х240/35)</v>
          </cell>
        </row>
        <row r="311">
          <cell r="B311" t="str">
            <v>КЛ 10 кВ последующий кабель АПвПг 3 (1х400/35)</v>
          </cell>
        </row>
        <row r="312">
          <cell r="B312" t="str">
            <v>КЛ 10 кВ последующий кабель АПвПг 3 (1х500/35)</v>
          </cell>
        </row>
        <row r="313">
          <cell r="B313" t="str">
            <v>КЛ 110 кВ один кабель АПвП2г 300 мм2</v>
          </cell>
        </row>
        <row r="314">
          <cell r="B314" t="str">
            <v>КЛ 110 кВ один кабель A2XS(FL)2Y 300 мм2</v>
          </cell>
        </row>
        <row r="315">
          <cell r="B315" t="str">
            <v>КЛ 110 кВ один кабель МВДТ 550 мм2</v>
          </cell>
        </row>
        <row r="316">
          <cell r="B316" t="str">
            <v>КЛ 110 кВ один кабель АПвП2г 550 мм2</v>
          </cell>
        </row>
        <row r="317">
          <cell r="B317" t="str">
            <v>КЛ 110 кВ один кабель ПвП2г 1000 мм2</v>
          </cell>
        </row>
        <row r="318">
          <cell r="B318" t="str">
            <v>КЛ 110 кВ один кабель ПвП2г 1200 мм2</v>
          </cell>
        </row>
        <row r="319">
          <cell r="B319" t="str">
            <v>КЛ 220 кВ один кабель 2xS(FL)2Y-LWL 1600 мм2</v>
          </cell>
        </row>
        <row r="320">
          <cell r="B320" t="str">
            <v>КЛ 220 кВ один кабель МВДТ 550 мм2</v>
          </cell>
        </row>
        <row r="321">
          <cell r="B321" t="str">
            <v>КЛ 220 кВ один кабель ПвПу2г 2000 мм2</v>
          </cell>
        </row>
        <row r="322">
          <cell r="B322" t="str">
            <v>КЛ 110 кВ два кабеля АПвП2г 300 мм2</v>
          </cell>
        </row>
        <row r="323">
          <cell r="B323" t="str">
            <v>КЛ 110 кВ два кабеля A2XS(FL)2Y 300 мм2</v>
          </cell>
        </row>
        <row r="324">
          <cell r="B324" t="str">
            <v>КЛ 110 кВ два кабеля МВДТ 550 мм2</v>
          </cell>
        </row>
        <row r="325">
          <cell r="B325" t="str">
            <v>КЛ 110 кВ два кабеля АПвП2г 550 мм2</v>
          </cell>
        </row>
        <row r="326">
          <cell r="B326" t="str">
            <v>КЛ 110 кВ два кабеля ПвП2г 1000 мм2</v>
          </cell>
        </row>
        <row r="327">
          <cell r="B327" t="str">
            <v>КЛ 110 кВ два кабеля ПвП2г 1200 мм2</v>
          </cell>
        </row>
        <row r="328">
          <cell r="B328" t="str">
            <v>КЛ 110 кВ два кабеля FXLJ-4FO 1200 мм2</v>
          </cell>
        </row>
        <row r="329">
          <cell r="B329" t="str">
            <v>КЛ 220 кВ два кабеля МВДТ 550 мм2</v>
          </cell>
        </row>
        <row r="330">
          <cell r="B330" t="str">
            <v>КЛ 220 кВ два кабеля ПвПу2г 2000 мм2</v>
          </cell>
        </row>
        <row r="331">
          <cell r="B331" t="str">
            <v>КЛ 110 кВ последующий кабель АПвП2г 300 мм2</v>
          </cell>
        </row>
        <row r="332">
          <cell r="B332" t="str">
            <v>КЛ 110 кВ последующий кабель A2XS(FL)2Y 300 мм2</v>
          </cell>
        </row>
        <row r="333">
          <cell r="B333" t="str">
            <v>КЛ 110 кВ последующий кабель МВДТ 550 мм2</v>
          </cell>
        </row>
        <row r="334">
          <cell r="B334" t="str">
            <v>КЛ 110 кВ последующий кабель АПвП2г 550 мм2</v>
          </cell>
        </row>
        <row r="335">
          <cell r="B335" t="str">
            <v>КЛ 110 кВ последующий кабель ПвП2г 1000 мм2</v>
          </cell>
        </row>
        <row r="336">
          <cell r="B336" t="str">
            <v>КЛ 110 кВ последующий кабель ПвП2г 1200 мм2</v>
          </cell>
        </row>
        <row r="337">
          <cell r="B337" t="str">
            <v>КЛ 220 кВ последующий кабель 2xS(FL)2Y-LWL 1600 мм2</v>
          </cell>
        </row>
        <row r="338">
          <cell r="B338" t="str">
            <v>КЛ 220 кВ последующий кабель МВДТ 550 мм2</v>
          </cell>
        </row>
        <row r="339">
          <cell r="B339" t="str">
            <v>КЛ 220 кВ последующий кабель ПвПу2г 2000 мм2</v>
          </cell>
        </row>
        <row r="344">
          <cell r="B344" t="str">
            <v>Переход 0,4-1,0 кВ ГНБ (1 скважина)</v>
          </cell>
        </row>
        <row r="345">
          <cell r="B345" t="str">
            <v>Переход 0,4-1,0 кВ ГНБ (2 скважины)</v>
          </cell>
        </row>
        <row r="346">
          <cell r="B346" t="str">
            <v>Переход 3,0-10 кВ ГНБ (1 скважина)</v>
          </cell>
        </row>
        <row r="347">
          <cell r="B347" t="str">
            <v>Переход 3,0-10 кВ ГНБ (2 скважины)</v>
          </cell>
        </row>
        <row r="348">
          <cell r="B348" t="str">
            <v>Переход 110-220 кВ ГНБ (1 скважина)</v>
          </cell>
        </row>
        <row r="349">
          <cell r="B349" t="str">
            <v>Переход 110-220 кВ ГНБ (2 скважины)</v>
          </cell>
        </row>
        <row r="350">
          <cell r="B350" t="str">
            <v>Метод протаскивания трубы (1 скважина)</v>
          </cell>
        </row>
        <row r="351">
          <cell r="B351" t="str">
            <v>Метод протаскивания трубы (2 скважины)</v>
          </cell>
        </row>
        <row r="354">
          <cell r="B354" t="str">
            <v>Восстановление тротуарной плитки</v>
          </cell>
        </row>
        <row r="355">
          <cell r="B355" t="str">
            <v>Восстановление тротуара с бордюром</v>
          </cell>
        </row>
        <row r="356">
          <cell r="B356" t="str">
            <v>Восстановление тротуара без бордюра</v>
          </cell>
        </row>
        <row r="357">
          <cell r="B357" t="str">
            <v>Восстановление дорожного полотна</v>
          </cell>
        </row>
        <row r="358">
          <cell r="B358" t="str">
            <v>Восстановление зеленой зоны</v>
          </cell>
        </row>
        <row r="361">
          <cell r="B361" t="str">
            <v>Кабель ДКП-7-6z-4/12 совместно с КЛ</v>
          </cell>
        </row>
        <row r="362">
          <cell r="B362" t="str">
            <v>Кабель ОПС-024E12 совместно с КЛ</v>
          </cell>
        </row>
        <row r="363">
          <cell r="B363" t="str">
            <v>Кабель ОКБ-0,22-24</v>
          </cell>
        </row>
        <row r="367">
          <cell r="B367" t="str">
            <v>ПС 35/10 кВ, 2х4 МВА, схемы35-9/10-1; линии 2 ВН/16 линий НН</v>
          </cell>
        </row>
        <row r="368">
          <cell r="B368" t="str">
            <v>ПС 35/10 кВ, 2х4 МВА, схемы 35-5Н/10-1; линии 2 ВН/16 линий НН</v>
          </cell>
        </row>
        <row r="369">
          <cell r="B369" t="str">
            <v>ПС 35/10 кВ, 2х10 МВА, схемы 35-5АН/10-1; линии 2 ВН/16 линий НН</v>
          </cell>
        </row>
        <row r="370">
          <cell r="B370" t="str">
            <v>ПС 110/10-6 кВ, 2х40 МВА, схемы 110-5АН/10(6)-1; линии 2 ВН/16 линий НН</v>
          </cell>
        </row>
        <row r="371">
          <cell r="B371" t="str">
            <v>ПС 110/6 кВ, 2х40 МВА, схемы 110-5Н/10-1; линии 2 ВН/22 линии НН</v>
          </cell>
        </row>
        <row r="372">
          <cell r="B372" t="str">
            <v>ПС 110/10 кВ 2х10 МВА, схемы 110-4Н/10-1; линии 2 ВН/16 линий НН</v>
          </cell>
        </row>
        <row r="373">
          <cell r="B373" t="str">
            <v>ПС 110/10 кВ, 2х25 МВА, схемы 110-12/10-1; линии 2 ВН/22 НН</v>
          </cell>
        </row>
        <row r="374">
          <cell r="B374" t="str">
            <v>ПС 110/10 кВ, 2х25 МВА, схемы 110-13/10-1; линии 2 ВН/22 НН</v>
          </cell>
        </row>
        <row r="375">
          <cell r="B375" t="str">
            <v>ПС 110/10 кВ, 2х25 МВА, схемы 110-5Н/10-2; линии 2 ВН/20 НН</v>
          </cell>
        </row>
        <row r="376">
          <cell r="B376" t="str">
            <v>ПС 110/10 кВ, 2х40 МВА, схемы 110-5Н/10-1; линии 2 ВН/36 НН</v>
          </cell>
        </row>
        <row r="377">
          <cell r="B377" t="str">
            <v>ПС 110/35/10 кВ, 2х10 МВА, схемы 110-9/35-9/10-1; линии 2 ВН/4 СН/36 НН</v>
          </cell>
        </row>
        <row r="378">
          <cell r="B378" t="str">
            <v>ПС 110/35/10 кВ, 2х25 МВА, схемы 110-12/35-9/10-1; линии 4 ВН/4 СН/36 НН</v>
          </cell>
        </row>
        <row r="379">
          <cell r="B379" t="str">
            <v>ПС 110/35/10 кВ, 2х25 МВА, схемы 110-13/35-9/10-1; линии 4 ВН/4 СН/36 НН</v>
          </cell>
        </row>
        <row r="380">
          <cell r="B380" t="str">
            <v>ПС 110/35/10 кВ, 2х40 МВА, схемы 110-13/35-9/10-1; линии 4 ВН/4 СН/36 НН</v>
          </cell>
        </row>
        <row r="381">
          <cell r="B381" t="str">
            <v>ПС 220/10 кВ, 2х63 МВА, схемы 220-5Н/10-1; линии 2 ВН/36 НН</v>
          </cell>
        </row>
        <row r="382">
          <cell r="B382" t="str">
            <v>ПС 220/35/10 кВ, 2х25 МВА, схемы 220-5Н/35-9/10-1; линии 2 ВН/4 СН/24 НН</v>
          </cell>
        </row>
        <row r="383">
          <cell r="B383" t="str">
            <v>ПС 220/110/6 кВ, 2х125 МВА, схемы 220-7/110-9/6-1; линии 2 ВН/2 СН/36 НН</v>
          </cell>
        </row>
        <row r="384">
          <cell r="B384" t="str">
            <v>ПС 220/110 кВ, 2х125 МВА, схемы 220-7/110-9; линии 2 ВН/7 СН</v>
          </cell>
        </row>
        <row r="385">
          <cell r="B385" t="str">
            <v>ПС 220/110/10 кВ, 2х250 МВА, схемы 220-16/110-9/10-1; линии 6 ВН/4 СН/36 НН</v>
          </cell>
        </row>
        <row r="388">
          <cell r="B388" t="str">
            <v>ПС 35/10 кВ, 2х4 МВА, схемы35-9/10-1; линии 2 ВН/16 линий НН</v>
          </cell>
        </row>
        <row r="389">
          <cell r="B389" t="str">
            <v>ПС 35/10 кВ, 2х4 МВА, схемы 35-5Н/10-1; линии 2 ВН/16 линий НН</v>
          </cell>
        </row>
        <row r="390">
          <cell r="B390" t="str">
            <v>ПС 35/10 кВ, 2х10 МВА, схемы 35-5АН/10-1; линии 2 ВН/16 линий НН</v>
          </cell>
        </row>
        <row r="391">
          <cell r="B391" t="str">
            <v>ПС 110/10-6 кВ, 2х40 МВА, схемы 110-5АН/10(6)-1; линии 2 ВН/16 линий НН</v>
          </cell>
        </row>
        <row r="392">
          <cell r="B392" t="str">
            <v>ПС 110/6 кВ, 2х40 МВА, схемы 110-5Н/10-1; линии 2 ВН/22 линии НН</v>
          </cell>
        </row>
        <row r="393">
          <cell r="B393" t="str">
            <v>ПС 110/10 кВ 2х10 МВА, схемы 110-4Н/10-1; линии 2 ВН/16 линий НН</v>
          </cell>
        </row>
        <row r="394">
          <cell r="B394" t="str">
            <v>ПС 110/10 кВ, 2х25 МВА, схемы 110-12/10-1; линии 2 ВН/22 НН</v>
          </cell>
        </row>
        <row r="395">
          <cell r="B395" t="str">
            <v>ПС 110/10 кВ, 2х25 МВА, схемы 110-13/10-1; линии 2 ВН/22 НН</v>
          </cell>
        </row>
        <row r="396">
          <cell r="B396" t="str">
            <v>ПС 110/10 кВ, 2х25 МВА, схемы 110-5Н/10-2; линии 2 ВН/20 НН</v>
          </cell>
        </row>
        <row r="397">
          <cell r="B397" t="str">
            <v>ПС 110/10 кВ, 2х40 МВА, схемы 110-5Н/10-1; линии 2 ВН/36 НН</v>
          </cell>
        </row>
        <row r="398">
          <cell r="B398" t="str">
            <v>ПС 110/35/10 кВ, 2х10 МВА, схемы 110-9/35-9/10-1; линии 2 ВН/4 СН/36 НН</v>
          </cell>
        </row>
        <row r="399">
          <cell r="B399" t="str">
            <v>ПС 110/35/10 кВ, 2х25 МВА, схемы 110-12/35-9/10-1; линии 4 ВН/4 СН/36 НН</v>
          </cell>
        </row>
        <row r="400">
          <cell r="B400" t="str">
            <v>ПС 110/35/10 кВ, 2х25 МВА, схемы 110-13/35-9/10-1; линии 4 ВН/4 СН/36 НН</v>
          </cell>
        </row>
        <row r="401">
          <cell r="B401" t="str">
            <v>ПС 110/35/10 кВ, 2х40 МВА, схемы 110-13/35-9/10-1; линии 4 ВН/4 СН/36 НН</v>
          </cell>
        </row>
        <row r="402">
          <cell r="B402" t="str">
            <v>ПС 220/10 кВ, 2х63 МВА, схемы 220-5Н/10-1; линии 2 ВН/36 НН</v>
          </cell>
        </row>
        <row r="403">
          <cell r="B403" t="str">
            <v>ПС 220/35/10 кВ, 2х25 МВА, схемы 220-5Н/35-9/10-1; линии 2 ВН/4 СН/24 НН</v>
          </cell>
        </row>
        <row r="404">
          <cell r="B404" t="str">
            <v>ПС 220/110/6 кВ, 2х125 МВА, схемы 220-7/110-9/6-1; линии 2 ВН/2 СН/36 НН</v>
          </cell>
        </row>
        <row r="405">
          <cell r="B405" t="str">
            <v>ПС 220/110 кВ, 2х125 МВА, схемы 220-7/110-9; линии 2 ВН/7 СН</v>
          </cell>
        </row>
        <row r="406">
          <cell r="B406" t="str">
            <v>ПС 220/110/10 кВ, 2х250 МВА, схемы 220-16/110-9/10-1; линии 6 ВН/4 СН/36 НН</v>
          </cell>
        </row>
        <row r="409">
          <cell r="B409" t="str">
            <v>ПС 35/10 кВ, 2х6,3 МВА закр., схемы 35-4Н/10-1, линии 2 ВН/16 НН</v>
          </cell>
        </row>
        <row r="410">
          <cell r="B410" t="str">
            <v>ПС 35/10 кВ, 2х16 МВА закр., схемы 35-4Н/10-1; линии 2 ВН/16 НН</v>
          </cell>
        </row>
        <row r="411">
          <cell r="B411" t="str">
            <v>ПС 110/10 кВ, 2х10 МВА закр., схемы 110-5Н/10-1; 2 линии ВН/16 НН</v>
          </cell>
        </row>
        <row r="412">
          <cell r="B412" t="str">
            <v>ПС 110/10 кВ, 2х25 МВА закр., схемы 110-5Н/10-1; линии 2 ВН/32 НН</v>
          </cell>
        </row>
        <row r="413">
          <cell r="B413" t="str">
            <v>ПС 110/10 кВ, 2х40 МВА закр., схемы 110-5Н/10-1; линии 2 ВН/32 НН</v>
          </cell>
        </row>
        <row r="414">
          <cell r="B414" t="str">
            <v>ПС 110/10-6 кВ, 2х40 МВА закр., схемы 110-4Н/10(6)-1; линии 2 ВН/36 НН</v>
          </cell>
        </row>
        <row r="415">
          <cell r="B415" t="str">
            <v>ПС 110/10 кВ, 2х63 МВА закр., схемы 110-5Н/10-1; линии 2 ВН/36 НН</v>
          </cell>
        </row>
        <row r="416">
          <cell r="B416" t="str">
            <v>ПС 110/10 кВ 2х63 МВА, закр. элегаз схемы 110-13/10-3; линии 2 ВН/36 НН</v>
          </cell>
        </row>
        <row r="417">
          <cell r="B417" t="str">
            <v>ПС 220/110/10 2х200 МВА, закр. элегаз схемы 220-7/110-13/10-1; линии 2 ВН/6 СН/48 НН</v>
          </cell>
        </row>
        <row r="418">
          <cell r="B418" t="str">
            <v>ПС 220/110/10 2х200 МВА, закр. элегаз схемы 220-9Н/110-13/10-1; линии 4 ВН/8 СН/48 НН</v>
          </cell>
        </row>
        <row r="433">
          <cell r="B433" t="str">
            <v>ПС 35/10 кВ, схема 35-1 без выключателей</v>
          </cell>
        </row>
        <row r="434">
          <cell r="B434" t="str">
            <v>ПС 35/10 кВ, схемы 35-3АН, 35-4Н, 35-5Н, 35-5АН с выключателями</v>
          </cell>
        </row>
        <row r="435">
          <cell r="B435" t="str">
            <v>ПС 110/6-10 кВ, схема 110-4Н два блока с выкл. и перемычкой</v>
          </cell>
        </row>
        <row r="436">
          <cell r="B436" t="str">
            <v>ПС 110/6-10 кВ, схема 110-13 две рабочие системы шин</v>
          </cell>
        </row>
        <row r="437">
          <cell r="B437" t="str">
            <v>ПС 110/6-10 кВ, схемы 110-5Н, 110-5АН мостик</v>
          </cell>
        </row>
        <row r="438">
          <cell r="B438" t="str">
            <v>ПС 110/35/10 кВ, схема 110-13 две рабочие системы шин</v>
          </cell>
        </row>
        <row r="439">
          <cell r="B439" t="str">
            <v>ПС 220/10 кВ, схемы 220-5Н, 220-5АН мостик</v>
          </cell>
        </row>
        <row r="440">
          <cell r="B440" t="str">
            <v>ПС 220/35/10 кВ, схемы 220-5Н, 220-5АН мостик</v>
          </cell>
        </row>
        <row r="441">
          <cell r="B441" t="str">
            <v>ПС 220/110 кВ, схема 220-7 четырехугольник</v>
          </cell>
        </row>
        <row r="442">
          <cell r="B442" t="str">
            <v>ПС 220/110 кВ, схема 220-13 две рабочие системы шин</v>
          </cell>
        </row>
        <row r="445">
          <cell r="B445" t="str">
            <v>ПС 35/10 кВ закр., схемы 35-3АН, 35-4Н, 35-5Н, 35-5АН с выключателями</v>
          </cell>
        </row>
        <row r="446">
          <cell r="B446" t="str">
            <v>ПС 110/6-10 кВ закр., схема 110-13 две рабочие системы шин</v>
          </cell>
        </row>
        <row r="447">
          <cell r="B447" t="str">
            <v>ПС 110/6-10 кВ закр., схемы 110-5Н, 110-5АН мостик</v>
          </cell>
        </row>
        <row r="448">
          <cell r="B448" t="str">
            <v>ПС 220/10 кВ закр., схемы 220-5Н, 220-5АН мостик</v>
          </cell>
        </row>
        <row r="449">
          <cell r="B449" t="str">
            <v>ПС 220/110 кВ закр., схема 220-7 четырехугольник</v>
          </cell>
        </row>
        <row r="450">
          <cell r="B450" t="str">
            <v>ПС 220/110 кВ закр., схема 220-13 две рабочие системы шин</v>
          </cell>
        </row>
        <row r="453">
          <cell r="B453" t="str">
            <v>Противоаварийная автоматика ПС - до 2 присоед. 220 кВ</v>
          </cell>
        </row>
        <row r="454">
          <cell r="B454" t="str">
            <v>Противоаварийная автоматика ПС - свыше 2 присоед. 220 кВ</v>
          </cell>
        </row>
        <row r="455">
          <cell r="B455" t="str">
            <v>комплекс АСУ ТП  ПС 110 кВ</v>
          </cell>
        </row>
        <row r="456">
          <cell r="B456" t="str">
            <v>комплекс АСУ ТП  ПС 220 кВ</v>
          </cell>
        </row>
        <row r="457">
          <cell r="B457" t="str">
            <v>комплекс АИСКУЭ  ПС 110 кВ</v>
          </cell>
        </row>
        <row r="458">
          <cell r="B458" t="str">
            <v>комплекс АИСКУЭ  ПС 220 кВ</v>
          </cell>
        </row>
        <row r="459">
          <cell r="B459" t="str">
            <v>Система телемеханики  ПС 110 кВ</v>
          </cell>
        </row>
        <row r="460">
          <cell r="B460" t="str">
            <v>Система телемеханики  ПС 220 кВ</v>
          </cell>
        </row>
        <row r="461">
          <cell r="B461" t="str">
            <v>Система пожарно-охранной сигнализации ПС 110 кВ</v>
          </cell>
        </row>
        <row r="462">
          <cell r="B462" t="str">
            <v>Система пожарно-охранной сигнализации ПС 220 кВ</v>
          </cell>
        </row>
        <row r="465">
          <cell r="B465" t="str">
            <v>ОРУ 35 кВ схема 1: блок линия трансформатор с разъединителем</v>
          </cell>
        </row>
        <row r="466">
          <cell r="B466" t="str">
            <v>ОРУ 35 кВ схема 3Н: блок линия-трансформатор с выключателем</v>
          </cell>
        </row>
        <row r="467">
          <cell r="B467" t="str">
            <v>ОРУ 35 кВ схема 4Н: два блока с элегазовым выкл. и перемычкой со стороны линии</v>
          </cell>
        </row>
        <row r="468">
          <cell r="B468" t="str">
            <v>ОРУ 35 кВ схема 5Н, 5 АН: мостик с элег. выключателем в перемычке и в цепях</v>
          </cell>
        </row>
        <row r="469">
          <cell r="B469" t="str">
            <v>ОРУ 110 кВ схема 1: блок линия трансформатор с разъединителем</v>
          </cell>
        </row>
        <row r="470">
          <cell r="B470" t="str">
            <v>ОРУ 110 кВ схема 3Н: блок линия-трансформатор с выключателем</v>
          </cell>
        </row>
        <row r="471">
          <cell r="B471" t="str">
            <v>ОРУ 110 кВ схема 4Н: два блока с элегазовым выкл. и перемычкой со стороны линии</v>
          </cell>
        </row>
        <row r="472">
          <cell r="B472" t="str">
            <v>ОРУ 110 кВ схема 5Н, 5 АН: мостик с элег. выключателем в перемычке и в цепях</v>
          </cell>
        </row>
        <row r="473">
          <cell r="B473" t="str">
            <v>ОРУ 220 кВ схема 1: блок линия трансформатор с разъединителем</v>
          </cell>
        </row>
        <row r="474">
          <cell r="B474" t="str">
            <v>ОРУ 220 кВ схема 3Н: блок линия-трансформатор с выключателем</v>
          </cell>
        </row>
        <row r="475">
          <cell r="B475" t="str">
            <v>ОРУ 220 кВ схема 4Н: два блока с элегазовым выкл. и перемычкой со стороны линии</v>
          </cell>
        </row>
        <row r="476">
          <cell r="B476" t="str">
            <v>ОРУ 220 кВ схема 5Н, 5 АН: мостик с элег. выключателем в перемычке и в цепях</v>
          </cell>
        </row>
        <row r="479">
          <cell r="B479" t="str">
            <v>Выключатель 6-10 кВ масляный 31,5-40 кА</v>
          </cell>
        </row>
        <row r="480">
          <cell r="B480" t="str">
            <v>Выключатель 6-10 кВ вакуумный КРУН 31,5-40 кА</v>
          </cell>
        </row>
        <row r="481">
          <cell r="B481" t="str">
            <v>Выключатель 6-10 кВ элегазовый для ОРУ 31,5-40 кА</v>
          </cell>
        </row>
        <row r="482">
          <cell r="B482" t="str">
            <v>Выключатель 6-10 кВ элегазовый для КРУ 31,5-40 кА</v>
          </cell>
        </row>
        <row r="483">
          <cell r="B483" t="str">
            <v>Выключатель 35 кВ масляный наружной установки 20-25 кА</v>
          </cell>
        </row>
        <row r="484">
          <cell r="B484" t="str">
            <v>Выключатель 35 кВ вакуумный</v>
          </cell>
        </row>
        <row r="485">
          <cell r="B485" t="str">
            <v>Выключатель 35 кВ элегазовый для ОРУ</v>
          </cell>
        </row>
        <row r="486">
          <cell r="B486" t="str">
            <v>Выключатель 35 кВ элегазовый для КРУЭ</v>
          </cell>
        </row>
        <row r="487">
          <cell r="B487" t="str">
            <v>Выключатель 110 кВ воздушный</v>
          </cell>
        </row>
        <row r="488">
          <cell r="B488" t="str">
            <v>Выключатель 110 кВ масляный</v>
          </cell>
        </row>
        <row r="489">
          <cell r="B489" t="str">
            <v>Выключатель 110 кВ вакуумный КРУН</v>
          </cell>
        </row>
        <row r="490">
          <cell r="B490" t="str">
            <v>Выключатель 110 кВ элегазовый для ОРУ</v>
          </cell>
        </row>
        <row r="491">
          <cell r="B491" t="str">
            <v>Выключатель 110 кВ элегазовый для КРУЭ</v>
          </cell>
        </row>
        <row r="492">
          <cell r="B492" t="str">
            <v>Выключатель 110 кВ элегазовый для КРУЭ Siemens</v>
          </cell>
        </row>
        <row r="493">
          <cell r="B493" t="str">
            <v>Выключатель 110 кВ элегазовый для КРУЭ Hyundai</v>
          </cell>
        </row>
        <row r="494">
          <cell r="B494" t="str">
            <v>Выключатель 220 кВ воздушный</v>
          </cell>
        </row>
        <row r="495">
          <cell r="B495" t="str">
            <v>Выключатель 220 кВ масляный</v>
          </cell>
        </row>
        <row r="496">
          <cell r="B496" t="str">
            <v>Выключатель 220 кВ элегазовый для ОРУ</v>
          </cell>
        </row>
        <row r="497">
          <cell r="B497" t="str">
            <v>Выключатель 220 кВ  элегазовый для КРУЭ</v>
          </cell>
        </row>
        <row r="498">
          <cell r="B498" t="str">
            <v>Выключатель 220 кВ  элегазовый для КРУЭ  Siemens</v>
          </cell>
        </row>
        <row r="501">
          <cell r="B501" t="str">
            <v>Трансформатор 35/НН мощностью 2,5 МВА</v>
          </cell>
        </row>
        <row r="502">
          <cell r="B502" t="str">
            <v>Трансформатор 35/НН мощностью 4 МВА</v>
          </cell>
        </row>
        <row r="503">
          <cell r="B503" t="str">
            <v>Трансформатор 35/НН мощностью 6,3 МВА</v>
          </cell>
        </row>
        <row r="504">
          <cell r="B504" t="str">
            <v>Трансформатор 35/НН мощностью 10 МВА</v>
          </cell>
        </row>
        <row r="505">
          <cell r="B505" t="str">
            <v>Трансформатор 35/НН мощностью 16 МВА</v>
          </cell>
        </row>
        <row r="506">
          <cell r="B506" t="str">
            <v>Трансформатор 35/НН мощностью 25 МВА</v>
          </cell>
        </row>
        <row r="507">
          <cell r="B507" t="str">
            <v>Трансформатор 35/НН мощностью 40 МВА</v>
          </cell>
        </row>
        <row r="508">
          <cell r="B508" t="str">
            <v>Трансформатор 110/НН мощностью 6,3 МВА</v>
          </cell>
        </row>
        <row r="509">
          <cell r="B509" t="str">
            <v>Трансформатор 110/НН мощностью 10 МВА</v>
          </cell>
        </row>
        <row r="510">
          <cell r="B510" t="str">
            <v>Трансформатор 110/НН мощностью 16 МВА</v>
          </cell>
        </row>
        <row r="511">
          <cell r="B511" t="str">
            <v>Трансформатор 110/НН мощностью 25 МВА</v>
          </cell>
        </row>
        <row r="512">
          <cell r="B512" t="str">
            <v>Трансформатор 110/НН мощностью 40 МВА</v>
          </cell>
        </row>
        <row r="513">
          <cell r="B513" t="str">
            <v>Трансформатор 110/НН мощностью 63 МВА</v>
          </cell>
        </row>
        <row r="514">
          <cell r="B514" t="str">
            <v>Трансформатор 110/НН мощностью 80 МВА</v>
          </cell>
        </row>
        <row r="515">
          <cell r="B515" t="str">
            <v>Трансформатор 110/НН мощностью 125 МВА</v>
          </cell>
        </row>
        <row r="516">
          <cell r="B516" t="str">
            <v>Трансформатор 110/НН мощностью 220 МВА</v>
          </cell>
        </row>
        <row r="517">
          <cell r="B517" t="str">
            <v>Трансформатор 110/35/НН мощностью 6,3 МВА</v>
          </cell>
        </row>
        <row r="518">
          <cell r="B518" t="str">
            <v>Трансформатор 110/35/НН мощностью 10 МВА</v>
          </cell>
        </row>
        <row r="519">
          <cell r="B519" t="str">
            <v>Трансформатор 110/35/НН мощностью 16 МВА</v>
          </cell>
        </row>
        <row r="520">
          <cell r="B520" t="str">
            <v>Трансформатор 110/35/НН мощностью 25 МВА</v>
          </cell>
        </row>
        <row r="521">
          <cell r="B521" t="str">
            <v>Трансформатор 110/35/НН мощностью 40 МВА</v>
          </cell>
        </row>
        <row r="522">
          <cell r="B522" t="str">
            <v>Трансформатор 110/35/НН мощностью 63 МВА</v>
          </cell>
        </row>
        <row r="523">
          <cell r="B523" t="str">
            <v>Трансформатор 110/35/НН мощностью 80 МВА</v>
          </cell>
        </row>
        <row r="524">
          <cell r="B524" t="str">
            <v>Трансформатор 220/НН мощностью 40 МВА</v>
          </cell>
        </row>
        <row r="525">
          <cell r="B525" t="str">
            <v>Трансформатор 220/НН мощностью 63 МВА</v>
          </cell>
        </row>
        <row r="526">
          <cell r="B526" t="str">
            <v>Трансформатор 220/НН ПБВ мощностью 80 МВА</v>
          </cell>
        </row>
        <row r="527">
          <cell r="B527" t="str">
            <v>Трансформатор 220/НН мощностью 100 МВА</v>
          </cell>
        </row>
        <row r="528">
          <cell r="B528" t="str">
            <v>Трансформатор 220/НН ПБВ мощностью 125 МВА</v>
          </cell>
        </row>
        <row r="529">
          <cell r="B529" t="str">
            <v>Трансформатор 220/НН мощностью 160 МВА</v>
          </cell>
        </row>
        <row r="530">
          <cell r="B530" t="str">
            <v>Трансформатор 220/НН ПБВ мощностью 200 МВА</v>
          </cell>
        </row>
        <row r="531">
          <cell r="B531" t="str">
            <v>Трансформатор 220/35/НН мощностью 25 МВА</v>
          </cell>
        </row>
        <row r="532">
          <cell r="B532" t="str">
            <v>Трансформатор 220/35/НН мощностью 40 МВА</v>
          </cell>
        </row>
        <row r="533">
          <cell r="B533" t="str">
            <v>Автотрансформатор 220/110/НН мощностью 63 МВА</v>
          </cell>
        </row>
        <row r="534">
          <cell r="B534" t="str">
            <v>Автотрансформатор 220/110/НН мощностью 125 МВА</v>
          </cell>
        </row>
        <row r="535">
          <cell r="B535" t="str">
            <v>Автотрансформатор 220/110/НН мощностью 200 МВА</v>
          </cell>
        </row>
        <row r="536">
          <cell r="B536" t="str">
            <v>Автотрансформатор 220/110/НН мощностью 250 МВА</v>
          </cell>
        </row>
        <row r="537">
          <cell r="B537" t="str">
            <v>Лин. рег. тр-р ТДНЛ-10000/10 10 кВ, мощностью 10 МВА</v>
          </cell>
        </row>
        <row r="538">
          <cell r="B538" t="str">
            <v>Лин. рег. тр-р ТМНЛ-16000/10 10 кВ, мощностью 16 МВА</v>
          </cell>
        </row>
        <row r="539">
          <cell r="B539" t="str">
            <v>Лин. рег. тр-р ТДНЛ-40000/10 10 кВ, мощностью 40 МВА</v>
          </cell>
        </row>
        <row r="540">
          <cell r="B540" t="str">
            <v>Лин. рег. тр-р ТДНЛ-63000/10 10 кВ, мощностью 63 МВА</v>
          </cell>
        </row>
        <row r="541">
          <cell r="B541" t="str">
            <v>Лин. рег. тр-р ТДНЛ-63000/35 35 кВ, мощностью 63 МВА</v>
          </cell>
        </row>
        <row r="544">
          <cell r="B544" t="str">
            <v>Синхр. компенсатор КСВБ-50-11 мощностью 50 МВАр</v>
          </cell>
        </row>
        <row r="545">
          <cell r="B545" t="str">
            <v>Синхр. компенсатор КСВБО-50-11 мощностью 50 МВАр</v>
          </cell>
        </row>
        <row r="546">
          <cell r="B546" t="str">
            <v>Синхр. компенсатор КСВБ-100-11 мощностью 100 МВАр</v>
          </cell>
        </row>
        <row r="547">
          <cell r="B547" t="str">
            <v>Синхр. компенсатор КСВБО-100-11 мощностью 100 МВАр</v>
          </cell>
        </row>
        <row r="548">
          <cell r="B548" t="str">
            <v>Асинхр. компенсатор АСК-50 мощностью 50 МВАр</v>
          </cell>
        </row>
        <row r="549">
          <cell r="B549" t="str">
            <v>Асинхр. компенсатор АСК-100 мощностью 100 МВАр</v>
          </cell>
        </row>
        <row r="550">
          <cell r="B550" t="str">
            <v>Статич. тиристорный компенсатор СТК-50</v>
          </cell>
        </row>
        <row r="551">
          <cell r="B551" t="str">
            <v>Статич. тиристорный компенсатор СТК-100</v>
          </cell>
        </row>
        <row r="552">
          <cell r="B552" t="str">
            <v>Два синхр. компенсатора КСВБ-50-11 мощностью 50 МВАр</v>
          </cell>
        </row>
        <row r="553">
          <cell r="B553" t="str">
            <v>Два синхр. компенсатора КСВБО-50-11 мощностью 50 МВАр</v>
          </cell>
        </row>
        <row r="554">
          <cell r="B554" t="str">
            <v>Два синхр. компенсатора КСВБ-100-11 мощностью 100 МВАр</v>
          </cell>
        </row>
        <row r="555">
          <cell r="B555" t="str">
            <v>Два синхр. компенсатора КСВБО-100-11 мощностью 100 МВАр</v>
          </cell>
        </row>
        <row r="556">
          <cell r="B556" t="str">
            <v>Два асинхр. компенсатора АСК-50 мощностью 50 МВАр</v>
          </cell>
        </row>
        <row r="557">
          <cell r="B557" t="str">
            <v>Два асинхр. компенсатора АСК-100 мощностью 100 МВАр</v>
          </cell>
        </row>
        <row r="558">
          <cell r="B558" t="str">
            <v>Два статич. тиристорных компенсатора СТК-50</v>
          </cell>
        </row>
        <row r="559">
          <cell r="B559" t="str">
            <v>Два статич. тиристорных компенсатора СТК-100</v>
          </cell>
        </row>
        <row r="562">
          <cell r="B562" t="str">
            <v>Упр. шунтирующий реактор УШР-110 мощностью 32 МВА</v>
          </cell>
        </row>
        <row r="563">
          <cell r="B563" t="str">
            <v>Упр. шунтирующий реактор УШР-220 мощностью 63 МВА</v>
          </cell>
        </row>
        <row r="564">
          <cell r="B564" t="str">
            <v>Упр. шунтирующий реактор УШР-220 мощностью 100 МВА</v>
          </cell>
        </row>
        <row r="565">
          <cell r="B565" t="str">
            <v>Шунтирующий реактор РТМ 11 кВ мощностью 3,3 МВА, 3 фазы</v>
          </cell>
        </row>
        <row r="566">
          <cell r="B566" t="str">
            <v>Шунтирующий реактор РТД 38,5 кВ мощностью 20 МВА, 3 фазы</v>
          </cell>
        </row>
        <row r="567">
          <cell r="B567" t="str">
            <v>Шунтирующий реактор 3хРОДБС 121 кВ мощностью 3х33,3 МВА, 3 фазы</v>
          </cell>
        </row>
        <row r="568">
          <cell r="B568" t="str">
            <v>Шунтовая конденс. батарея 6 кВ мощность. 1,45 МВАр</v>
          </cell>
        </row>
        <row r="569">
          <cell r="B569" t="str">
            <v>Шунтовая конденс. батарея 6 кВ мощность. 2,9 МВАр регулир.</v>
          </cell>
        </row>
        <row r="570">
          <cell r="B570" t="str">
            <v>Шунтовая конденс. батарея 6 кВ мощность. 4,3 МВАр</v>
          </cell>
        </row>
        <row r="571">
          <cell r="B571" t="str">
            <v>Шунтовая конденс. батарея 6 кВ мощность. 5,8 МВАр регулир.</v>
          </cell>
        </row>
        <row r="572">
          <cell r="B572" t="str">
            <v>Шунтовая конденс. батарея 6 кВ мощность. 7,2 МВАр</v>
          </cell>
        </row>
        <row r="573">
          <cell r="B573" t="str">
            <v>Шунтовая конденс. батарея 10 кВ мощность. 1,2 МВАр</v>
          </cell>
        </row>
        <row r="574">
          <cell r="B574" t="str">
            <v>Шунтовая конденс. батарея 10 кВ мощность. 2,4 МВАр</v>
          </cell>
        </row>
        <row r="575">
          <cell r="B575" t="str">
            <v>Шунтовая конденс. батарея 10 кВ мощность. 3,6 МВАр</v>
          </cell>
        </row>
        <row r="576">
          <cell r="B576" t="str">
            <v>Шунтовая конденс. батарея 10 кВ мощность. 4,8 МВАр регулир.</v>
          </cell>
        </row>
        <row r="577">
          <cell r="B577" t="str">
            <v>Шунтовая конденс. батарея 10 кВ мощность. 6,0 МВАр</v>
          </cell>
        </row>
        <row r="578">
          <cell r="B578" t="str">
            <v>Шунтовая конденс. батарея 10 кВ мощность. 7,2 МВАр</v>
          </cell>
        </row>
        <row r="579">
          <cell r="B579" t="str">
            <v>Шунтовая конденс. батарея 10 кВ мощность. 9,6 МВАр регулир.</v>
          </cell>
        </row>
        <row r="580">
          <cell r="B580" t="str">
            <v>Шунтовая конденс. батарея 10 кВ мощность. 12 МВАр</v>
          </cell>
        </row>
        <row r="581">
          <cell r="B581" t="str">
            <v>Шунтовая конденс. батарея 35 кВ мощность. 9,1 МВАр</v>
          </cell>
        </row>
        <row r="582">
          <cell r="B582" t="str">
            <v>Шунтовая конденс. батарея 35 кВ мощность. 13,6 МВАр</v>
          </cell>
        </row>
        <row r="583">
          <cell r="B583" t="str">
            <v>Шунтовая конденс. батарея 35 кВ мощность. 18,1 МВАр</v>
          </cell>
        </row>
        <row r="584">
          <cell r="B584" t="str">
            <v>Шунтовая конденс. батарея 110 кВ мощность. 27,2 МВАр</v>
          </cell>
        </row>
        <row r="585">
          <cell r="B585" t="str">
            <v>Шунтовая конденс. батарея 110 кВ мощность. 40,8 МВАр</v>
          </cell>
        </row>
        <row r="586">
          <cell r="B586" t="str">
            <v>Шунтовая конденс. батарея 110 кВ мощность. 54 МВАр</v>
          </cell>
        </row>
        <row r="587">
          <cell r="B587" t="str">
            <v>Шунтовая конденс. батарея 110 кВ мощность. 54,4 МВАр регулир.</v>
          </cell>
        </row>
        <row r="588">
          <cell r="B588" t="str">
            <v>Вакуумно-реакторная группа 10 кВ мощностью 7,5 МВАр</v>
          </cell>
        </row>
        <row r="589">
          <cell r="B589" t="str">
            <v>Вакуумно-реакторная группа 10 кВ мощностью 10 МВАр</v>
          </cell>
        </row>
        <row r="590">
          <cell r="B590" t="str">
            <v>Вакуумно-реакторная группа 10 кВ мощностью 20 МВАр</v>
          </cell>
        </row>
        <row r="591">
          <cell r="B591" t="str">
            <v>Вакуумно-реакторная группа 10 кВ мощностью 50 МВАр</v>
          </cell>
        </row>
        <row r="592">
          <cell r="B592" t="str">
            <v>Дугогасящий масл. однофазный реактор РЗДСОМ-380/10 У1</v>
          </cell>
        </row>
        <row r="593">
          <cell r="B593" t="str">
            <v>Дугогасящий масл. однофазный реактор РЗДСОМ-1520/10 У1</v>
          </cell>
        </row>
        <row r="594">
          <cell r="B594" t="str">
            <v>Дугогасящий масл. однофазный реактор РЗДПОМ-190/10 У1</v>
          </cell>
        </row>
        <row r="595">
          <cell r="B595" t="str">
            <v>Дугогасящий масл. однофазный реактор РЗДПОМА-190/10 У1</v>
          </cell>
        </row>
        <row r="596">
          <cell r="B596" t="str">
            <v>Дугогасящий масл. однофазный реактор РУОМ-300/6 УХЛ1</v>
          </cell>
        </row>
        <row r="597">
          <cell r="B597" t="str">
            <v>Дугогасящий масл. однофазный реактор РЗДПОМ-480/10 У1</v>
          </cell>
        </row>
        <row r="598">
          <cell r="B598" t="str">
            <v>Дугогасящий масл. однофазный реактор РУОМ-480/10 УХЛ1</v>
          </cell>
        </row>
        <row r="599">
          <cell r="B599" t="str">
            <v>Дугогасящий масл. однофазный реактор РЗДПОМ-480/20 У1</v>
          </cell>
        </row>
        <row r="600">
          <cell r="B600" t="str">
            <v>Дугогасящий масл. однофазный реактор РЗДПОМ-480/35 У1</v>
          </cell>
        </row>
        <row r="601">
          <cell r="B601" t="str">
            <v>Одинарный сух.токоогр.реактор РТОС 10-1600-0,25 У3 внутр. установки</v>
          </cell>
        </row>
        <row r="602">
          <cell r="B602" t="str">
            <v>Одинарный сух.токоогр.реактор РТОС 10-1600-0,35 У3 внутр. установки</v>
          </cell>
        </row>
        <row r="603">
          <cell r="B603" t="str">
            <v>Одинарный сух.токоогр.реактор РТОС 10-2500-0,35 У3 внутр. установки</v>
          </cell>
        </row>
        <row r="604">
          <cell r="B604" t="str">
            <v>Одинарный сух.токоогр.реактор РТОС 10-4000-0,25 У3 внутр. установки</v>
          </cell>
        </row>
        <row r="605">
          <cell r="B605" t="str">
            <v>Трехфазный сухой токоогр. реактор РТСТ 10-1000-01,4 У3 внутр. установки</v>
          </cell>
        </row>
        <row r="606">
          <cell r="B606" t="str">
            <v>Трехфазный сухой токоогр. реактор РТСТ 10-1000-0,35 У3 внутр. установки</v>
          </cell>
        </row>
        <row r="607">
          <cell r="B607" t="str">
            <v>Трехфазный сухой токоогр. реактор РТСТ 10-1000-0,56 У3 внутр. Установки</v>
          </cell>
        </row>
        <row r="608">
          <cell r="B608" t="str">
            <v>Трехфазный сухой токоогр. реактор РТСТ 10-1600-0,35 У3 внутр. установки</v>
          </cell>
        </row>
        <row r="609">
          <cell r="B609" t="str">
            <v>Трехфазный сухой токоогр. реактор РТСТ 10-5000-0,0,1 УХЛ1 3 внутр. установки</v>
          </cell>
        </row>
        <row r="612">
          <cell r="B612" t="str">
            <v>Демонтаж трансформатора 35 кВ 10-40 МВА, с консервацией</v>
          </cell>
        </row>
        <row r="613">
          <cell r="B613" t="str">
            <v>Демонтаж трансформатора 35 кВ 10-40 МВА, с использованием</v>
          </cell>
        </row>
        <row r="614">
          <cell r="B614" t="str">
            <v>Демонтаж трансформатора 35 кВ 10-40 МВА, в лом с разборкой</v>
          </cell>
        </row>
        <row r="615">
          <cell r="B615" t="str">
            <v>Демонтаж трансформатора 35 кВ 10-40 МВА, в лом без разборки</v>
          </cell>
        </row>
        <row r="616">
          <cell r="B616" t="str">
            <v>Демонтаж трансформатора 110 кВ 2,5-6,3 МВА, с консервацией</v>
          </cell>
        </row>
        <row r="617">
          <cell r="B617" t="str">
            <v>Демонтаж трансформатора 110 кВ 2,5-6,3 МВА, с использованием</v>
          </cell>
        </row>
        <row r="618">
          <cell r="B618" t="str">
            <v>Демонтаж трансформатора 110 кВ 2,5-6,3 МВА, в лом с разборкой</v>
          </cell>
        </row>
        <row r="619">
          <cell r="B619" t="str">
            <v>Демонтаж трансформатора 110 кВ 2,5-6,3 МВА, в лом без разборки</v>
          </cell>
        </row>
        <row r="620">
          <cell r="B620" t="str">
            <v>Демонтаж трансформатора 110 кВ 25-80 МВА, с консервацией</v>
          </cell>
        </row>
        <row r="621">
          <cell r="B621" t="str">
            <v>Демонтаж трансформатора 110 кВ 25-80 МВА, с использованием</v>
          </cell>
        </row>
        <row r="622">
          <cell r="B622" t="str">
            <v>Демонтаж трансформатора 110 кВ 25-80 МВА, в лом с разборкой</v>
          </cell>
        </row>
        <row r="623">
          <cell r="B623" t="str">
            <v>Демонтаж трансформатора 110 кВ 25-80 МВА, в лом без разборки</v>
          </cell>
        </row>
        <row r="624">
          <cell r="B624" t="str">
            <v>Демонтаж трансформатора 220 кВ 25-160 МВА, с консервацией</v>
          </cell>
        </row>
        <row r="625">
          <cell r="B625" t="str">
            <v>Демонтаж трансформатора 220 кВ 25-160 МВА, с использованием</v>
          </cell>
        </row>
        <row r="626">
          <cell r="B626" t="str">
            <v>Демонтаж трансформатора 220 кВ 25-160 МВА, в лом с разборкой</v>
          </cell>
        </row>
        <row r="627">
          <cell r="B627" t="str">
            <v>Демонтаж трансформатора 220 кВ 25-160 МВА, в лом без разборки</v>
          </cell>
        </row>
        <row r="628">
          <cell r="B628" t="str">
            <v>Демонтаж трансформатора 220 кВ 200-250 МВА, с консервацией</v>
          </cell>
        </row>
        <row r="629">
          <cell r="B629" t="str">
            <v>Демонтаж трансформатора 220 кВ 200-250 МВА, с использованием</v>
          </cell>
        </row>
        <row r="630">
          <cell r="B630" t="str">
            <v>Демонтаж трансформатора 220 кВ 200-250 МВА, в лом с разборкой</v>
          </cell>
        </row>
        <row r="631">
          <cell r="B631" t="str">
            <v>Демонтаж трансформатора 220 кВ 200-250 МВА, в лом без разборки</v>
          </cell>
        </row>
        <row r="632">
          <cell r="B632" t="str">
            <v>Демонтаж масляного выключателя 35 кВ, с консервацией</v>
          </cell>
        </row>
        <row r="633">
          <cell r="B633" t="str">
            <v>Демонтаж масляного выключателя 35 кВ, с использованием</v>
          </cell>
        </row>
        <row r="634">
          <cell r="B634" t="str">
            <v>Демонтаж масляного выключателя 35 кВ, в лом с разборкой</v>
          </cell>
        </row>
        <row r="635">
          <cell r="B635" t="str">
            <v>Демонтаж масляного выключателя 35 кВ, в лом без разборки</v>
          </cell>
        </row>
        <row r="636">
          <cell r="B636" t="str">
            <v>Демонтаж масляного выключателя 110 кВ, с консервацией</v>
          </cell>
        </row>
        <row r="637">
          <cell r="B637" t="str">
            <v>Демонтаж масляного выключателя 110 кВ, с использованием</v>
          </cell>
        </row>
        <row r="638">
          <cell r="B638" t="str">
            <v>Демонтаж масляного выключателя 110 кВ, в лом с разборкой</v>
          </cell>
        </row>
        <row r="639">
          <cell r="B639" t="str">
            <v>Демонтаж масляного выключателя 110 кВ, в лом без разборки</v>
          </cell>
        </row>
        <row r="640">
          <cell r="B640" t="str">
            <v>Демонтаж масляного выключателя 220 кВ, с консервацией</v>
          </cell>
        </row>
        <row r="641">
          <cell r="B641" t="str">
            <v>Демонтаж масляного выключателя 220 кВ, с использованием</v>
          </cell>
        </row>
        <row r="642">
          <cell r="B642" t="str">
            <v>Демонтаж масляного выключателя 220 кВ, в лом с разборкой</v>
          </cell>
        </row>
        <row r="643">
          <cell r="B643" t="str">
            <v>Демонтаж масляного выключателя 220 кВ, в лом без разборки</v>
          </cell>
        </row>
        <row r="644">
          <cell r="B644" t="str">
            <v>Демонтаж воздушного выключателя 220 кВ, с консервацией</v>
          </cell>
        </row>
        <row r="645">
          <cell r="B645" t="str">
            <v>Демонтаж воздушного выключателя 220 кВ, с использованием</v>
          </cell>
        </row>
        <row r="646">
          <cell r="B646" t="str">
            <v>Демонтаж воздушного выключателя 220 кВ, в лом с разборкой</v>
          </cell>
        </row>
        <row r="647">
          <cell r="B647" t="str">
            <v>Демонтаж воздушного выключателя 220 кВ, в лом без разборки</v>
          </cell>
        </row>
        <row r="648">
          <cell r="B648" t="str">
            <v>Демонтаж разъединителя 35 кВ, с консервацией</v>
          </cell>
        </row>
        <row r="649">
          <cell r="B649" t="str">
            <v>Демонтаж разъединителя 35 кВ, с использованием</v>
          </cell>
        </row>
        <row r="650">
          <cell r="B650" t="str">
            <v>Демонтаж разъединителя 35 кВ, в лом с разборкой</v>
          </cell>
        </row>
        <row r="651">
          <cell r="B651" t="str">
            <v>Демонтаж разъединителя 35 кВ, в лом без разборки</v>
          </cell>
        </row>
        <row r="652">
          <cell r="B652" t="str">
            <v>Демонтаж разъединителя 110 кВ, с консервацией</v>
          </cell>
        </row>
        <row r="653">
          <cell r="B653" t="str">
            <v>Демонтаж разъединителя 110 кВ, с использованием</v>
          </cell>
        </row>
        <row r="654">
          <cell r="B654" t="str">
            <v>Демонтаж разъединителя 110 кВ, в лом с разборкой</v>
          </cell>
        </row>
        <row r="655">
          <cell r="B655" t="str">
            <v>Демонтаж разъединителя 110 кВ, в лом без разборки</v>
          </cell>
        </row>
        <row r="656">
          <cell r="B656" t="str">
            <v>Демонтаж разъединителя 220 кВ, с консервацией</v>
          </cell>
        </row>
        <row r="657">
          <cell r="B657" t="str">
            <v>Демонтаж разъединителя 220 кВ, с использованием</v>
          </cell>
        </row>
        <row r="658">
          <cell r="B658" t="str">
            <v>Демонтаж разъединителя 220 кВ, в лом с разборкой</v>
          </cell>
        </row>
        <row r="659">
          <cell r="B659" t="str">
            <v>Демонтаж разъединителя 220 кВ, в лом без разборки</v>
          </cell>
        </row>
        <row r="660">
          <cell r="B660" t="str">
            <v>Демонтаж стальных опор под оборудование, с консервацией</v>
          </cell>
        </row>
        <row r="661">
          <cell r="B661" t="str">
            <v>Демонтаж стальных опор под оборудование, с использованием</v>
          </cell>
        </row>
        <row r="662">
          <cell r="B662" t="str">
            <v>Демонтаж стальных опор под оборудование, в лом с разборкой</v>
          </cell>
        </row>
        <row r="663">
          <cell r="B663" t="str">
            <v>Демонтаж стальных опор под оборудование, в лом без разборки</v>
          </cell>
        </row>
        <row r="666">
          <cell r="B666" t="str">
            <v>Мачтовые подстанции мощностью 25-250 кВА</v>
          </cell>
        </row>
        <row r="667">
          <cell r="B667" t="str">
            <v>КТП с тр-ром мощностью 25-630 кВА</v>
          </cell>
        </row>
        <row r="668">
          <cell r="B668" t="str">
            <v>КТП с двумя тр-рами мощностью 160-630 кВА</v>
          </cell>
        </row>
        <row r="669">
          <cell r="B669" t="str">
            <v>БКТП закрытого типа с двумя тр-рами мощностью 160-630 кВА</v>
          </cell>
        </row>
        <row r="670">
          <cell r="B670" t="str">
            <v>Распределительные пункты наружной установки</v>
          </cell>
        </row>
        <row r="671">
          <cell r="B671" t="str">
            <v>Распределительные пункты закрытого типа</v>
          </cell>
        </row>
        <row r="672">
          <cell r="B672" t="str">
            <v>Секционирующие пункты</v>
          </cell>
        </row>
        <row r="675">
          <cell r="B675" t="str">
            <v>ПС 35/6-10 кВ схема 35-4 блок линия-трансформатор</v>
          </cell>
        </row>
        <row r="676">
          <cell r="B676" t="str">
            <v>ПС 35/6-10 кВ схема 35-5 мостик с тремя выключателями</v>
          </cell>
        </row>
        <row r="677">
          <cell r="B677" t="str">
            <v>ПС 35/6-10 кВ сборные шины с 8 ячейками ВН</v>
          </cell>
        </row>
        <row r="678">
          <cell r="B678" t="str">
            <v>ПС 110/6-10 кВ схема 110-4 блок линия трансформатор</v>
          </cell>
        </row>
        <row r="679">
          <cell r="B679" t="str">
            <v>ПС 110/6-10 кВ схема 110-5 мостик с тремя выключателями</v>
          </cell>
        </row>
        <row r="680">
          <cell r="B680" t="str">
            <v>ПС 110/6-10 кВ сборные шины с 8 ячейками ВН</v>
          </cell>
        </row>
        <row r="681">
          <cell r="B681" t="str">
            <v>ПС 110/35/6-10 кВ схема 110-4 с 5 ячейками 35 кВ</v>
          </cell>
        </row>
        <row r="682">
          <cell r="B682" t="str">
            <v>ПС 110/35/6-10 кВ схема 110-5 мостик с 9 ячейками 35 кВ</v>
          </cell>
        </row>
        <row r="683">
          <cell r="B683" t="str">
            <v>ПС 110/35/6-10 кВ сборные шины с 9 ячейками 110 кВ и 9 ячейками 35 кВ</v>
          </cell>
        </row>
        <row r="684">
          <cell r="B684" t="str">
            <v>ПС 220/6-10 кВ схема 220-4 блок линия-трансформатор</v>
          </cell>
        </row>
        <row r="685">
          <cell r="B685" t="str">
            <v>ПС 220/6-10 кВ схема 220-5 мостик</v>
          </cell>
        </row>
        <row r="686">
          <cell r="B686" t="str">
            <v>ПС 220/6-10 кВ схема 220-7 четырехугольник</v>
          </cell>
        </row>
        <row r="687">
          <cell r="B687" t="str">
            <v>ПС 220/6-10 кВ сборные шины с 9 ячейками 220 кВ</v>
          </cell>
        </row>
        <row r="688">
          <cell r="B688" t="str">
            <v>ПС 220/35/6-10 кВ схема 220-4 блок с 10 ячейками 35 кВ</v>
          </cell>
        </row>
        <row r="689">
          <cell r="B689" t="str">
            <v>ПС 220/110/6-10 кВ схема 220-4 блок с 6 ячейками 110 кВ</v>
          </cell>
        </row>
        <row r="690">
          <cell r="B690" t="str">
            <v>ПС 220/110/6-10 кВ схема 220-5 мостик с 12 ячейками 110 кВ</v>
          </cell>
        </row>
        <row r="691">
          <cell r="B691" t="str">
            <v>ПС 220/110/6-10 кВ сборные шины с 9 ячейками 220 кВ и 8 ячейками 110 кВ</v>
          </cell>
        </row>
        <row r="692">
          <cell r="B692" t="str">
            <v>ПС 220/110/35/10 кВ сборные шины с 9х220 кв, 9Х110 кВ, 10х35 кВ, 4 тр-ра</v>
          </cell>
        </row>
        <row r="694">
          <cell r="B694" t="str">
            <v>Здания КРУЭ, ЗРУ до 20 кВ (укомплектованные оборудованием СЖО)</v>
          </cell>
        </row>
        <row r="695">
          <cell r="B695" t="str">
            <v>Здания КРУЭ, ЗРУ 35 кВ (укомплектованные оборудованием СЖО)</v>
          </cell>
        </row>
        <row r="696">
          <cell r="B696" t="str">
            <v>Здания КРУЭ, ЗРУ 110 кВ (укомплектованные оборудованием СЖО)</v>
          </cell>
        </row>
        <row r="697">
          <cell r="B697" t="str">
            <v>Здания КРУЭ, ЗРУ 220 кВ (укомплектованные оборудованием СЖО)</v>
          </cell>
        </row>
        <row r="700">
          <cell r="B700" t="str">
            <v>Закрытая</v>
          </cell>
        </row>
        <row r="701">
          <cell r="B701" t="str">
            <v>Открытая</v>
          </cell>
        </row>
        <row r="715">
          <cell r="B715" t="str">
            <v>Постоянный отвод земель под КЛ 0,4 кВ и ниже</v>
          </cell>
        </row>
        <row r="716">
          <cell r="B716" t="str">
            <v xml:space="preserve">Постоянный отвод земель под КЛ выше 0,4 кВ и до 10 кВ </v>
          </cell>
        </row>
        <row r="717">
          <cell r="B717" t="str">
            <v>Постоянный отвод земель под КЛ 35 кВ</v>
          </cell>
        </row>
        <row r="718">
          <cell r="B718" t="str">
            <v>Постоянный отвод земель под КЛ 110 кВ и выше</v>
          </cell>
        </row>
      </sheetData>
      <sheetData sheetId="5">
        <row r="5">
          <cell r="HN5" t="str">
            <v>I</v>
          </cell>
          <cell r="HO5" t="str">
            <v>II</v>
          </cell>
          <cell r="HP5" t="str">
            <v>III</v>
          </cell>
          <cell r="HQ5" t="str">
            <v>IV</v>
          </cell>
          <cell r="HR5" t="str">
            <v>V</v>
          </cell>
          <cell r="HS5" t="str">
            <v>VI</v>
          </cell>
          <cell r="HT5" t="str">
            <v>VII</v>
          </cell>
          <cell r="HU5" t="str">
            <v>VIII</v>
          </cell>
          <cell r="HV5" t="str">
            <v>IX</v>
          </cell>
          <cell r="HW5" t="str">
            <v>X</v>
          </cell>
          <cell r="HX5" t="str">
            <v>XI</v>
          </cell>
          <cell r="HY5" t="str">
            <v>XII</v>
          </cell>
          <cell r="HZ5" t="str">
            <v>XIII</v>
          </cell>
          <cell r="IA5" t="str">
            <v>XIV</v>
          </cell>
          <cell r="IB5" t="str">
            <v>XV</v>
          </cell>
          <cell r="IC5" t="str">
            <v>XVI</v>
          </cell>
          <cell r="ID5" t="str">
            <v>XVII</v>
          </cell>
          <cell r="IE5" t="str">
            <v>XVIII</v>
          </cell>
          <cell r="IF5" t="str">
            <v>XIX</v>
          </cell>
          <cell r="IG5" t="str">
            <v>XX</v>
          </cell>
          <cell r="IH5" t="str">
            <v>XXI</v>
          </cell>
          <cell r="II5" t="str">
            <v>XXII</v>
          </cell>
          <cell r="IJ5" t="str">
            <v>XXIII</v>
          </cell>
          <cell r="IK5" t="str">
            <v>XXIV</v>
          </cell>
          <cell r="IL5" t="str">
            <v>XXV</v>
          </cell>
          <cell r="IM5" t="str">
            <v>XXVI</v>
          </cell>
          <cell r="IN5" t="str">
            <v>XXVII</v>
          </cell>
          <cell r="IO5" t="str">
            <v>XXVIII</v>
          </cell>
          <cell r="IP5" t="str">
            <v>XXIX</v>
          </cell>
          <cell r="IQ5" t="str">
            <v>XXX</v>
          </cell>
        </row>
        <row r="6">
          <cell r="B6" t="str">
            <v>Белгородская область</v>
          </cell>
          <cell r="HL6">
            <v>1</v>
          </cell>
        </row>
        <row r="7">
          <cell r="B7" t="str">
            <v>Брянская область</v>
          </cell>
          <cell r="HL7">
            <v>2</v>
          </cell>
        </row>
        <row r="8">
          <cell r="B8" t="str">
            <v>Владимирская область</v>
          </cell>
          <cell r="HL8">
            <v>3</v>
          </cell>
        </row>
        <row r="9">
          <cell r="B9" t="str">
            <v>Воронежская область</v>
          </cell>
        </row>
        <row r="10">
          <cell r="B10" t="str">
            <v>Ивановская область</v>
          </cell>
        </row>
        <row r="11">
          <cell r="B11" t="str">
            <v>Калужская область</v>
          </cell>
        </row>
        <row r="12">
          <cell r="B12" t="str">
            <v>Костромская область</v>
          </cell>
        </row>
        <row r="13">
          <cell r="B13" t="str">
            <v>Курская область</v>
          </cell>
        </row>
        <row r="14">
          <cell r="B14" t="str">
            <v>Липецкая область</v>
          </cell>
        </row>
        <row r="15">
          <cell r="B15" t="str">
            <v>Московская область</v>
          </cell>
        </row>
        <row r="16">
          <cell r="B16" t="str">
            <v>Орловская область</v>
          </cell>
        </row>
        <row r="17">
          <cell r="B17" t="str">
            <v>Рязанская область</v>
          </cell>
        </row>
        <row r="18">
          <cell r="B18" t="str">
            <v>Смоленская область</v>
          </cell>
        </row>
        <row r="19">
          <cell r="B19" t="str">
            <v>Тамбовская область</v>
          </cell>
        </row>
        <row r="20">
          <cell r="B20" t="str">
            <v>Тверская область</v>
          </cell>
        </row>
        <row r="21">
          <cell r="B21" t="str">
            <v>Тульская область</v>
          </cell>
        </row>
        <row r="22">
          <cell r="B22" t="str">
            <v>Ярославская область</v>
          </cell>
        </row>
        <row r="23">
          <cell r="B23" t="str">
            <v>г. Москва</v>
          </cell>
        </row>
        <row r="24">
          <cell r="B24" t="str">
            <v>Республика Карелия</v>
          </cell>
        </row>
        <row r="25">
          <cell r="B25" t="str">
            <v>Республика Коми</v>
          </cell>
        </row>
        <row r="26">
          <cell r="B26" t="str">
            <v>Архангельская область</v>
          </cell>
        </row>
        <row r="27">
          <cell r="B27" t="str">
            <v>Ненецкий национальный округ</v>
          </cell>
        </row>
        <row r="28">
          <cell r="B28" t="str">
            <v>Вологодская область</v>
          </cell>
        </row>
        <row r="29">
          <cell r="B29" t="str">
            <v>Калининградская область</v>
          </cell>
        </row>
        <row r="30">
          <cell r="B30" t="str">
            <v>Ленинградская область</v>
          </cell>
        </row>
        <row r="31">
          <cell r="B31" t="str">
            <v>Мурманская область</v>
          </cell>
        </row>
        <row r="32">
          <cell r="B32" t="str">
            <v>Новгородская область</v>
          </cell>
        </row>
        <row r="33">
          <cell r="B33" t="str">
            <v>Псковская область</v>
          </cell>
        </row>
        <row r="34">
          <cell r="B34" t="str">
            <v>г. Санкт-Петербург</v>
          </cell>
        </row>
        <row r="35">
          <cell r="B35" t="str">
            <v>Республика Адыгея</v>
          </cell>
        </row>
        <row r="36">
          <cell r="B36" t="str">
            <v>Астраханская область</v>
          </cell>
        </row>
        <row r="37">
          <cell r="B37" t="str">
            <v>Волгоградская область</v>
          </cell>
        </row>
        <row r="38">
          <cell r="B38" t="str">
            <v>Республика Калмыкия</v>
          </cell>
        </row>
        <row r="39">
          <cell r="B39" t="str">
            <v>Краснодарский край</v>
          </cell>
        </row>
        <row r="40">
          <cell r="B40" t="str">
            <v>Ростовская область</v>
          </cell>
        </row>
        <row r="41">
          <cell r="B41" t="str">
            <v>Республика Дагестан</v>
          </cell>
        </row>
        <row r="42">
          <cell r="B42" t="str">
            <v>Республика Ингушетия</v>
          </cell>
        </row>
        <row r="43">
          <cell r="B43" t="str">
            <v>Кабардино-Балкарская Республика</v>
          </cell>
        </row>
        <row r="44">
          <cell r="B44" t="str">
            <v>Карачаево-Черкесская Республика</v>
          </cell>
        </row>
        <row r="45">
          <cell r="B45" t="str">
            <v>Республика Северная Осетия-Алания</v>
          </cell>
        </row>
        <row r="46">
          <cell r="B46" t="str">
            <v>Чеченская Республика</v>
          </cell>
        </row>
        <row r="47">
          <cell r="B47" t="str">
            <v>Ставропольский край</v>
          </cell>
        </row>
        <row r="48">
          <cell r="B48" t="str">
            <v>Республика Башкортостан</v>
          </cell>
        </row>
        <row r="49">
          <cell r="B49" t="str">
            <v>Республика Марий Эл</v>
          </cell>
        </row>
        <row r="50">
          <cell r="B50" t="str">
            <v>Республика Мордовия</v>
          </cell>
        </row>
        <row r="51">
          <cell r="B51" t="str">
            <v>Республика Татарстан</v>
          </cell>
        </row>
        <row r="52">
          <cell r="B52" t="str">
            <v>Удмуртская Республика</v>
          </cell>
        </row>
        <row r="53">
          <cell r="B53" t="str">
            <v>Чувашская Республика</v>
          </cell>
        </row>
        <row r="54">
          <cell r="B54" t="str">
            <v>Кировская область</v>
          </cell>
        </row>
        <row r="55">
          <cell r="B55" t="str">
            <v>Нижегородская область</v>
          </cell>
        </row>
        <row r="56">
          <cell r="B56" t="str">
            <v>Оренбургская область</v>
          </cell>
        </row>
        <row r="57">
          <cell r="B57" t="str">
            <v>Пензенская область</v>
          </cell>
        </row>
        <row r="58">
          <cell r="B58" t="str">
            <v>Пермский край</v>
          </cell>
        </row>
        <row r="59">
          <cell r="B59" t="str">
            <v>Самарская область</v>
          </cell>
        </row>
        <row r="60">
          <cell r="B60" t="str">
            <v>Саратовская область</v>
          </cell>
        </row>
        <row r="61">
          <cell r="B61" t="str">
            <v>Ульяновская область</v>
          </cell>
        </row>
        <row r="62">
          <cell r="B62" t="str">
            <v>Курганская область</v>
          </cell>
        </row>
        <row r="63">
          <cell r="B63" t="str">
            <v>Свердловская область</v>
          </cell>
        </row>
        <row r="64">
          <cell r="B64" t="str">
            <v>Тюменская область</v>
          </cell>
        </row>
        <row r="65">
          <cell r="B65" t="str">
            <v>Челябинская область</v>
          </cell>
        </row>
        <row r="66">
          <cell r="B66" t="str">
            <v>Ханты-Мансийский а.о.(Югра)</v>
          </cell>
        </row>
        <row r="67">
          <cell r="B67" t="str">
            <v>Ямало-Ненецкий а. о.</v>
          </cell>
        </row>
        <row r="68">
          <cell r="B68" t="str">
            <v>Республика Алтай</v>
          </cell>
        </row>
        <row r="69">
          <cell r="B69" t="str">
            <v>Республика Бурятия</v>
          </cell>
        </row>
        <row r="70">
          <cell r="B70" t="str">
            <v>Республика Тыва</v>
          </cell>
        </row>
        <row r="71">
          <cell r="B71" t="str">
            <v>Республика Хакасия</v>
          </cell>
        </row>
        <row r="72">
          <cell r="B72" t="str">
            <v>Алтайский край</v>
          </cell>
        </row>
        <row r="73">
          <cell r="B73" t="str">
            <v>Красноярский край</v>
          </cell>
        </row>
        <row r="74">
          <cell r="B74" t="str">
            <v>Иркутская область</v>
          </cell>
        </row>
        <row r="75">
          <cell r="B75" t="str">
            <v>Кемеровская область</v>
          </cell>
        </row>
        <row r="76">
          <cell r="B76" t="str">
            <v>Новосибирская область</v>
          </cell>
        </row>
        <row r="77">
          <cell r="B77" t="str">
            <v>Омская область</v>
          </cell>
        </row>
        <row r="78">
          <cell r="B78" t="str">
            <v>Томская область</v>
          </cell>
        </row>
        <row r="79">
          <cell r="B79" t="str">
            <v>Забайкальский край</v>
          </cell>
        </row>
        <row r="80">
          <cell r="B80" t="str">
            <v>Республика Саха (Якутия)</v>
          </cell>
        </row>
        <row r="81">
          <cell r="B81" t="str">
            <v>Приморский край</v>
          </cell>
        </row>
        <row r="82">
          <cell r="B82" t="str">
            <v>Хабаровский край</v>
          </cell>
        </row>
        <row r="83">
          <cell r="B83" t="str">
            <v>Амурская область</v>
          </cell>
        </row>
        <row r="84">
          <cell r="B84" t="str">
            <v>Камчатский край</v>
          </cell>
        </row>
        <row r="85">
          <cell r="B85" t="str">
            <v>Магаданская область</v>
          </cell>
        </row>
        <row r="86">
          <cell r="B86" t="str">
            <v>Сахалинская область</v>
          </cell>
        </row>
        <row r="87">
          <cell r="B87" t="str">
            <v>Еврейская а.о.</v>
          </cell>
        </row>
        <row r="88">
          <cell r="B88" t="str">
            <v>Чукотский а. о.</v>
          </cell>
        </row>
        <row r="89">
          <cell r="B89" t="str">
            <v>Республика Крым</v>
          </cell>
        </row>
        <row r="90">
          <cell r="B90" t="str">
            <v>Севастополь</v>
          </cell>
        </row>
        <row r="99">
          <cell r="B99" t="str">
            <v>I кв. 2000 г.</v>
          </cell>
          <cell r="C99" t="str">
            <v>базисные цены</v>
          </cell>
          <cell r="E99">
            <v>1</v>
          </cell>
          <cell r="F99">
            <v>1</v>
          </cell>
          <cell r="G99">
            <v>1.0760000000000001</v>
          </cell>
          <cell r="I99">
            <v>1</v>
          </cell>
          <cell r="J99">
            <v>1</v>
          </cell>
          <cell r="K99">
            <v>1.052</v>
          </cell>
          <cell r="M99">
            <v>1</v>
          </cell>
          <cell r="N99">
            <v>0.84</v>
          </cell>
          <cell r="O99">
            <v>0.79</v>
          </cell>
        </row>
        <row r="100">
          <cell r="B100" t="str">
            <v>II кв. 2000 г.</v>
          </cell>
          <cell r="C100" t="str">
            <v>инерполяция</v>
          </cell>
          <cell r="E100">
            <v>1.0549999999999999</v>
          </cell>
          <cell r="F100">
            <v>1.0549999999999999</v>
          </cell>
          <cell r="G100">
            <v>1.121</v>
          </cell>
          <cell r="I100">
            <v>1.1200000000000001</v>
          </cell>
          <cell r="J100">
            <v>1.1200000000000001</v>
          </cell>
          <cell r="K100">
            <v>1.121</v>
          </cell>
          <cell r="M100">
            <v>1</v>
          </cell>
          <cell r="N100">
            <v>0.88</v>
          </cell>
          <cell r="O100">
            <v>0.84299999999999997</v>
          </cell>
        </row>
        <row r="101">
          <cell r="B101" t="str">
            <v>III кв. 2000 г.</v>
          </cell>
          <cell r="C101" t="str">
            <v>инерполяция</v>
          </cell>
          <cell r="E101">
            <v>1.111</v>
          </cell>
          <cell r="F101">
            <v>1.111</v>
          </cell>
          <cell r="G101">
            <v>1.165</v>
          </cell>
          <cell r="I101">
            <v>1.2400000000000002</v>
          </cell>
          <cell r="J101">
            <v>1.2400000000000002</v>
          </cell>
          <cell r="K101">
            <v>1.2190000000000001</v>
          </cell>
          <cell r="M101">
            <v>1</v>
          </cell>
          <cell r="N101">
            <v>0.92</v>
          </cell>
          <cell r="O101">
            <v>0.89600000000000002</v>
          </cell>
        </row>
        <row r="102">
          <cell r="B102" t="str">
            <v>IV кв. 2000 г.</v>
          </cell>
          <cell r="C102" t="str">
            <v>инерполяция</v>
          </cell>
          <cell r="E102">
            <v>1.1659999999999999</v>
          </cell>
          <cell r="F102">
            <v>1.1659999999999999</v>
          </cell>
          <cell r="G102">
            <v>1.1970000000000001</v>
          </cell>
          <cell r="I102">
            <v>1.3600000000000003</v>
          </cell>
          <cell r="J102">
            <v>1.3600000000000003</v>
          </cell>
          <cell r="K102">
            <v>1.353</v>
          </cell>
          <cell r="M102">
            <v>1</v>
          </cell>
          <cell r="N102">
            <v>0.96000000000000008</v>
          </cell>
          <cell r="O102">
            <v>0.94899999999999995</v>
          </cell>
        </row>
        <row r="103">
          <cell r="B103" t="str">
            <v>I кв. 2001 г.</v>
          </cell>
          <cell r="C103" t="str">
            <v>инерполяция</v>
          </cell>
          <cell r="E103">
            <v>1.222</v>
          </cell>
          <cell r="F103">
            <v>1.222</v>
          </cell>
          <cell r="G103">
            <v>1.252</v>
          </cell>
          <cell r="I103">
            <v>1.4800000000000004</v>
          </cell>
          <cell r="J103">
            <v>1.4800000000000004</v>
          </cell>
          <cell r="K103">
            <v>1.4630000000000001</v>
          </cell>
          <cell r="M103">
            <v>1</v>
          </cell>
          <cell r="N103">
            <v>1</v>
          </cell>
          <cell r="O103">
            <v>1</v>
          </cell>
        </row>
        <row r="104">
          <cell r="B104" t="str">
            <v>II кв. 2001 г.</v>
          </cell>
          <cell r="C104" t="str">
            <v>инерполяция</v>
          </cell>
          <cell r="E104">
            <v>1.2769999999999999</v>
          </cell>
          <cell r="F104">
            <v>1.2769999999999999</v>
          </cell>
          <cell r="G104">
            <v>1.2929999999999999</v>
          </cell>
          <cell r="I104">
            <v>1.6000000000000005</v>
          </cell>
          <cell r="J104">
            <v>1.6000000000000005</v>
          </cell>
          <cell r="K104">
            <v>1.504</v>
          </cell>
          <cell r="M104">
            <v>1</v>
          </cell>
          <cell r="N104">
            <v>1.046</v>
          </cell>
          <cell r="O104">
            <v>1.0469999999999999</v>
          </cell>
        </row>
        <row r="105">
          <cell r="B105" t="str">
            <v>III кв. 2001 г.</v>
          </cell>
          <cell r="C105" t="str">
            <v>инерполяция</v>
          </cell>
          <cell r="E105">
            <v>1.333</v>
          </cell>
          <cell r="F105">
            <v>1.333</v>
          </cell>
          <cell r="G105">
            <v>1.325</v>
          </cell>
          <cell r="I105">
            <v>1.7200000000000006</v>
          </cell>
          <cell r="J105">
            <v>1.7200000000000006</v>
          </cell>
          <cell r="K105">
            <v>1.5389999999999999</v>
          </cell>
          <cell r="M105">
            <v>1</v>
          </cell>
          <cell r="N105">
            <v>1.0920000000000001</v>
          </cell>
          <cell r="O105">
            <v>1.0940000000000001</v>
          </cell>
        </row>
        <row r="106">
          <cell r="B106" t="str">
            <v>IV кв. 2001 г.</v>
          </cell>
          <cell r="C106" t="str">
            <v>инерполяция</v>
          </cell>
          <cell r="E106">
            <v>1.3879999999999999</v>
          </cell>
          <cell r="F106">
            <v>1.3879999999999999</v>
          </cell>
          <cell r="G106">
            <v>1.3560000000000001</v>
          </cell>
          <cell r="I106">
            <v>1.8400000000000007</v>
          </cell>
          <cell r="J106">
            <v>1.8400000000000007</v>
          </cell>
          <cell r="K106">
            <v>1.603</v>
          </cell>
          <cell r="M106">
            <v>1</v>
          </cell>
          <cell r="N106">
            <v>1.1380000000000001</v>
          </cell>
          <cell r="O106">
            <v>1.141</v>
          </cell>
        </row>
        <row r="107">
          <cell r="B107" t="str">
            <v>I кв. 2002 г.</v>
          </cell>
          <cell r="C107" t="str">
            <v>инерполяция</v>
          </cell>
          <cell r="E107">
            <v>1.444</v>
          </cell>
          <cell r="F107">
            <v>1.444</v>
          </cell>
          <cell r="G107">
            <v>1.407</v>
          </cell>
          <cell r="I107">
            <v>1.9600000000000009</v>
          </cell>
          <cell r="J107">
            <v>1.9600000000000009</v>
          </cell>
          <cell r="K107">
            <v>1.6759999999999999</v>
          </cell>
          <cell r="M107">
            <v>1.1859999999999999</v>
          </cell>
          <cell r="N107">
            <v>1.1840000000000002</v>
          </cell>
          <cell r="O107">
            <v>1.1879999999999999</v>
          </cell>
        </row>
        <row r="108">
          <cell r="B108" t="str">
            <v>II кв. 2002 г.</v>
          </cell>
          <cell r="C108" t="str">
            <v>инерполяция</v>
          </cell>
          <cell r="E108">
            <v>1.4990000000000001</v>
          </cell>
          <cell r="F108">
            <v>1.4990000000000001</v>
          </cell>
          <cell r="G108">
            <v>1.431</v>
          </cell>
          <cell r="I108">
            <v>2.080000000000001</v>
          </cell>
          <cell r="J108">
            <v>2.080000000000001</v>
          </cell>
          <cell r="K108">
            <v>1.7430000000000001</v>
          </cell>
          <cell r="M108">
            <v>1.1859999999999999</v>
          </cell>
          <cell r="N108">
            <v>1.2300000000000002</v>
          </cell>
          <cell r="O108">
            <v>1.2350000000000001</v>
          </cell>
        </row>
        <row r="109">
          <cell r="B109" t="str">
            <v>III кв. 2002 г.</v>
          </cell>
          <cell r="C109" t="str">
            <v>инерполяция</v>
          </cell>
          <cell r="E109">
            <v>1.5549999999999999</v>
          </cell>
          <cell r="F109">
            <v>1.5549999999999999</v>
          </cell>
          <cell r="G109">
            <v>1.45</v>
          </cell>
          <cell r="I109">
            <v>2.2000000000000011</v>
          </cell>
          <cell r="J109">
            <v>2.2000000000000011</v>
          </cell>
          <cell r="K109">
            <v>1.8</v>
          </cell>
          <cell r="M109">
            <v>1.1859999999999999</v>
          </cell>
          <cell r="N109">
            <v>1.2760000000000002</v>
          </cell>
          <cell r="O109">
            <v>1.282</v>
          </cell>
        </row>
        <row r="110">
          <cell r="B110" t="str">
            <v>IV кв. 2002 г.</v>
          </cell>
          <cell r="C110" t="str">
            <v>инерполяция</v>
          </cell>
          <cell r="E110">
            <v>1.611</v>
          </cell>
          <cell r="F110">
            <v>1.611</v>
          </cell>
          <cell r="G110">
            <v>1.4730000000000001</v>
          </cell>
          <cell r="I110">
            <v>2.3200000000000012</v>
          </cell>
          <cell r="J110">
            <v>2.3200000000000012</v>
          </cell>
          <cell r="K110">
            <v>1.847</v>
          </cell>
          <cell r="M110">
            <v>1.1859999999999999</v>
          </cell>
          <cell r="N110">
            <v>1.3220000000000003</v>
          </cell>
          <cell r="O110">
            <v>1.329</v>
          </cell>
        </row>
        <row r="111">
          <cell r="B111" t="str">
            <v>I кв. 2003 г.</v>
          </cell>
          <cell r="C111" t="str">
            <v>инерполяция</v>
          </cell>
          <cell r="E111">
            <v>1.6659999999999999</v>
          </cell>
          <cell r="F111">
            <v>1.6659999999999999</v>
          </cell>
          <cell r="G111">
            <v>1.508</v>
          </cell>
          <cell r="I111">
            <v>2.4400000000000013</v>
          </cell>
          <cell r="J111">
            <v>2.4400000000000013</v>
          </cell>
          <cell r="K111">
            <v>1.8879999999999999</v>
          </cell>
          <cell r="M111">
            <v>1.365086</v>
          </cell>
          <cell r="N111">
            <v>1.3680000000000003</v>
          </cell>
          <cell r="O111">
            <v>1.3759999999999999</v>
          </cell>
        </row>
        <row r="112">
          <cell r="B112" t="str">
            <v>II кв. 2003 г.</v>
          </cell>
          <cell r="C112" t="str">
            <v>инерполяция</v>
          </cell>
          <cell r="E112">
            <v>1.7210000000000001</v>
          </cell>
          <cell r="F112">
            <v>1.7210000000000001</v>
          </cell>
          <cell r="G112">
            <v>1.5349999999999999</v>
          </cell>
          <cell r="I112">
            <v>2.5600000000000014</v>
          </cell>
          <cell r="J112">
            <v>2.5600000000000014</v>
          </cell>
          <cell r="K112">
            <v>1.968</v>
          </cell>
          <cell r="M112">
            <v>1.365086</v>
          </cell>
          <cell r="N112">
            <v>1.4140000000000004</v>
          </cell>
          <cell r="O112">
            <v>1.423</v>
          </cell>
        </row>
        <row r="113">
          <cell r="B113" t="str">
            <v>III кв. 2003 г.</v>
          </cell>
          <cell r="C113" t="str">
            <v>инерполяция</v>
          </cell>
          <cell r="E113">
            <v>1.7769999999999999</v>
          </cell>
          <cell r="F113">
            <v>1.7769999999999999</v>
          </cell>
          <cell r="G113">
            <v>1.56</v>
          </cell>
          <cell r="I113">
            <v>2.6800000000000015</v>
          </cell>
          <cell r="J113">
            <v>2.6800000000000015</v>
          </cell>
          <cell r="K113">
            <v>2.0419999999999998</v>
          </cell>
          <cell r="M113">
            <v>1.365086</v>
          </cell>
          <cell r="N113">
            <v>1.46</v>
          </cell>
          <cell r="O113">
            <v>1.47</v>
          </cell>
        </row>
        <row r="114">
          <cell r="B114" t="str">
            <v>IV кв. 2003 г.</v>
          </cell>
          <cell r="C114" t="str">
            <v>инерполяция</v>
          </cell>
          <cell r="E114">
            <v>1.833</v>
          </cell>
          <cell r="F114">
            <v>1.833</v>
          </cell>
          <cell r="G114">
            <v>1.5880000000000001</v>
          </cell>
          <cell r="I114">
            <v>2.8000000000000016</v>
          </cell>
          <cell r="J114">
            <v>2.8000000000000016</v>
          </cell>
          <cell r="K114">
            <v>2.0910000000000002</v>
          </cell>
          <cell r="M114">
            <v>1.365086</v>
          </cell>
          <cell r="N114">
            <v>1.5</v>
          </cell>
          <cell r="O114">
            <v>1.5169999999999999</v>
          </cell>
        </row>
        <row r="115">
          <cell r="B115" t="str">
            <v>I кв. 2004 г.</v>
          </cell>
          <cell r="C115" t="str">
            <v>Госстрой 03.03.2004  № НК-1448/10</v>
          </cell>
          <cell r="E115">
            <v>1.8879999999999999</v>
          </cell>
          <cell r="F115">
            <v>1.8879999999999999</v>
          </cell>
          <cell r="G115">
            <v>1.619</v>
          </cell>
          <cell r="I115">
            <v>2.9200000000000017</v>
          </cell>
          <cell r="J115">
            <v>2.9200000000000017</v>
          </cell>
          <cell r="K115">
            <v>2.177</v>
          </cell>
          <cell r="M115">
            <v>1.5288963200000001</v>
          </cell>
          <cell r="N115">
            <v>1.54</v>
          </cell>
          <cell r="O115">
            <v>1.56</v>
          </cell>
        </row>
        <row r="116">
          <cell r="B116" t="str">
            <v>II кв. 2004 г.</v>
          </cell>
          <cell r="C116" t="str">
            <v>Госстрой 03.03.2004  № НК-1448/10</v>
          </cell>
          <cell r="E116">
            <v>1.944</v>
          </cell>
          <cell r="F116">
            <v>1.944</v>
          </cell>
          <cell r="G116">
            <v>1.6719999999999999</v>
          </cell>
          <cell r="I116">
            <v>3.0400000000000018</v>
          </cell>
          <cell r="J116">
            <v>3.0400000000000018</v>
          </cell>
          <cell r="K116">
            <v>2.2389999999999999</v>
          </cell>
          <cell r="M116">
            <v>1.5288963200000001</v>
          </cell>
          <cell r="N116">
            <v>1.6</v>
          </cell>
          <cell r="O116">
            <v>1.62</v>
          </cell>
        </row>
        <row r="117">
          <cell r="B117" t="str">
            <v>III кв. 2004 г.</v>
          </cell>
          <cell r="C117" t="str">
            <v>Госстрой 20.04.2004 г. N СК-2419/10</v>
          </cell>
          <cell r="E117">
            <v>1.9990000000000001</v>
          </cell>
          <cell r="F117">
            <v>1.9990000000000001</v>
          </cell>
          <cell r="G117">
            <v>1.7070000000000001</v>
          </cell>
          <cell r="I117">
            <v>3.1600000000000019</v>
          </cell>
          <cell r="J117">
            <v>3.1600000000000019</v>
          </cell>
          <cell r="K117">
            <v>2.3199999999999998</v>
          </cell>
          <cell r="M117">
            <v>1.5288963200000001</v>
          </cell>
          <cell r="N117">
            <v>1.64</v>
          </cell>
          <cell r="O117">
            <v>1.67</v>
          </cell>
        </row>
        <row r="118">
          <cell r="B118" t="str">
            <v>IV кв. 2004 г.</v>
          </cell>
          <cell r="C118" t="str">
            <v>Госстрой 20.04.2004 г. N СК-2419/10</v>
          </cell>
          <cell r="E118">
            <v>2.0550000000000002</v>
          </cell>
          <cell r="F118">
            <v>2.0550000000000002</v>
          </cell>
          <cell r="G118">
            <v>1.7390000000000001</v>
          </cell>
          <cell r="I118">
            <v>3.280000000000002</v>
          </cell>
          <cell r="J118">
            <v>3.280000000000002</v>
          </cell>
          <cell r="K118">
            <v>2.419</v>
          </cell>
          <cell r="M118">
            <v>1.5288963200000001</v>
          </cell>
          <cell r="N118">
            <v>1.68</v>
          </cell>
          <cell r="O118">
            <v>1.71</v>
          </cell>
        </row>
        <row r="119">
          <cell r="B119" t="str">
            <v>I кв. 2005 г.</v>
          </cell>
          <cell r="C119" t="str">
            <v xml:space="preserve">Минрегион 25.02.2005       № 645-ВГ/70  </v>
          </cell>
          <cell r="E119">
            <v>2.11</v>
          </cell>
          <cell r="F119">
            <v>2.11</v>
          </cell>
          <cell r="G119">
            <v>1.792</v>
          </cell>
          <cell r="I119">
            <v>3.4000000000000021</v>
          </cell>
          <cell r="J119">
            <v>3.4000000000000021</v>
          </cell>
          <cell r="K119">
            <v>2.48</v>
          </cell>
          <cell r="M119">
            <v>1.70777718944</v>
          </cell>
          <cell r="N119">
            <v>1.73</v>
          </cell>
          <cell r="O119">
            <v>1.76</v>
          </cell>
        </row>
        <row r="120">
          <cell r="B120" t="str">
            <v>II кв. 2005 г.</v>
          </cell>
          <cell r="C120" t="str">
            <v>Минрегион 27.05.2005 г. N 2585-МП/70</v>
          </cell>
          <cell r="E120">
            <v>2.1659999999999999</v>
          </cell>
          <cell r="F120">
            <v>2.1659999999999999</v>
          </cell>
          <cell r="G120">
            <v>1.8280000000000001</v>
          </cell>
          <cell r="I120">
            <v>3.5200000000000022</v>
          </cell>
          <cell r="J120">
            <v>3.5200000000000022</v>
          </cell>
          <cell r="K120">
            <v>2.5430000000000001</v>
          </cell>
          <cell r="M120">
            <v>1.70777718944</v>
          </cell>
          <cell r="N120">
            <v>1.81</v>
          </cell>
          <cell r="O120">
            <v>1.84</v>
          </cell>
        </row>
        <row r="121">
          <cell r="B121" t="str">
            <v>III кв. 2005 г.</v>
          </cell>
          <cell r="C121" t="str">
            <v xml:space="preserve">Минрегион 25.07.2005 № 4079-ВА/70 </v>
          </cell>
          <cell r="E121">
            <v>2.2210000000000001</v>
          </cell>
          <cell r="F121">
            <v>2.2210000000000001</v>
          </cell>
          <cell r="G121">
            <v>1.861</v>
          </cell>
          <cell r="I121">
            <v>3.6400000000000023</v>
          </cell>
          <cell r="J121">
            <v>3.6400000000000023</v>
          </cell>
          <cell r="K121">
            <v>2.6040000000000001</v>
          </cell>
          <cell r="M121">
            <v>1.70777718944</v>
          </cell>
          <cell r="N121">
            <v>1.87</v>
          </cell>
          <cell r="O121">
            <v>1.91</v>
          </cell>
        </row>
        <row r="122">
          <cell r="B122" t="str">
            <v>IV кв. 2005 г.</v>
          </cell>
          <cell r="C122" t="str">
            <v>Росстрой 10.11.2005   № СК-4713/02</v>
          </cell>
          <cell r="E122">
            <v>2.2770000000000001</v>
          </cell>
          <cell r="F122">
            <v>2.2770000000000001</v>
          </cell>
          <cell r="G122">
            <v>1.8819999999999999</v>
          </cell>
          <cell r="I122">
            <v>3.7600000000000025</v>
          </cell>
          <cell r="J122">
            <v>3.7600000000000025</v>
          </cell>
          <cell r="K122">
            <v>2.67</v>
          </cell>
          <cell r="M122">
            <v>1.70777718944</v>
          </cell>
          <cell r="N122">
            <v>1.93</v>
          </cell>
          <cell r="O122">
            <v>1.99</v>
          </cell>
        </row>
        <row r="123">
          <cell r="B123" t="str">
            <v>I кв. 2006 г.</v>
          </cell>
          <cell r="C123" t="str">
            <v>Росстрой 08.02.2006 г. N СК-426/02</v>
          </cell>
          <cell r="E123">
            <v>2.3319999999999999</v>
          </cell>
          <cell r="F123">
            <v>2.3319999999999999</v>
          </cell>
          <cell r="G123">
            <v>1.925</v>
          </cell>
          <cell r="I123">
            <v>3.8800000000000026</v>
          </cell>
          <cell r="J123">
            <v>3.8800000000000026</v>
          </cell>
          <cell r="K123">
            <v>2.726</v>
          </cell>
          <cell r="M123">
            <v>1.89392490308896</v>
          </cell>
          <cell r="N123">
            <v>1.99</v>
          </cell>
          <cell r="O123">
            <v>2.04</v>
          </cell>
        </row>
        <row r="124">
          <cell r="B124" t="str">
            <v>II кв. 2006 г.</v>
          </cell>
          <cell r="C124" t="str">
            <v>Росстрой 21.04.2006 г. N СК-1523/02</v>
          </cell>
          <cell r="E124">
            <v>2.3879999999999999</v>
          </cell>
          <cell r="F124">
            <v>2.3879999999999999</v>
          </cell>
          <cell r="G124">
            <v>1.9610000000000001</v>
          </cell>
          <cell r="I124">
            <v>4.0000000000000027</v>
          </cell>
          <cell r="J124">
            <v>4.0000000000000027</v>
          </cell>
          <cell r="K124">
            <v>2.7829999999999999</v>
          </cell>
          <cell r="M124">
            <v>1.89392490308896</v>
          </cell>
          <cell r="N124">
            <v>2.08</v>
          </cell>
          <cell r="O124">
            <v>2.14</v>
          </cell>
        </row>
        <row r="125">
          <cell r="B125" t="str">
            <v>III кв. 2006 г.</v>
          </cell>
          <cell r="C125" t="str">
            <v>Росстрой 10.07.2006г.   СК-2842/02</v>
          </cell>
          <cell r="E125">
            <v>2.4430000000000001</v>
          </cell>
          <cell r="F125">
            <v>2.4430000000000001</v>
          </cell>
          <cell r="G125">
            <v>1.99</v>
          </cell>
          <cell r="I125">
            <v>4.1200000000000028</v>
          </cell>
          <cell r="J125">
            <v>4.1200000000000028</v>
          </cell>
          <cell r="K125">
            <v>2.8929999999999998</v>
          </cell>
          <cell r="M125">
            <v>1.89392490308896</v>
          </cell>
          <cell r="N125">
            <v>2.13</v>
          </cell>
          <cell r="O125">
            <v>2.19</v>
          </cell>
        </row>
        <row r="126">
          <cell r="B126" t="str">
            <v>IV кв. 2006 г.</v>
          </cell>
          <cell r="C126" t="str">
            <v>Росстрой 12.10.2006   № СК-4312/02</v>
          </cell>
          <cell r="E126">
            <v>2.4990000000000001</v>
          </cell>
          <cell r="F126">
            <v>2.4990000000000001</v>
          </cell>
          <cell r="G126">
            <v>2.0249999999999999</v>
          </cell>
          <cell r="I126">
            <v>4.2400000000000029</v>
          </cell>
          <cell r="J126">
            <v>4.2400000000000029</v>
          </cell>
          <cell r="K126">
            <v>3.0459999999999998</v>
          </cell>
          <cell r="M126">
            <v>1.89392490308896</v>
          </cell>
          <cell r="N126">
            <v>2.16</v>
          </cell>
          <cell r="O126">
            <v>2.2400000000000002</v>
          </cell>
        </row>
        <row r="127">
          <cell r="B127" t="str">
            <v>I кв. 2007 г.</v>
          </cell>
          <cell r="C127" t="str">
            <v>Росстрой 23.01.2007 г. N СК-185/02</v>
          </cell>
          <cell r="E127">
            <v>2.5539999999999998</v>
          </cell>
          <cell r="F127">
            <v>2.5539999999999998</v>
          </cell>
          <cell r="G127">
            <v>2.085</v>
          </cell>
          <cell r="I127">
            <v>4.360000000000003</v>
          </cell>
          <cell r="J127">
            <v>4.360000000000003</v>
          </cell>
          <cell r="K127">
            <v>3.1680000000000001</v>
          </cell>
          <cell r="M127">
            <v>2.0643781443669664</v>
          </cell>
          <cell r="N127">
            <v>2.19</v>
          </cell>
          <cell r="O127">
            <v>2.2799999999999998</v>
          </cell>
        </row>
        <row r="128">
          <cell r="B128" t="str">
            <v>II кв. 2007 г.</v>
          </cell>
          <cell r="C128" t="str">
            <v>Росстрой 09.04.2007 г. N СК-1395/02</v>
          </cell>
          <cell r="E128">
            <v>2.61</v>
          </cell>
          <cell r="F128">
            <v>2.61</v>
          </cell>
          <cell r="G128">
            <v>2.14</v>
          </cell>
          <cell r="I128">
            <v>4.4800000000000031</v>
          </cell>
          <cell r="J128">
            <v>4.4800000000000031</v>
          </cell>
          <cell r="K128">
            <v>3.2829999999999999</v>
          </cell>
          <cell r="M128">
            <v>2.0643781443669664</v>
          </cell>
          <cell r="N128">
            <v>2.23</v>
          </cell>
          <cell r="O128">
            <v>2.3199999999999998</v>
          </cell>
        </row>
        <row r="129">
          <cell r="B129" t="str">
            <v>III кв. 2007 г.</v>
          </cell>
          <cell r="C129" t="str">
            <v>Росстрой 24.07.2007 г. N ВК-2778/02</v>
          </cell>
          <cell r="E129">
            <v>2.665</v>
          </cell>
          <cell r="F129">
            <v>2.665</v>
          </cell>
          <cell r="G129">
            <v>2.194</v>
          </cell>
          <cell r="I129">
            <v>4.6000000000000032</v>
          </cell>
          <cell r="J129">
            <v>4.6000000000000032</v>
          </cell>
          <cell r="K129">
            <v>3.45</v>
          </cell>
          <cell r="M129">
            <v>2.0643781443669664</v>
          </cell>
          <cell r="N129">
            <v>2.27</v>
          </cell>
          <cell r="O129">
            <v>2.36</v>
          </cell>
        </row>
        <row r="130">
          <cell r="B130" t="str">
            <v>IV кв. 2007 г.</v>
          </cell>
          <cell r="C130" t="str">
            <v>Росстрой 10.10.2007 г. N СК-3752/02</v>
          </cell>
          <cell r="E130">
            <v>2.7210000000000001</v>
          </cell>
          <cell r="F130">
            <v>2.7210000000000001</v>
          </cell>
          <cell r="G130">
            <v>2.2509999999999999</v>
          </cell>
          <cell r="I130">
            <v>4.7200000000000033</v>
          </cell>
          <cell r="J130">
            <v>4.7200000000000033</v>
          </cell>
          <cell r="K130">
            <v>3.6539999999999999</v>
          </cell>
          <cell r="M130">
            <v>2.0643781443669664</v>
          </cell>
          <cell r="N130">
            <v>2.39</v>
          </cell>
          <cell r="O130">
            <v>2.46</v>
          </cell>
        </row>
        <row r="131">
          <cell r="B131" t="str">
            <v>I кв. 2008 г.</v>
          </cell>
          <cell r="C131" t="str">
            <v>Росстрой 16.01.2008     № ВБ-82/02</v>
          </cell>
          <cell r="E131">
            <v>2.7759999999999998</v>
          </cell>
          <cell r="F131">
            <v>2.7759999999999998</v>
          </cell>
          <cell r="G131">
            <v>2.351</v>
          </cell>
          <cell r="I131">
            <v>4.8400000000000034</v>
          </cell>
          <cell r="J131">
            <v>4.8400000000000034</v>
          </cell>
          <cell r="K131">
            <v>3.84</v>
          </cell>
          <cell r="M131">
            <v>2.3100391435466356</v>
          </cell>
          <cell r="N131">
            <v>2.48</v>
          </cell>
          <cell r="O131">
            <v>2.54</v>
          </cell>
        </row>
        <row r="132">
          <cell r="B132" t="str">
            <v>II кв. 2008 г.</v>
          </cell>
          <cell r="C132" t="str">
            <v>Росстрой 04.04.2008 № ВБ-1305-02</v>
          </cell>
          <cell r="E132">
            <v>2.831</v>
          </cell>
          <cell r="F132">
            <v>2.831</v>
          </cell>
          <cell r="G132">
            <v>2.4340000000000002</v>
          </cell>
          <cell r="I132">
            <v>4.9600000000000035</v>
          </cell>
          <cell r="J132">
            <v>4.9600000000000035</v>
          </cell>
          <cell r="K132">
            <v>3.976</v>
          </cell>
          <cell r="M132">
            <v>2.3100391435466356</v>
          </cell>
          <cell r="N132">
            <v>2.58</v>
          </cell>
          <cell r="O132">
            <v>2.64</v>
          </cell>
        </row>
        <row r="133">
          <cell r="B133" t="str">
            <v>III кв. 2008 г.</v>
          </cell>
          <cell r="C133" t="str">
            <v>Минрегион 09.07.2008 г. N 16568-СК/08</v>
          </cell>
          <cell r="E133">
            <v>2.89</v>
          </cell>
          <cell r="F133">
            <v>2.89</v>
          </cell>
          <cell r="G133">
            <v>2.548</v>
          </cell>
          <cell r="I133">
            <v>5.08</v>
          </cell>
          <cell r="J133">
            <v>5.08</v>
          </cell>
          <cell r="K133">
            <v>4.1660000000000004</v>
          </cell>
          <cell r="M133">
            <v>2.3100391435466356</v>
          </cell>
          <cell r="N133">
            <v>2.69</v>
          </cell>
          <cell r="O133">
            <v>2.75</v>
          </cell>
        </row>
        <row r="134">
          <cell r="B134" t="str">
            <v>IV кв. 2008 г.</v>
          </cell>
          <cell r="C134" t="str">
            <v>Минрегион 14.10.2008 № 26064-СК/08</v>
          </cell>
          <cell r="E134">
            <v>2.92</v>
          </cell>
          <cell r="F134">
            <v>2.92</v>
          </cell>
          <cell r="G134">
            <v>2.601</v>
          </cell>
          <cell r="I134">
            <v>5.14</v>
          </cell>
          <cell r="J134">
            <v>5.14</v>
          </cell>
          <cell r="K134">
            <v>4.3170000000000002</v>
          </cell>
          <cell r="M134">
            <v>2.3100391435466356</v>
          </cell>
          <cell r="N134">
            <v>2.76</v>
          </cell>
          <cell r="O134">
            <v>2.83</v>
          </cell>
        </row>
        <row r="135">
          <cell r="B135" t="str">
            <v>I кв. 2009 г.</v>
          </cell>
          <cell r="C135" t="str">
            <v>Минрегион 12.02.2009 № 3652-СК/08</v>
          </cell>
          <cell r="E135">
            <v>3.07</v>
          </cell>
          <cell r="F135">
            <v>3.07</v>
          </cell>
          <cell r="G135">
            <v>2.65</v>
          </cell>
          <cell r="I135">
            <v>5.47</v>
          </cell>
          <cell r="J135">
            <v>5.47</v>
          </cell>
          <cell r="K135">
            <v>4.3140000000000001</v>
          </cell>
          <cell r="M135">
            <v>2.6172743496383384</v>
          </cell>
          <cell r="N135">
            <v>2.83</v>
          </cell>
          <cell r="O135">
            <v>2.9</v>
          </cell>
        </row>
        <row r="136">
          <cell r="B136" t="str">
            <v>II кв. 2009 г.</v>
          </cell>
          <cell r="C136" t="str">
            <v>Минрегион 09.04.2009 г. N 10217-СК/08</v>
          </cell>
          <cell r="E136">
            <v>3.01</v>
          </cell>
          <cell r="F136">
            <v>3.01</v>
          </cell>
          <cell r="G136">
            <v>2.665</v>
          </cell>
          <cell r="I136">
            <v>5.44</v>
          </cell>
          <cell r="J136">
            <v>5.44</v>
          </cell>
          <cell r="K136">
            <v>4.2789999999999999</v>
          </cell>
          <cell r="M136">
            <v>2.6172743496383384</v>
          </cell>
          <cell r="N136">
            <v>2.97</v>
          </cell>
          <cell r="O136">
            <v>3.03</v>
          </cell>
        </row>
        <row r="137">
          <cell r="B137" t="str">
            <v>III кв. 2009 г.</v>
          </cell>
          <cell r="C137" t="str">
            <v>Минрегион 13.07.2009 г. N 21713-СК/08</v>
          </cell>
          <cell r="E137">
            <v>3.12</v>
          </cell>
          <cell r="F137">
            <v>3.12</v>
          </cell>
          <cell r="G137">
            <v>2.6760000000000002</v>
          </cell>
          <cell r="I137">
            <v>5.6</v>
          </cell>
          <cell r="J137">
            <v>5.6</v>
          </cell>
          <cell r="K137">
            <v>4.3559999999999999</v>
          </cell>
          <cell r="M137">
            <v>2.6172743496383384</v>
          </cell>
          <cell r="N137">
            <v>3.03</v>
          </cell>
          <cell r="O137">
            <v>3.09</v>
          </cell>
        </row>
        <row r="138">
          <cell r="B138" t="str">
            <v>IV кв. 2009 г.</v>
          </cell>
          <cell r="C138" t="str">
            <v xml:space="preserve">Минрегион 13.10.2009 г. N 33498-СК/08 </v>
          </cell>
          <cell r="E138">
            <v>3.16</v>
          </cell>
          <cell r="F138">
            <v>3.16</v>
          </cell>
          <cell r="G138">
            <v>2.6789999999999998</v>
          </cell>
          <cell r="I138">
            <v>5.69</v>
          </cell>
          <cell r="J138">
            <v>5.69</v>
          </cell>
          <cell r="K138">
            <v>4.3689999999999998</v>
          </cell>
          <cell r="M138">
            <v>2.6172743496383384</v>
          </cell>
          <cell r="N138">
            <v>3.08</v>
          </cell>
          <cell r="O138">
            <v>3.14</v>
          </cell>
        </row>
        <row r="139">
          <cell r="B139" t="str">
            <v>I кв. 2010 г.</v>
          </cell>
          <cell r="C139" t="str">
            <v>Минрегион 20.01.2010 г. N 1289-СК/08</v>
          </cell>
          <cell r="E139">
            <v>3.15</v>
          </cell>
          <cell r="F139">
            <v>3.15</v>
          </cell>
          <cell r="G139">
            <v>2.7109999999999999</v>
          </cell>
          <cell r="I139">
            <v>5.8</v>
          </cell>
          <cell r="J139">
            <v>5.8</v>
          </cell>
          <cell r="K139">
            <v>4.4660000000000002</v>
          </cell>
          <cell r="M139">
            <v>2.8475944924065124</v>
          </cell>
          <cell r="N139">
            <v>3.05</v>
          </cell>
          <cell r="O139">
            <v>3.11</v>
          </cell>
        </row>
        <row r="140">
          <cell r="B140" t="str">
            <v>II кв. 2010 г.</v>
          </cell>
          <cell r="C140" t="str">
            <v>Минрегион 26.05.2010 г. N 22030-ВТ/08</v>
          </cell>
          <cell r="E140">
            <v>3.14</v>
          </cell>
          <cell r="F140">
            <v>3.14</v>
          </cell>
          <cell r="G140">
            <v>2.7629999999999999</v>
          </cell>
          <cell r="I140">
            <v>5.77</v>
          </cell>
          <cell r="J140">
            <v>5.77</v>
          </cell>
          <cell r="M140">
            <v>2.8475944924065124</v>
          </cell>
          <cell r="N140">
            <v>3.05</v>
          </cell>
          <cell r="O140">
            <v>3.11</v>
          </cell>
        </row>
        <row r="141">
          <cell r="B141" t="str">
            <v>III кв. 2010 г.</v>
          </cell>
          <cell r="C141" t="str">
            <v>Минрегион 26.07.2010 г. N 28203-кк/08</v>
          </cell>
          <cell r="E141">
            <v>3.27</v>
          </cell>
          <cell r="F141">
            <v>3.27</v>
          </cell>
          <cell r="G141">
            <v>2.806</v>
          </cell>
          <cell r="I141">
            <v>6.03</v>
          </cell>
          <cell r="J141">
            <v>6.03</v>
          </cell>
          <cell r="M141">
            <v>2.8475944924065124</v>
          </cell>
          <cell r="N141">
            <v>3.13</v>
          </cell>
          <cell r="O141">
            <v>3.19</v>
          </cell>
        </row>
        <row r="142">
          <cell r="B142" t="str">
            <v>IV кв. 2010 г.</v>
          </cell>
          <cell r="C142" t="str">
            <v>Минрегион 18.11.2010 № 39160-КК/08</v>
          </cell>
          <cell r="E142">
            <v>3.27</v>
          </cell>
          <cell r="F142">
            <v>3.27</v>
          </cell>
          <cell r="G142">
            <v>2.8370000000000002</v>
          </cell>
          <cell r="I142">
            <v>6.03</v>
          </cell>
          <cell r="J142">
            <v>6.03</v>
          </cell>
          <cell r="M142">
            <v>2.8475944924065124</v>
          </cell>
          <cell r="N142">
            <v>3.13</v>
          </cell>
          <cell r="O142">
            <v>3.19</v>
          </cell>
        </row>
        <row r="143">
          <cell r="B143" t="str">
            <v>I кв. 2011 г.</v>
          </cell>
          <cell r="C143" t="str">
            <v>Минрегион 02.03.2011 № 4511-КК/08</v>
          </cell>
          <cell r="E143">
            <v>3.27</v>
          </cell>
          <cell r="F143">
            <v>3.27</v>
          </cell>
          <cell r="G143">
            <v>2.9359999999999999</v>
          </cell>
          <cell r="I143">
            <v>6.03</v>
          </cell>
          <cell r="J143">
            <v>6.03</v>
          </cell>
          <cell r="M143">
            <v>3.0981828077382856</v>
          </cell>
          <cell r="N143">
            <v>3.13</v>
          </cell>
          <cell r="O143">
            <v>3.19</v>
          </cell>
        </row>
        <row r="144">
          <cell r="B144" t="str">
            <v>II кв. 2011 г.</v>
          </cell>
          <cell r="C144" t="str">
            <v>Минрегион 09.06.2011 № 15076-КК/08</v>
          </cell>
          <cell r="E144">
            <v>3.38</v>
          </cell>
          <cell r="F144">
            <v>3.38</v>
          </cell>
          <cell r="G144">
            <v>2.952</v>
          </cell>
          <cell r="I144">
            <v>6.65</v>
          </cell>
          <cell r="J144">
            <v>6.65</v>
          </cell>
          <cell r="M144">
            <v>3.0981828077382856</v>
          </cell>
          <cell r="N144">
            <v>3.19</v>
          </cell>
          <cell r="O144">
            <v>3.25</v>
          </cell>
        </row>
        <row r="145">
          <cell r="B145" t="str">
            <v>III кв. 2011 г.</v>
          </cell>
          <cell r="C145" t="str">
            <v>Минрегион 15.07.2011 № 18769-АП/08</v>
          </cell>
          <cell r="E145">
            <v>3.48</v>
          </cell>
          <cell r="F145">
            <v>3.48</v>
          </cell>
          <cell r="G145">
            <v>2.9710000000000001</v>
          </cell>
          <cell r="I145">
            <v>6.82</v>
          </cell>
          <cell r="J145">
            <v>6.82</v>
          </cell>
          <cell r="M145">
            <v>3.0981828077382856</v>
          </cell>
          <cell r="N145">
            <v>3.27</v>
          </cell>
          <cell r="O145">
            <v>3.34</v>
          </cell>
        </row>
        <row r="146">
          <cell r="B146" t="str">
            <v>IV кв. 2011 г.</v>
          </cell>
          <cell r="C146" t="str">
            <v>Минрегион 07.11.2011 № 30394-ИП/07</v>
          </cell>
          <cell r="E146">
            <v>3.55</v>
          </cell>
          <cell r="F146">
            <v>3.55</v>
          </cell>
          <cell r="G146">
            <v>2.996</v>
          </cell>
          <cell r="I146">
            <v>6.95</v>
          </cell>
          <cell r="J146">
            <v>6.95</v>
          </cell>
          <cell r="M146">
            <v>3.0981828077382856</v>
          </cell>
          <cell r="N146">
            <v>3.31</v>
          </cell>
          <cell r="O146">
            <v>3.38</v>
          </cell>
        </row>
        <row r="147">
          <cell r="B147" t="str">
            <v>I кв. 2012 г.</v>
          </cell>
          <cell r="C147" t="str">
            <v>Минрегион 28.01.2012 № 4122-ИП/08</v>
          </cell>
          <cell r="E147">
            <v>3.58</v>
          </cell>
          <cell r="F147">
            <v>3.58</v>
          </cell>
          <cell r="G147">
            <v>3.0270000000000001</v>
          </cell>
          <cell r="I147">
            <v>7.06</v>
          </cell>
          <cell r="J147">
            <v>7.06</v>
          </cell>
          <cell r="M147">
            <v>3.2871719590103208</v>
          </cell>
          <cell r="N147">
            <v>3.35</v>
          </cell>
          <cell r="O147">
            <v>3.42</v>
          </cell>
        </row>
        <row r="148">
          <cell r="B148" t="str">
            <v>II кв. 2012 г.</v>
          </cell>
          <cell r="C148" t="str">
            <v>Минрегион 04.05.2012 № 10837-ИП/08</v>
          </cell>
          <cell r="E148">
            <v>3.66</v>
          </cell>
          <cell r="F148">
            <v>3.66</v>
          </cell>
          <cell r="G148">
            <v>3.069</v>
          </cell>
          <cell r="I148">
            <v>7.21</v>
          </cell>
          <cell r="J148">
            <v>7.21</v>
          </cell>
          <cell r="M148">
            <v>3.2871719590103208</v>
          </cell>
          <cell r="N148">
            <v>3.42</v>
          </cell>
          <cell r="O148">
            <v>3.49</v>
          </cell>
        </row>
        <row r="149">
          <cell r="B149" t="str">
            <v>III кв. 2012 г.</v>
          </cell>
          <cell r="C149" t="str">
            <v>Минрегион 03.09.2012 № 23167-АП/08</v>
          </cell>
          <cell r="E149">
            <v>3.74</v>
          </cell>
          <cell r="F149">
            <v>3.74</v>
          </cell>
          <cell r="G149">
            <v>3.101</v>
          </cell>
          <cell r="I149">
            <v>7.38</v>
          </cell>
          <cell r="J149">
            <v>7.38</v>
          </cell>
          <cell r="M149">
            <v>3.2871719590103208</v>
          </cell>
          <cell r="N149">
            <v>3.46</v>
          </cell>
          <cell r="O149">
            <v>3.53</v>
          </cell>
        </row>
        <row r="150">
          <cell r="B150" t="str">
            <v>IV кв. 2012 г.</v>
          </cell>
          <cell r="C150" t="str">
            <v>Госстрой 03.12.2012 № 2836-ИП/12</v>
          </cell>
          <cell r="E150">
            <v>3.82</v>
          </cell>
          <cell r="F150">
            <v>3.82</v>
          </cell>
          <cell r="G150">
            <v>3.1150000000000002</v>
          </cell>
          <cell r="I150">
            <v>7.53</v>
          </cell>
          <cell r="J150">
            <v>7.53</v>
          </cell>
          <cell r="M150">
            <v>3.2871719590103208</v>
          </cell>
          <cell r="N150">
            <v>3.53</v>
          </cell>
          <cell r="O150">
            <v>3.59</v>
          </cell>
        </row>
        <row r="151">
          <cell r="B151" t="str">
            <v>I кв. 2013 г.</v>
          </cell>
          <cell r="C151" t="str">
            <v>Минрегион 12.02.2013 № 1951-ВТ/10</v>
          </cell>
          <cell r="E151">
            <v>3.86</v>
          </cell>
          <cell r="F151">
            <v>3.86</v>
          </cell>
          <cell r="G151">
            <v>3.16</v>
          </cell>
          <cell r="I151">
            <v>7.61</v>
          </cell>
          <cell r="J151">
            <v>7.61</v>
          </cell>
          <cell r="M151">
            <v>3.5041253083050021</v>
          </cell>
          <cell r="N151">
            <v>3.58</v>
          </cell>
          <cell r="O151">
            <v>3.64</v>
          </cell>
        </row>
        <row r="152">
          <cell r="B152" t="str">
            <v>II кв. 2013 г.</v>
          </cell>
          <cell r="C152" t="str">
            <v>Минрегион 07.06.2013 № 9912-СД/10</v>
          </cell>
          <cell r="E152">
            <v>3.9</v>
          </cell>
          <cell r="F152">
            <v>3.9</v>
          </cell>
          <cell r="G152">
            <v>3.1859999999999999</v>
          </cell>
          <cell r="I152">
            <v>7.66</v>
          </cell>
          <cell r="J152">
            <v>7.66</v>
          </cell>
          <cell r="M152">
            <v>3.5041253083050021</v>
          </cell>
          <cell r="N152">
            <v>3.6</v>
          </cell>
          <cell r="O152">
            <v>3.66</v>
          </cell>
        </row>
        <row r="153">
          <cell r="B153" t="str">
            <v>III кв. 2013 г.</v>
          </cell>
          <cell r="C153" t="str">
            <v>Минрегион 29.07.2013 № 13478-СД/10</v>
          </cell>
          <cell r="E153">
            <v>3.94</v>
          </cell>
          <cell r="F153">
            <v>3.94</v>
          </cell>
          <cell r="G153">
            <v>3.2280000000000002</v>
          </cell>
          <cell r="I153">
            <v>7.74</v>
          </cell>
          <cell r="J153">
            <v>7.74</v>
          </cell>
          <cell r="M153">
            <v>3.5041253083050021</v>
          </cell>
          <cell r="N153">
            <v>3.64</v>
          </cell>
          <cell r="O153">
            <v>3.7</v>
          </cell>
        </row>
        <row r="154">
          <cell r="B154" t="str">
            <v>IV кв. 2013 г.</v>
          </cell>
          <cell r="C154" t="str">
            <v>Минрегион 12.11.2013 № 21331-СД/10</v>
          </cell>
          <cell r="E154">
            <v>3.94</v>
          </cell>
          <cell r="F154">
            <v>3.94</v>
          </cell>
          <cell r="G154">
            <v>3.2189999999999999</v>
          </cell>
          <cell r="I154">
            <v>7.74</v>
          </cell>
          <cell r="J154">
            <v>7.74</v>
          </cell>
          <cell r="M154">
            <v>3.5041253083050021</v>
          </cell>
          <cell r="N154">
            <v>3.64</v>
          </cell>
          <cell r="O154">
            <v>3.7</v>
          </cell>
        </row>
        <row r="155">
          <cell r="B155" t="str">
            <v>I кв. 2014 г.</v>
          </cell>
          <cell r="C155" t="str">
            <v>Минстрой 28.02.2014 № 3085-ЕС/08</v>
          </cell>
          <cell r="E155">
            <v>3.94</v>
          </cell>
          <cell r="F155">
            <v>3.94</v>
          </cell>
          <cell r="G155">
            <v>3.222</v>
          </cell>
          <cell r="I155">
            <v>7.74</v>
          </cell>
          <cell r="J155">
            <v>7.74</v>
          </cell>
          <cell r="M155">
            <v>3.7318934533448269</v>
          </cell>
          <cell r="N155">
            <v>3.64</v>
          </cell>
          <cell r="O155">
            <v>3.7</v>
          </cell>
        </row>
        <row r="156">
          <cell r="B156" t="str">
            <v>II кв. 2014 г.</v>
          </cell>
          <cell r="C156" t="str">
            <v>Минстрой 15.05.2014 № 8367-ЕС/08</v>
          </cell>
          <cell r="E156">
            <v>3.96</v>
          </cell>
          <cell r="F156">
            <v>3.96</v>
          </cell>
          <cell r="G156">
            <v>3.2090000000000001</v>
          </cell>
          <cell r="I156">
            <v>7.77</v>
          </cell>
          <cell r="J156">
            <v>7.77</v>
          </cell>
          <cell r="M156">
            <v>3.7318934533448269</v>
          </cell>
          <cell r="N156">
            <v>3.64</v>
          </cell>
          <cell r="O156">
            <v>3.7</v>
          </cell>
        </row>
        <row r="157">
          <cell r="B157" t="str">
            <v>III кв. 2014 г.</v>
          </cell>
          <cell r="C157" t="str">
            <v>Минстрой 04.08.2014 № 15285-ЕС/08</v>
          </cell>
          <cell r="E157">
            <v>4.04</v>
          </cell>
          <cell r="F157">
            <v>4.04</v>
          </cell>
          <cell r="I157">
            <v>7.93</v>
          </cell>
          <cell r="J157">
            <v>7.93</v>
          </cell>
          <cell r="M157">
            <v>3.7318934533448269</v>
          </cell>
          <cell r="N157">
            <v>3.7</v>
          </cell>
          <cell r="O157">
            <v>3.76</v>
          </cell>
        </row>
        <row r="158">
          <cell r="B158" t="str">
            <v>IV кв. 2014 г.</v>
          </cell>
          <cell r="C158" t="str">
            <v>Минстрой 13.11.2014 № 25374-ЮР/08</v>
          </cell>
          <cell r="E158">
            <v>4.0199999999999996</v>
          </cell>
          <cell r="F158">
            <v>4.0199999999999996</v>
          </cell>
          <cell r="I158">
            <v>7.9</v>
          </cell>
          <cell r="J158">
            <v>7.9</v>
          </cell>
          <cell r="M158">
            <v>3.7318934533448269</v>
          </cell>
          <cell r="N158">
            <v>3.7</v>
          </cell>
          <cell r="O158">
            <v>3.76</v>
          </cell>
        </row>
        <row r="159">
          <cell r="B159" t="str">
            <v>I кв. 2015 г.</v>
          </cell>
          <cell r="E159">
            <v>1</v>
          </cell>
          <cell r="F159">
            <v>1</v>
          </cell>
          <cell r="I159">
            <v>1</v>
          </cell>
          <cell r="J159">
            <v>1</v>
          </cell>
          <cell r="M159">
            <v>4.1573293070261377</v>
          </cell>
          <cell r="N159">
            <v>1</v>
          </cell>
          <cell r="O159">
            <v>1</v>
          </cell>
        </row>
        <row r="160">
          <cell r="B160" t="str">
            <v>II кв. 2015 г.</v>
          </cell>
          <cell r="E160">
            <v>1</v>
          </cell>
          <cell r="F160">
            <v>1</v>
          </cell>
          <cell r="I160">
            <v>1</v>
          </cell>
          <cell r="J160">
            <v>1</v>
          </cell>
          <cell r="M160">
            <v>4.1573293070261377</v>
          </cell>
          <cell r="N160">
            <v>1</v>
          </cell>
          <cell r="O160">
            <v>1</v>
          </cell>
        </row>
        <row r="161">
          <cell r="B161" t="str">
            <v>III кв. 2015 г.</v>
          </cell>
          <cell r="E161">
            <v>1</v>
          </cell>
          <cell r="F161">
            <v>1</v>
          </cell>
          <cell r="I161">
            <v>1</v>
          </cell>
          <cell r="J161">
            <v>1</v>
          </cell>
          <cell r="M161">
            <v>4.1573293070261377</v>
          </cell>
          <cell r="N161">
            <v>1</v>
          </cell>
          <cell r="O161">
            <v>1</v>
          </cell>
        </row>
        <row r="162">
          <cell r="B162" t="str">
            <v>IV кв. 2015 г.</v>
          </cell>
          <cell r="E162">
            <v>1</v>
          </cell>
          <cell r="F162">
            <v>1</v>
          </cell>
          <cell r="I162">
            <v>1</v>
          </cell>
          <cell r="J162">
            <v>1</v>
          </cell>
          <cell r="M162">
            <v>4.1573293070261377</v>
          </cell>
          <cell r="N162">
            <v>1</v>
          </cell>
          <cell r="O162">
            <v>1</v>
          </cell>
        </row>
        <row r="163">
          <cell r="B163" t="str">
            <v>I кв. 2016 г.</v>
          </cell>
          <cell r="E163">
            <v>1</v>
          </cell>
          <cell r="F163">
            <v>1</v>
          </cell>
          <cell r="I163">
            <v>1</v>
          </cell>
          <cell r="J163">
            <v>1</v>
          </cell>
          <cell r="M163">
            <v>4.1573293070261377</v>
          </cell>
          <cell r="N163">
            <v>1</v>
          </cell>
          <cell r="O163">
            <v>1</v>
          </cell>
        </row>
        <row r="164">
          <cell r="B164" t="str">
            <v>II кв. 2016 г.</v>
          </cell>
          <cell r="E164">
            <v>1</v>
          </cell>
          <cell r="F164">
            <v>1</v>
          </cell>
          <cell r="I164">
            <v>1</v>
          </cell>
          <cell r="J164">
            <v>1</v>
          </cell>
          <cell r="M164">
            <v>4.1573293070261377</v>
          </cell>
          <cell r="N164">
            <v>1</v>
          </cell>
          <cell r="O164">
            <v>1</v>
          </cell>
        </row>
        <row r="165">
          <cell r="B165" t="str">
            <v>III кв. 2016 г.</v>
          </cell>
          <cell r="E165">
            <v>1</v>
          </cell>
          <cell r="F165">
            <v>1</v>
          </cell>
          <cell r="I165">
            <v>1</v>
          </cell>
          <cell r="J165">
            <v>1</v>
          </cell>
          <cell r="M165">
            <v>4.1573293070261377</v>
          </cell>
          <cell r="N165">
            <v>1</v>
          </cell>
          <cell r="O165">
            <v>1</v>
          </cell>
        </row>
        <row r="166">
          <cell r="B166" t="str">
            <v>IV кв. 2016 г.</v>
          </cell>
          <cell r="E166">
            <v>1</v>
          </cell>
          <cell r="F166">
            <v>1</v>
          </cell>
          <cell r="I166">
            <v>1</v>
          </cell>
          <cell r="J166">
            <v>1</v>
          </cell>
          <cell r="M166">
            <v>4.1573293070261377</v>
          </cell>
          <cell r="N166">
            <v>1</v>
          </cell>
          <cell r="O166">
            <v>1</v>
          </cell>
        </row>
        <row r="167">
          <cell r="B167" t="str">
            <v>I кв. 2017 г.</v>
          </cell>
          <cell r="E167">
            <v>1</v>
          </cell>
          <cell r="F167">
            <v>1</v>
          </cell>
          <cell r="I167">
            <v>1</v>
          </cell>
          <cell r="J167">
            <v>1</v>
          </cell>
          <cell r="M167">
            <v>4.1573293070261377</v>
          </cell>
          <cell r="N167">
            <v>1</v>
          </cell>
          <cell r="O167">
            <v>1</v>
          </cell>
        </row>
        <row r="168">
          <cell r="B168" t="str">
            <v>II кв. 2017 г.</v>
          </cell>
          <cell r="E168">
            <v>1</v>
          </cell>
          <cell r="F168">
            <v>1</v>
          </cell>
          <cell r="I168">
            <v>1</v>
          </cell>
          <cell r="J168">
            <v>1</v>
          </cell>
          <cell r="M168">
            <v>4.1573293070261377</v>
          </cell>
          <cell r="N168">
            <v>1</v>
          </cell>
          <cell r="O168">
            <v>1</v>
          </cell>
        </row>
        <row r="169">
          <cell r="B169" t="str">
            <v>III кв. 2017 г.</v>
          </cell>
          <cell r="E169">
            <v>1</v>
          </cell>
          <cell r="F169">
            <v>1</v>
          </cell>
          <cell r="I169">
            <v>1</v>
          </cell>
          <cell r="J169">
            <v>1</v>
          </cell>
          <cell r="M169">
            <v>4.1573293070261377</v>
          </cell>
          <cell r="N169">
            <v>1</v>
          </cell>
          <cell r="O169">
            <v>1</v>
          </cell>
        </row>
        <row r="170">
          <cell r="B170" t="str">
            <v>IV кв. 2017 г.</v>
          </cell>
          <cell r="E170">
            <v>1</v>
          </cell>
          <cell r="F170">
            <v>1</v>
          </cell>
          <cell r="I170">
            <v>1</v>
          </cell>
          <cell r="J170">
            <v>1</v>
          </cell>
          <cell r="M170">
            <v>4.1573293070261377</v>
          </cell>
          <cell r="N170">
            <v>1</v>
          </cell>
          <cell r="O170">
            <v>1</v>
          </cell>
        </row>
        <row r="171">
          <cell r="B171" t="str">
            <v>I кв. 2018 г.</v>
          </cell>
          <cell r="E171">
            <v>1</v>
          </cell>
          <cell r="F171">
            <v>1</v>
          </cell>
          <cell r="I171">
            <v>1</v>
          </cell>
          <cell r="J171">
            <v>1</v>
          </cell>
          <cell r="M171">
            <v>4.1573293070261377</v>
          </cell>
          <cell r="N171">
            <v>1</v>
          </cell>
          <cell r="O171">
            <v>1</v>
          </cell>
        </row>
        <row r="172">
          <cell r="B172" t="str">
            <v>II кв. 2018 г.</v>
          </cell>
          <cell r="E172">
            <v>1</v>
          </cell>
          <cell r="F172">
            <v>1</v>
          </cell>
          <cell r="I172">
            <v>1</v>
          </cell>
          <cell r="J172">
            <v>1</v>
          </cell>
          <cell r="M172">
            <v>4.1573293070261377</v>
          </cell>
          <cell r="N172">
            <v>1</v>
          </cell>
          <cell r="O172">
            <v>1</v>
          </cell>
        </row>
        <row r="173">
          <cell r="B173" t="str">
            <v>III кв. 2018 г.</v>
          </cell>
          <cell r="E173">
            <v>1</v>
          </cell>
          <cell r="F173">
            <v>1</v>
          </cell>
          <cell r="I173">
            <v>1</v>
          </cell>
          <cell r="J173">
            <v>1</v>
          </cell>
          <cell r="M173">
            <v>4.1573293070261377</v>
          </cell>
          <cell r="N173">
            <v>1</v>
          </cell>
          <cell r="O173">
            <v>1</v>
          </cell>
        </row>
        <row r="174">
          <cell r="B174" t="str">
            <v>IV кв. 2018 г.</v>
          </cell>
          <cell r="E174">
            <v>1</v>
          </cell>
          <cell r="F174">
            <v>1</v>
          </cell>
          <cell r="I174">
            <v>1</v>
          </cell>
          <cell r="J174">
            <v>1</v>
          </cell>
          <cell r="M174">
            <v>4.1573293070261377</v>
          </cell>
          <cell r="N174">
            <v>1</v>
          </cell>
          <cell r="O174">
            <v>1</v>
          </cell>
        </row>
        <row r="175">
          <cell r="B175" t="str">
            <v>I кв. 2019 г.</v>
          </cell>
          <cell r="E175">
            <v>1</v>
          </cell>
          <cell r="F175">
            <v>1</v>
          </cell>
          <cell r="I175">
            <v>1</v>
          </cell>
          <cell r="J175">
            <v>1</v>
          </cell>
          <cell r="M175">
            <v>4.1573293070261377</v>
          </cell>
          <cell r="N175">
            <v>1</v>
          </cell>
          <cell r="O175">
            <v>1</v>
          </cell>
        </row>
        <row r="176">
          <cell r="B176" t="str">
            <v>II кв. 2019 г.</v>
          </cell>
          <cell r="E176">
            <v>1</v>
          </cell>
          <cell r="F176">
            <v>1</v>
          </cell>
          <cell r="I176">
            <v>1</v>
          </cell>
          <cell r="J176">
            <v>1</v>
          </cell>
          <cell r="M176">
            <v>4.1573293070261377</v>
          </cell>
          <cell r="N176">
            <v>1</v>
          </cell>
          <cell r="O176">
            <v>1</v>
          </cell>
        </row>
        <row r="177">
          <cell r="B177" t="str">
            <v>III кв. 2019 г.</v>
          </cell>
          <cell r="E177">
            <v>1</v>
          </cell>
          <cell r="F177">
            <v>1</v>
          </cell>
          <cell r="I177">
            <v>1</v>
          </cell>
          <cell r="J177">
            <v>1</v>
          </cell>
          <cell r="M177">
            <v>4.1573293070261377</v>
          </cell>
          <cell r="N177">
            <v>1</v>
          </cell>
          <cell r="O177">
            <v>1</v>
          </cell>
        </row>
        <row r="178">
          <cell r="B178" t="str">
            <v>IV кв. 2019 г.</v>
          </cell>
          <cell r="E178">
            <v>1</v>
          </cell>
          <cell r="F178">
            <v>1</v>
          </cell>
          <cell r="I178">
            <v>1</v>
          </cell>
          <cell r="J178">
            <v>1</v>
          </cell>
          <cell r="M178">
            <v>4.1573293070261377</v>
          </cell>
          <cell r="N178">
            <v>1</v>
          </cell>
          <cell r="O178">
            <v>1</v>
          </cell>
        </row>
        <row r="179">
          <cell r="B179" t="str">
            <v>I кв. 2020 г.</v>
          </cell>
          <cell r="E179">
            <v>1</v>
          </cell>
          <cell r="F179">
            <v>1</v>
          </cell>
          <cell r="I179">
            <v>1</v>
          </cell>
          <cell r="J179">
            <v>1</v>
          </cell>
          <cell r="M179">
            <v>4.1573293070261377</v>
          </cell>
          <cell r="N179">
            <v>1</v>
          </cell>
          <cell r="O179">
            <v>1</v>
          </cell>
        </row>
        <row r="180">
          <cell r="B180" t="str">
            <v>II кв. 2020 г.</v>
          </cell>
          <cell r="E180">
            <v>1</v>
          </cell>
          <cell r="F180">
            <v>1</v>
          </cell>
          <cell r="I180">
            <v>1</v>
          </cell>
          <cell r="J180">
            <v>1</v>
          </cell>
          <cell r="M180">
            <v>4.1573293070261377</v>
          </cell>
          <cell r="N180">
            <v>1</v>
          </cell>
          <cell r="O180">
            <v>1</v>
          </cell>
        </row>
        <row r="181">
          <cell r="B181" t="str">
            <v>III кв. 2020 г.</v>
          </cell>
          <cell r="E181">
            <v>1</v>
          </cell>
          <cell r="F181">
            <v>1</v>
          </cell>
          <cell r="I181">
            <v>1</v>
          </cell>
          <cell r="J181">
            <v>1</v>
          </cell>
          <cell r="M181">
            <v>4.1573293070261377</v>
          </cell>
          <cell r="N181">
            <v>1</v>
          </cell>
          <cell r="O181">
            <v>1</v>
          </cell>
        </row>
        <row r="182">
          <cell r="B182" t="str">
            <v>IV кв. 2020 г.</v>
          </cell>
          <cell r="E182">
            <v>1</v>
          </cell>
          <cell r="F182">
            <v>1</v>
          </cell>
          <cell r="I182">
            <v>1</v>
          </cell>
          <cell r="J182">
            <v>1</v>
          </cell>
          <cell r="M182">
            <v>4.1573293070261377</v>
          </cell>
          <cell r="N182">
            <v>1</v>
          </cell>
          <cell r="O182">
            <v>1</v>
          </cell>
        </row>
      </sheetData>
      <sheetData sheetId="6"/>
      <sheetData sheetId="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стоимости"/>
      <sheetName val="Снижение"/>
      <sheetName val="ССР"/>
      <sheetName val="Таблица"/>
      <sheetName val="Регионы"/>
      <sheetName val="НМЦ лота"/>
    </sheetNames>
    <sheetDataSet>
      <sheetData sheetId="0" refreshError="1"/>
      <sheetData sheetId="1" refreshError="1"/>
      <sheetData sheetId="2" refreshError="1"/>
      <sheetData sheetId="3">
        <row r="26">
          <cell r="R26">
            <v>1.02</v>
          </cell>
        </row>
        <row r="27">
          <cell r="R27">
            <v>1.04</v>
          </cell>
        </row>
        <row r="28">
          <cell r="R28">
            <v>1.08</v>
          </cell>
        </row>
      </sheetData>
      <sheetData sheetId="4" refreshError="1"/>
      <sheetData sheetId="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с НДС по ИП до 2019 года"/>
      <sheetName val="Расчет с НДС по ИП после 2019"/>
      <sheetName val="ДИПР 2016-2025"/>
    </sheetNames>
    <sheetDataSet>
      <sheetData sheetId="0"/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FES"/>
      <sheetName val="Лист1"/>
      <sheetName val="Позиция"/>
      <sheetName val="ВАРИАНТ 3 РАБОЧИЙ"/>
      <sheetName val="Кедровский"/>
      <sheetName val="20"/>
      <sheetName val="23"/>
      <sheetName val="26"/>
      <sheetName val="27"/>
      <sheetName val="28"/>
      <sheetName val="21"/>
      <sheetName val="29"/>
      <sheetName val="Справочники"/>
      <sheetName val="25"/>
      <sheetName val="19"/>
      <sheetName val="22"/>
      <sheetName val="24"/>
      <sheetName val="UGOL"/>
      <sheetName val="TEHSHEET"/>
      <sheetName val="план 2000"/>
      <sheetName val="Перегруппировка"/>
      <sheetName val="ПрЭС"/>
      <sheetName val="Главная для ТП"/>
      <sheetName val="1.15 (д.б.)"/>
      <sheetName val="Заголовок"/>
      <sheetName val="ФОТ по месяцам"/>
      <sheetName val="Смета ДУ и ПД"/>
      <sheetName val="Главная"/>
      <sheetName val="EKDEB90"/>
      <sheetName val="Смета_"/>
      <sheetName val="на_1_тут"/>
      <sheetName val="ВАРИАНТ_3_РАБОЧИЙ"/>
      <sheetName val="план_2000"/>
      <sheetName val="Главная_для_ТП"/>
      <sheetName val="1_15_(д_б_)"/>
      <sheetName val="Т6"/>
      <sheetName val="БДР"/>
      <sheetName val="прочие доходы"/>
      <sheetName val="ТЭП ТНС утв."/>
      <sheetName val="КПЭ"/>
      <sheetName val="ОНА,ОНО"/>
      <sheetName val="1. свод филиалы"/>
      <sheetName val="1. ИА"/>
      <sheetName val="1. свод ЛЭ"/>
      <sheetName val="Смета2 проект. раб."/>
      <sheetName val="T0"/>
      <sheetName val="Drop down lists"/>
      <sheetName val="реестр сф 2012"/>
      <sheetName val="служебная"/>
      <sheetName val="Лист2"/>
      <sheetName val="Итоги"/>
      <sheetName val="Списки"/>
      <sheetName val="список"/>
      <sheetName val="Гр5(о)"/>
      <sheetName val="共機J"/>
      <sheetName val="Сводка - лизинг"/>
      <sheetName val="SET"/>
      <sheetName val="Сведения"/>
      <sheetName val="База"/>
      <sheetName val="Свод"/>
      <sheetName val="перекрестка"/>
      <sheetName val="16"/>
      <sheetName val="18.2"/>
      <sheetName val="4"/>
      <sheetName val="6"/>
      <sheetName val="6 Списки"/>
      <sheetName val="15"/>
      <sheetName val="17.1"/>
      <sheetName val="2.3"/>
      <sheetName val="P2.1"/>
      <sheetName val="control"/>
      <sheetName val="Регионы"/>
      <sheetName val="NEW-PANEL"/>
      <sheetName val="Свод сметы"/>
      <sheetName val="Handbook"/>
      <sheetName val="Автозаполнение"/>
      <sheetName val="П.8."/>
      <sheetName val="Перечень"/>
      <sheetName val="ID ПС"/>
      <sheetName val="Справочник коды"/>
      <sheetName val="база подразделение"/>
      <sheetName val="база статьи затрат"/>
      <sheetName val="БД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TOPLIWO"/>
      <sheetName val="Наименование ЦФО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sum"/>
      <sheetName val="DCF_CAPM"/>
      <sheetName val="GLC_Market Approach"/>
      <sheetName val="BS_h&amp;p"/>
      <sheetName val="IS_h&amp;p"/>
      <sheetName val="WACC"/>
      <sheetName val="WorkCap"/>
      <sheetName val="Fin_Anlys"/>
      <sheetName val="GLC_ratios_Sept"/>
      <sheetName val="|"/>
      <sheetName val="drivers"/>
      <sheetName val="CapEx-Depr"/>
      <sheetName val="Fin_Investments"/>
      <sheetName val="BS_cz_CEZ_unconsol"/>
      <sheetName val="GLC_ratios_Jun"/>
      <sheetName val="Notes"/>
      <sheetName val="IS_cz_CEZ_unconsol"/>
      <sheetName val="IAS_Conv"/>
      <sheetName val="Operating Data"/>
      <sheetName val="DCF_CAPM_old"/>
      <sheetName val="||"/>
      <sheetName val="market"/>
      <sheetName val="control"/>
      <sheetName val="Read me first"/>
      <sheetName val="Master Inputs Start here"/>
      <sheetName val="Ф1 АТЭЦ"/>
      <sheetName val="Ф1 ЕТЭЦ"/>
      <sheetName val="Ф1 НГРЭС"/>
      <sheetName val="Ф1 ПТЭЦ"/>
      <sheetName val="Ф1 ЩГРЭС"/>
      <sheetName val="Ф 2 АТЭЦ"/>
      <sheetName val="Ф2 ЕТЭЦ"/>
      <sheetName val="Ф 2 НГРЭС"/>
      <sheetName val="Ф2 ПТЭЦ"/>
      <sheetName val="Ф 2 ЩГРЭС"/>
      <sheetName val="HIS"/>
      <sheetName val="HBS"/>
      <sheetName val="FRA"/>
      <sheetName val="GLC_data"/>
      <sheetName val="Ввод данных ЩГРЭС"/>
      <sheetName val="Ввод общих данных"/>
      <sheetName val="Расчет тарифов и выручки"/>
      <sheetName val="CapEx_Depr"/>
      <sheetName val="DCF"/>
      <sheetName val="GLC"/>
      <sheetName val="Assets"/>
      <sheetName val="Liab"/>
      <sheetName val="AA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Расчет НВВ общий"/>
      <sheetName val="ЭСО"/>
      <sheetName val="Ген. не уч. ОРЭМ"/>
      <sheetName val="Свод"/>
      <sheetName val="TEHSHEET"/>
      <sheetName val="Топливо2009"/>
      <sheetName val="2009"/>
      <sheetName val="Заголовок"/>
      <sheetName val="Lists"/>
      <sheetName val="Прилож.1"/>
      <sheetName val="Вводные данные систем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ээ"/>
      <sheetName val="ик"/>
      <sheetName val="Баланс ээ"/>
      <sheetName val="Баланс мощности"/>
      <sheetName val="regs"/>
      <sheetName val="Справочники"/>
      <sheetName val="База"/>
      <sheetName val="proverka"/>
      <sheetName val="ПРОГНОЗ_1"/>
      <sheetName val="Гр5(о)"/>
      <sheetName val="ФБР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131.95402349999983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33.964858909038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7">
          <cell r="G77">
            <v>0</v>
          </cell>
        </row>
        <row r="78">
          <cell r="G78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5">
          <cell r="G85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3">
          <cell r="G93">
            <v>4885.2489999999998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5">
          <cell r="G105">
            <v>0</v>
          </cell>
        </row>
        <row r="106">
          <cell r="G106">
            <v>0</v>
          </cell>
        </row>
        <row r="108">
          <cell r="G108">
            <v>0</v>
          </cell>
        </row>
        <row r="109">
          <cell r="G109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7</v>
          </cell>
        </row>
        <row r="167">
          <cell r="G167">
            <v>33455</v>
          </cell>
        </row>
        <row r="168">
          <cell r="G168">
            <v>33455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1021917.9</v>
          </cell>
        </row>
        <row r="177">
          <cell r="G177">
            <v>9531141.4000000004</v>
          </cell>
        </row>
        <row r="178">
          <cell r="G178">
            <v>0</v>
          </cell>
        </row>
        <row r="179">
          <cell r="G179">
            <v>-211795.6</v>
          </cell>
        </row>
        <row r="180">
          <cell r="G180">
            <v>9742937</v>
          </cell>
        </row>
        <row r="182">
          <cell r="G182">
            <v>70876</v>
          </cell>
        </row>
        <row r="184">
          <cell r="G184">
            <v>70876</v>
          </cell>
        </row>
        <row r="185">
          <cell r="G185">
            <v>93095</v>
          </cell>
        </row>
        <row r="186">
          <cell r="G186">
            <v>83302</v>
          </cell>
        </row>
        <row r="187">
          <cell r="G187">
            <v>247273</v>
          </cell>
        </row>
        <row r="188">
          <cell r="G188">
            <v>9990210</v>
          </cell>
        </row>
        <row r="190">
          <cell r="G190">
            <v>4885.2420000000002</v>
          </cell>
        </row>
        <row r="192">
          <cell r="G192">
            <v>204.49780000000001</v>
          </cell>
        </row>
        <row r="193">
          <cell r="G193">
            <v>3</v>
          </cell>
        </row>
        <row r="194">
          <cell r="G194">
            <v>0</v>
          </cell>
        </row>
        <row r="197">
          <cell r="G197">
            <v>30806</v>
          </cell>
        </row>
        <row r="198">
          <cell r="G198">
            <v>162856</v>
          </cell>
        </row>
        <row r="199">
          <cell r="G199">
            <v>246720</v>
          </cell>
        </row>
        <row r="200">
          <cell r="G200">
            <v>3162101</v>
          </cell>
        </row>
        <row r="201">
          <cell r="G201">
            <v>97739</v>
          </cell>
        </row>
        <row r="202">
          <cell r="G202">
            <v>0</v>
          </cell>
        </row>
        <row r="203">
          <cell r="G203">
            <v>97739</v>
          </cell>
        </row>
        <row r="204">
          <cell r="G204">
            <v>1050666</v>
          </cell>
        </row>
        <row r="205">
          <cell r="G205">
            <v>259805</v>
          </cell>
        </row>
        <row r="206">
          <cell r="G206">
            <v>518097</v>
          </cell>
        </row>
        <row r="207">
          <cell r="G207">
            <v>527232</v>
          </cell>
        </row>
        <row r="208">
          <cell r="G208">
            <v>6056022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6056022</v>
          </cell>
        </row>
        <row r="212">
          <cell r="G212">
            <v>12685</v>
          </cell>
        </row>
        <row r="214">
          <cell r="G214">
            <v>12685</v>
          </cell>
        </row>
        <row r="215">
          <cell r="G215">
            <v>25380</v>
          </cell>
        </row>
        <row r="216">
          <cell r="G216">
            <v>7796.5</v>
          </cell>
        </row>
        <row r="217">
          <cell r="G217">
            <v>200248.5</v>
          </cell>
        </row>
        <row r="219">
          <cell r="G219">
            <v>27394</v>
          </cell>
        </row>
        <row r="220">
          <cell r="G220">
            <v>169360</v>
          </cell>
        </row>
        <row r="221">
          <cell r="G221">
            <v>3424.5</v>
          </cell>
        </row>
        <row r="222">
          <cell r="G222">
            <v>70</v>
          </cell>
        </row>
        <row r="223">
          <cell r="G223">
            <v>190005.5</v>
          </cell>
        </row>
        <row r="224">
          <cell r="G224">
            <v>436115.5</v>
          </cell>
        </row>
        <row r="226">
          <cell r="G226">
            <v>0</v>
          </cell>
        </row>
        <row r="228">
          <cell r="G228">
            <v>6492137.5</v>
          </cell>
        </row>
        <row r="230">
          <cell r="G230">
            <v>3821.2640000000001</v>
          </cell>
        </row>
        <row r="232">
          <cell r="G232">
            <v>1698.9503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Заголовок"/>
      <sheetName val="Вводные данные систем"/>
      <sheetName val="TEHSHEET"/>
      <sheetName val="Топливо2009"/>
      <sheetName val="2009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ик"/>
      <sheetName val="Баланс ээ"/>
      <sheetName val="Баланс мощности"/>
      <sheetName val="regs"/>
      <sheetName val="Справочники"/>
      <sheetName val="ээ"/>
      <sheetName val="Расчет НВВ общий"/>
      <sheetName val="ЭСО"/>
      <sheetName val="Ген. не уч. ОРЭМ"/>
      <sheetName val="Свод"/>
      <sheetName val="База"/>
      <sheetName val="proverka"/>
      <sheetName val="I"/>
      <sheetName val="MTO REV.0"/>
      <sheetName val="ПРОГНОЗ_1"/>
      <sheetName val="Dati Caricati"/>
      <sheetName val="Lists"/>
      <sheetName val="Прилож.1"/>
      <sheetName val="Списки"/>
      <sheetName val="F5"/>
      <sheetName val="Лист3"/>
      <sheetName val="Данные"/>
      <sheetName val="ИТ-бюджет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7</v>
          </cell>
        </row>
        <row r="167">
          <cell r="G167">
            <v>33455</v>
          </cell>
        </row>
        <row r="168">
          <cell r="G168">
            <v>33455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1021917.9</v>
          </cell>
        </row>
        <row r="177">
          <cell r="G177">
            <v>9531141.4000000004</v>
          </cell>
        </row>
        <row r="178">
          <cell r="G178">
            <v>0</v>
          </cell>
        </row>
        <row r="179">
          <cell r="G179">
            <v>-211795.6</v>
          </cell>
        </row>
        <row r="180">
          <cell r="G180">
            <v>9742937</v>
          </cell>
        </row>
        <row r="182">
          <cell r="G182">
            <v>70876</v>
          </cell>
        </row>
        <row r="184">
          <cell r="G184">
            <v>70876</v>
          </cell>
        </row>
        <row r="185">
          <cell r="G185">
            <v>93095</v>
          </cell>
        </row>
        <row r="186">
          <cell r="G186">
            <v>83302</v>
          </cell>
        </row>
        <row r="187">
          <cell r="G187">
            <v>247273</v>
          </cell>
        </row>
        <row r="188">
          <cell r="G188">
            <v>9990210</v>
          </cell>
        </row>
        <row r="190">
          <cell r="G190">
            <v>4885.2420000000002</v>
          </cell>
        </row>
        <row r="192">
          <cell r="G192">
            <v>204.49780000000001</v>
          </cell>
        </row>
        <row r="193">
          <cell r="G193">
            <v>3</v>
          </cell>
        </row>
        <row r="194">
          <cell r="G194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5">
          <cell r="G5">
            <v>4551113.38</v>
          </cell>
        </row>
      </sheetData>
      <sheetData sheetId="55" refreshError="1"/>
      <sheetData sheetId="5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"/>
      <sheetName val="ХМРСК"/>
      <sheetName val="Адреса телефоны"/>
      <sheetName val="t_настройки"/>
      <sheetName val="t_проверки"/>
      <sheetName val="Сценарные условия"/>
      <sheetName val="Список ДЗО"/>
      <sheetName val="Information blok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18.2"/>
      <sheetName val="6"/>
      <sheetName val="15"/>
      <sheetName val="2.3"/>
      <sheetName val="20"/>
      <sheetName val="27"/>
      <sheetName val="P2.1"/>
      <sheetName val="29"/>
      <sheetName val="21"/>
      <sheetName val="23"/>
      <sheetName val="26"/>
      <sheetName val="28"/>
      <sheetName val="19"/>
      <sheetName val="22"/>
      <sheetName val="Регионы"/>
      <sheetName val="FST5"/>
      <sheetName val="Панель управления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Заголовок"/>
      <sheetName val="17 БДР по филиалам"/>
      <sheetName val="Лист1"/>
      <sheetName val="Лист2"/>
      <sheetName val="Лист3"/>
      <sheetName val="11.2"/>
      <sheetName val="растогнутые 2015"/>
    </sheetNames>
    <sheetDataSet>
      <sheetData sheetId="0">
        <row r="4">
          <cell r="C4" t="str">
            <v>Гуджоян Дмитрий Олегович</v>
          </cell>
          <cell r="D4" t="str">
            <v>747-92-90</v>
          </cell>
        </row>
        <row r="7">
          <cell r="C7" t="str">
            <v>Гилев Дмитрий Михайлович</v>
          </cell>
          <cell r="D7" t="str">
            <v>747-92-92 (3031)</v>
          </cell>
          <cell r="E7" t="str">
            <v>915-3800031</v>
          </cell>
        </row>
        <row r="8">
          <cell r="C8">
            <v>0</v>
          </cell>
          <cell r="D8">
            <v>0</v>
          </cell>
          <cell r="E8">
            <v>0</v>
          </cell>
        </row>
        <row r="9">
          <cell r="C9" t="str">
            <v>Антропова Наталья</v>
          </cell>
          <cell r="D9" t="str">
            <v>8-919-786-00-57</v>
          </cell>
          <cell r="E9">
            <v>0</v>
          </cell>
          <cell r="F9" t="str">
            <v>Antropova.NG@mrsk-1.ru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C10" t="str">
            <v>Кислякова Ксения</v>
          </cell>
          <cell r="D10" t="str">
            <v>747-92-92 (3035)</v>
          </cell>
          <cell r="E10">
            <v>0</v>
          </cell>
          <cell r="F10" t="str">
            <v>Kislyakova.KO@mrsk-1.ru</v>
          </cell>
          <cell r="G10">
            <v>0</v>
          </cell>
          <cell r="H10">
            <v>0</v>
          </cell>
          <cell r="I10">
            <v>0</v>
          </cell>
          <cell r="J10">
            <v>-1.2836953722228372E-16</v>
          </cell>
        </row>
        <row r="11">
          <cell r="A11" t="e">
            <v>#VALUE!</v>
          </cell>
          <cell r="B11">
            <v>0</v>
          </cell>
          <cell r="C11" t="str">
            <v>Мелешкин Дмитрий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</row>
        <row r="12">
          <cell r="A12">
            <v>0</v>
          </cell>
          <cell r="B12">
            <v>0</v>
          </cell>
          <cell r="C12" t="str">
            <v>Щепоткина Людмила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C13" t="str">
            <v>Павлов Владимир Михайлович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A14">
            <v>0</v>
          </cell>
          <cell r="B14" t="str">
            <v>Начальник департамента финансов</v>
          </cell>
          <cell r="C14" t="str">
            <v>Хромова Екатерина</v>
          </cell>
          <cell r="D14" t="str">
            <v>747-92-92 (3275)</v>
          </cell>
          <cell r="E14" t="str">
            <v>915-162-81-75</v>
          </cell>
          <cell r="F14">
            <v>0</v>
          </cell>
          <cell r="G14">
            <v>0</v>
          </cell>
          <cell r="H14">
            <v>0</v>
          </cell>
          <cell r="J14">
            <v>-2.5160939999999954</v>
          </cell>
          <cell r="K14">
            <v>-3.3306690738754696E-15</v>
          </cell>
          <cell r="L14">
            <v>0</v>
          </cell>
          <cell r="M14">
            <v>0</v>
          </cell>
          <cell r="N14">
            <v>0</v>
          </cell>
          <cell r="P14">
            <v>0</v>
          </cell>
          <cell r="Q14">
            <v>0</v>
          </cell>
          <cell r="R14">
            <v>0</v>
          </cell>
          <cell r="S14">
            <v>1.2434497875801753E-14</v>
          </cell>
          <cell r="U14">
            <v>1.7763568394002505E-14</v>
          </cell>
          <cell r="V14">
            <v>0</v>
          </cell>
          <cell r="W14">
            <v>2.1316282072803006E-14</v>
          </cell>
          <cell r="X14">
            <v>0</v>
          </cell>
          <cell r="Z14">
            <v>0</v>
          </cell>
          <cell r="AA14">
            <v>2.3092638912203256E-14</v>
          </cell>
          <cell r="AB14">
            <v>0</v>
          </cell>
          <cell r="AC14">
            <v>1.5987211554602254E-14</v>
          </cell>
        </row>
        <row r="15">
          <cell r="E15" t="str">
            <v xml:space="preserve">   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1.1102230246251565E-15</v>
          </cell>
          <cell r="L16">
            <v>0</v>
          </cell>
          <cell r="M16">
            <v>0</v>
          </cell>
          <cell r="N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</row>
        <row r="17">
          <cell r="E17" t="str">
            <v>915-162-81-27</v>
          </cell>
          <cell r="F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-5.1070259132757201E-15</v>
          </cell>
          <cell r="L18">
            <v>0</v>
          </cell>
          <cell r="M18">
            <v>0</v>
          </cell>
          <cell r="N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</row>
        <row r="19">
          <cell r="E19" t="str">
            <v>915-380-00-87</v>
          </cell>
          <cell r="F19" t="str">
            <v>Nesterenko_VV@mrsk-1.ru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</row>
        <row r="20">
          <cell r="E20" t="str">
            <v>8-915-380-00-15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</row>
        <row r="21">
          <cell r="C21" t="str">
            <v>Лапинская Светалана</v>
          </cell>
          <cell r="D21">
            <v>0</v>
          </cell>
          <cell r="E21" t="str">
            <v>915-380-00-37</v>
          </cell>
          <cell r="F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2</v>
          </cell>
          <cell r="P21">
            <v>0</v>
          </cell>
          <cell r="Q21">
            <v>0</v>
          </cell>
          <cell r="R21">
            <v>-2</v>
          </cell>
          <cell r="S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</row>
        <row r="22">
          <cell r="C22" t="str">
            <v>Черных Денис Борисович</v>
          </cell>
          <cell r="D22">
            <v>0</v>
          </cell>
          <cell r="E22" t="str">
            <v>915-3800082</v>
          </cell>
          <cell r="H22">
            <v>0</v>
          </cell>
          <cell r="J22">
            <v>0</v>
          </cell>
          <cell r="K22">
            <v>0</v>
          </cell>
          <cell r="N22">
            <v>0</v>
          </cell>
        </row>
        <row r="23">
          <cell r="C23" t="str">
            <v>Рыбников Дмитрий Алексеевич</v>
          </cell>
          <cell r="D23">
            <v>0</v>
          </cell>
          <cell r="E23" t="str">
            <v>915-1628140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</row>
        <row r="24">
          <cell r="C24" t="str">
            <v>Алдонова Ольга Викторовна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</row>
        <row r="25">
          <cell r="C25" t="str">
            <v>Раковский Эдуард Казимирович</v>
          </cell>
          <cell r="D25">
            <v>0</v>
          </cell>
          <cell r="E25" t="str">
            <v xml:space="preserve"> 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</row>
        <row r="26">
          <cell r="C26" t="str">
            <v>Науменко Людмила Николаевна</v>
          </cell>
          <cell r="D26">
            <v>0</v>
          </cell>
          <cell r="E26">
            <v>0</v>
          </cell>
          <cell r="F26" t="str">
            <v xml:space="preserve">   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-4.9960036108132044E-15</v>
          </cell>
          <cell r="L26">
            <v>0</v>
          </cell>
          <cell r="M26">
            <v>-1.1102230246251565E-15</v>
          </cell>
        </row>
        <row r="27">
          <cell r="C27">
            <v>0</v>
          </cell>
          <cell r="D27" t="str">
            <v>742-53-68 (9295)</v>
          </cell>
          <cell r="E27">
            <v>0</v>
          </cell>
          <cell r="F27">
            <v>14285.714285714286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</row>
        <row r="29">
          <cell r="C29" t="str">
            <v>Ушаков Евгений Викторович</v>
          </cell>
          <cell r="D29" t="str">
            <v>(831) 431-83-59</v>
          </cell>
          <cell r="E29">
            <v>0</v>
          </cell>
          <cell r="F29" t="str">
            <v>ushakov_ev@mrsk-cp.ru</v>
          </cell>
          <cell r="G29">
            <v>23447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</row>
        <row r="30">
          <cell r="C30" t="str">
            <v>Тихомирова Ольга Владимировна</v>
          </cell>
          <cell r="D30" t="str">
            <v>(831) 431-83-09,
431-91-01</v>
          </cell>
          <cell r="E30" t="str">
            <v>8-910-101-92-10</v>
          </cell>
          <cell r="F30" t="str">
            <v>tikhomirova_ov@mrsk-cp.ru</v>
          </cell>
          <cell r="G30">
            <v>23491</v>
          </cell>
          <cell r="H30">
            <v>0</v>
          </cell>
          <cell r="I30">
            <v>0</v>
          </cell>
          <cell r="J30">
            <v>4.9960036108132044E-16</v>
          </cell>
          <cell r="K30">
            <v>2.4286128663675299E-15</v>
          </cell>
          <cell r="L30">
            <v>-3.3306690738754696E-15</v>
          </cell>
          <cell r="M30">
            <v>-4.4408920985006262E-16</v>
          </cell>
          <cell r="N30">
            <v>2.6645352591003757E-15</v>
          </cell>
          <cell r="P30">
            <v>-3.4416913763379853E-15</v>
          </cell>
          <cell r="Q30">
            <v>1.5543122344752192E-15</v>
          </cell>
          <cell r="R30">
            <v>6.6613381477509392E-16</v>
          </cell>
          <cell r="S30">
            <v>1.4432899320127035E-15</v>
          </cell>
          <cell r="U30">
            <v>2.7755575615628914E-15</v>
          </cell>
          <cell r="V30">
            <v>0</v>
          </cell>
          <cell r="W30">
            <v>-4.4408920985006262E-16</v>
          </cell>
          <cell r="X30">
            <v>0</v>
          </cell>
        </row>
        <row r="31">
          <cell r="C31" t="str">
            <v>Алешин Артем Геннадьевич</v>
          </cell>
          <cell r="D31" t="str">
            <v>(831) 431-93-55</v>
          </cell>
          <cell r="E31" t="str">
            <v>910-793-4786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-17</v>
          </cell>
          <cell r="L31">
            <v>0</v>
          </cell>
          <cell r="M31">
            <v>0</v>
          </cell>
          <cell r="N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</row>
        <row r="32">
          <cell r="C32" t="str">
            <v>Киреев Алексей Александрович</v>
          </cell>
          <cell r="D32" t="str">
            <v>(831) 431-83-39</v>
          </cell>
          <cell r="E32" t="str">
            <v xml:space="preserve"> 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-1.0703999999999996</v>
          </cell>
          <cell r="L32">
            <v>0</v>
          </cell>
          <cell r="M32">
            <v>0</v>
          </cell>
        </row>
        <row r="33">
          <cell r="C33" t="str">
            <v>Кульмяев Андрей</v>
          </cell>
          <cell r="D33">
            <v>0</v>
          </cell>
          <cell r="E33" t="str">
            <v>8-910-892-78-04</v>
          </cell>
          <cell r="F33">
            <v>0</v>
          </cell>
          <cell r="G33">
            <v>0</v>
          </cell>
          <cell r="H33">
            <v>0</v>
          </cell>
          <cell r="J33">
            <v>0</v>
          </cell>
          <cell r="K33">
            <v>-24</v>
          </cell>
          <cell r="L33">
            <v>0</v>
          </cell>
          <cell r="M33">
            <v>0</v>
          </cell>
          <cell r="N33">
            <v>0</v>
          </cell>
        </row>
        <row r="34">
          <cell r="B34">
            <v>0</v>
          </cell>
          <cell r="C34" t="str">
            <v>Кузин Михаил Владимирович</v>
          </cell>
          <cell r="D34">
            <v>0</v>
          </cell>
          <cell r="E34" t="str">
            <v>8-910-899-53-00</v>
          </cell>
          <cell r="F34">
            <v>0</v>
          </cell>
          <cell r="G34">
            <v>0</v>
          </cell>
          <cell r="H34">
            <v>0</v>
          </cell>
          <cell r="J34">
            <v>1.3530843112619095E-16</v>
          </cell>
          <cell r="K34">
            <v>-1.3899259999999993</v>
          </cell>
          <cell r="L34">
            <v>2.2204460492503131E-16</v>
          </cell>
          <cell r="M34">
            <v>0</v>
          </cell>
          <cell r="N34">
            <v>4.0592529337857286E-16</v>
          </cell>
        </row>
        <row r="35">
          <cell r="C35" t="str">
            <v>Тарасов Андрей Геннадьевич</v>
          </cell>
          <cell r="D35" t="str">
            <v>(831) 431-74-92</v>
          </cell>
          <cell r="E35" t="str">
            <v>8-910-104-12-49</v>
          </cell>
          <cell r="F35" t="str">
            <v>Tarasov_AG@mrsk-cp.ru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</row>
        <row r="36">
          <cell r="C36" t="str">
            <v>Титов Алексей Александрович</v>
          </cell>
          <cell r="D36" t="str">
            <v>(831) 431-74-92</v>
          </cell>
          <cell r="E36">
            <v>0</v>
          </cell>
          <cell r="F36" t="str">
            <v>titov_aa@mrsk-cp.ru</v>
          </cell>
          <cell r="G36">
            <v>0</v>
          </cell>
          <cell r="H36">
            <v>0</v>
          </cell>
          <cell r="J36">
            <v>0</v>
          </cell>
          <cell r="K36">
            <v>4.4408920985006262E-16</v>
          </cell>
          <cell r="L36">
            <v>-0.15499999999999997</v>
          </cell>
          <cell r="M36">
            <v>1.5265566588595902E-16</v>
          </cell>
          <cell r="N36">
            <v>-3.9000000000000284E-2</v>
          </cell>
        </row>
        <row r="37">
          <cell r="B37">
            <v>0</v>
          </cell>
          <cell r="C37" t="str">
            <v>Недоросков Дмитрий Александрович</v>
          </cell>
          <cell r="D37">
            <v>0</v>
          </cell>
          <cell r="E37" t="str">
            <v>8-920-255-50-64</v>
          </cell>
          <cell r="F37">
            <v>0</v>
          </cell>
          <cell r="G37">
            <v>0</v>
          </cell>
          <cell r="H37">
            <v>0</v>
          </cell>
          <cell r="J37">
            <v>0</v>
          </cell>
          <cell r="K37">
            <v>0</v>
          </cell>
          <cell r="N37">
            <v>0</v>
          </cell>
        </row>
        <row r="38">
          <cell r="C38" t="str">
            <v>Ведерников Андрей Юрьевич</v>
          </cell>
          <cell r="D38" t="str">
            <v>(831) 431-91-45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</row>
        <row r="39">
          <cell r="C39" t="str">
            <v>Лосева Татьяна Михайловна</v>
          </cell>
          <cell r="D39" t="str">
            <v>433-38-06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J39">
            <v>0</v>
          </cell>
          <cell r="K39">
            <v>0</v>
          </cell>
          <cell r="N39">
            <v>0</v>
          </cell>
        </row>
        <row r="40">
          <cell r="C40" t="str">
            <v>Сухотник Александр Борисович</v>
          </cell>
          <cell r="D40" t="str">
            <v>431-85-88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J40">
            <v>0</v>
          </cell>
          <cell r="K40">
            <v>0</v>
          </cell>
          <cell r="N40">
            <v>0</v>
          </cell>
        </row>
        <row r="41">
          <cell r="C41" t="str">
            <v>Басалаев Валерий Леонидович</v>
          </cell>
          <cell r="D41" t="str">
            <v>431-85-23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N41">
            <v>0</v>
          </cell>
        </row>
        <row r="42">
          <cell r="C42" t="str">
            <v>Якимова Людмила</v>
          </cell>
          <cell r="D42" t="str">
            <v>(831) 431-83-45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J42">
            <v>0</v>
          </cell>
          <cell r="K42">
            <v>0</v>
          </cell>
          <cell r="N42">
            <v>0</v>
          </cell>
        </row>
        <row r="43">
          <cell r="C43" t="str">
            <v>Подольская Лада Александровна</v>
          </cell>
          <cell r="D43" t="str">
            <v>433-38-06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J43">
            <v>0</v>
          </cell>
          <cell r="K43">
            <v>0</v>
          </cell>
          <cell r="N43">
            <v>0</v>
          </cell>
        </row>
        <row r="44">
          <cell r="C44" t="str">
            <v>Токаева Ольга Васильевна</v>
          </cell>
          <cell r="D44" t="str">
            <v>(831) 431-93-15</v>
          </cell>
          <cell r="E44">
            <v>0</v>
          </cell>
        </row>
        <row r="45">
          <cell r="C45" t="str">
            <v>Кронберг Наталья</v>
          </cell>
          <cell r="D45" t="str">
            <v>(831) 431-91-72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N45">
            <v>0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N46">
            <v>0</v>
          </cell>
        </row>
        <row r="47">
          <cell r="C47" t="str">
            <v>Кухмай Александр Маркович</v>
          </cell>
          <cell r="D47">
            <v>0</v>
          </cell>
          <cell r="E47" t="str">
            <v>8(911) 712-24-02</v>
          </cell>
          <cell r="F47" t="str">
            <v>main@mrsksevzap.ru</v>
          </cell>
          <cell r="G47">
            <v>18741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N47">
            <v>0</v>
          </cell>
        </row>
        <row r="48">
          <cell r="C48" t="str">
            <v>Макарова Ольга Вадимовна</v>
          </cell>
          <cell r="D48" t="str">
            <v>(812) 305-106-06</v>
          </cell>
          <cell r="E48" t="str">
            <v>8-911-712-24-15</v>
          </cell>
          <cell r="F48" t="str">
            <v>makarova@mrsksevzap.ru</v>
          </cell>
          <cell r="G48">
            <v>26262</v>
          </cell>
          <cell r="H48">
            <v>0</v>
          </cell>
          <cell r="J48">
            <v>0</v>
          </cell>
          <cell r="K48">
            <v>0</v>
          </cell>
          <cell r="N48">
            <v>0</v>
          </cell>
        </row>
        <row r="49">
          <cell r="C49" t="str">
            <v xml:space="preserve">Бахирева Дарья Андреевна </v>
          </cell>
          <cell r="D49" t="str">
            <v>(812) 305-1010 (доб.203)</v>
          </cell>
          <cell r="E49">
            <v>0</v>
          </cell>
          <cell r="F49" t="str">
            <v>bda@mrsksevzap.ru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N49">
            <v>0</v>
          </cell>
        </row>
        <row r="50">
          <cell r="C50" t="str">
            <v>Горкавенко Людмила Игоревна</v>
          </cell>
          <cell r="D50" t="str">
            <v>(812) 305-10-20</v>
          </cell>
          <cell r="E50">
            <v>0</v>
          </cell>
        </row>
        <row r="52">
          <cell r="D52" t="str">
            <v>(812) 305-10-29</v>
          </cell>
          <cell r="E52">
            <v>0</v>
          </cell>
          <cell r="F52">
            <v>0</v>
          </cell>
          <cell r="G52">
            <v>0</v>
          </cell>
        </row>
        <row r="53">
          <cell r="D53" t="str">
            <v>(812) 320-22-87 (119)</v>
          </cell>
          <cell r="E53">
            <v>0</v>
          </cell>
          <cell r="F53" t="str">
            <v>mae@mrsksevzap.ru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N53">
            <v>0</v>
          </cell>
        </row>
        <row r="54">
          <cell r="C54" t="str">
            <v>Ткаченко Евгения Николаевна</v>
          </cell>
          <cell r="D54" t="str">
            <v>(812) 320-22-87 (237)</v>
          </cell>
          <cell r="E54" t="str">
            <v>71 михалева</v>
          </cell>
          <cell r="F54" t="str">
            <v>ten@mrsksevzap.ru</v>
          </cell>
          <cell r="G54">
            <v>0</v>
          </cell>
          <cell r="H54">
            <v>0</v>
          </cell>
          <cell r="I54">
            <v>-3.5527136788005009E-15</v>
          </cell>
          <cell r="J54">
            <v>8.8817841970012523E-16</v>
          </cell>
          <cell r="K54">
            <v>0</v>
          </cell>
          <cell r="N54">
            <v>0</v>
          </cell>
        </row>
        <row r="55">
          <cell r="C55" t="str">
            <v>Поветкина Анаа Александровна</v>
          </cell>
          <cell r="D55" t="str">
            <v>(812) 305-10-67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J55">
            <v>0</v>
          </cell>
          <cell r="K55">
            <v>0</v>
          </cell>
          <cell r="N55">
            <v>0</v>
          </cell>
        </row>
        <row r="56">
          <cell r="C56" t="str">
            <v>Крылова Ариадна Александровна</v>
          </cell>
          <cell r="D56" t="str">
            <v>(812) 305-10-42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-9.9999999999267342E-5</v>
          </cell>
          <cell r="J56">
            <v>-0.39390000000000003</v>
          </cell>
          <cell r="K56">
            <v>0</v>
          </cell>
          <cell r="N56">
            <v>-3.6082248300317588E-16</v>
          </cell>
        </row>
        <row r="57">
          <cell r="C57" t="str">
            <v>Михалева Людмила Юрьевна</v>
          </cell>
          <cell r="D57" t="str">
            <v>(812) 305-10-71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N57">
            <v>0</v>
          </cell>
        </row>
        <row r="58">
          <cell r="C58" t="str">
            <v>Платашкина Вера</v>
          </cell>
          <cell r="D58">
            <v>0</v>
          </cell>
          <cell r="E58" t="str">
            <v>8-911-811-84-49</v>
          </cell>
          <cell r="F58">
            <v>0</v>
          </cell>
          <cell r="G58">
            <v>0</v>
          </cell>
          <cell r="H58">
            <v>0</v>
          </cell>
          <cell r="J58">
            <v>-4.2674197509029455E-16</v>
          </cell>
          <cell r="K58">
            <v>0</v>
          </cell>
          <cell r="N58">
            <v>0</v>
          </cell>
        </row>
        <row r="59">
          <cell r="C59" t="str">
            <v>Кушнеров Анатолий Валерььевич</v>
          </cell>
          <cell r="D59">
            <v>0</v>
          </cell>
          <cell r="E59" t="str">
            <v>8 (911) 712-24-05</v>
          </cell>
          <cell r="F59" t="str">
            <v>avk@mrsksevzap.ru</v>
          </cell>
          <cell r="G59">
            <v>26131</v>
          </cell>
          <cell r="H59">
            <v>0</v>
          </cell>
          <cell r="I59">
            <v>0</v>
          </cell>
          <cell r="J59">
            <v>0</v>
          </cell>
          <cell r="N59">
            <v>0</v>
          </cell>
        </row>
        <row r="60">
          <cell r="C60" t="str">
            <v>Титов Сергей Геннадьевич</v>
          </cell>
          <cell r="F60" t="str">
            <v>titov@mrsksevzap.ru</v>
          </cell>
          <cell r="G60">
            <v>23110</v>
          </cell>
          <cell r="H60">
            <v>0</v>
          </cell>
          <cell r="J60">
            <v>-7.2164496600635175E-16</v>
          </cell>
          <cell r="K60">
            <v>0</v>
          </cell>
          <cell r="N60">
            <v>0</v>
          </cell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J61">
            <v>0</v>
          </cell>
          <cell r="K61">
            <v>0</v>
          </cell>
          <cell r="N61">
            <v>0</v>
          </cell>
        </row>
        <row r="62">
          <cell r="C62" t="str">
            <v>Карташова Елена Борисовна</v>
          </cell>
          <cell r="D62" t="str">
            <v>(812) 320-22-87 (127)</v>
          </cell>
          <cell r="E62">
            <v>0</v>
          </cell>
          <cell r="F62" t="str">
            <v xml:space="preserve"> </v>
          </cell>
          <cell r="G62">
            <v>0</v>
          </cell>
          <cell r="H62">
            <v>0</v>
          </cell>
          <cell r="J62">
            <v>0</v>
          </cell>
          <cell r="K62">
            <v>1.8803652668644233</v>
          </cell>
          <cell r="N62">
            <v>0</v>
          </cell>
        </row>
        <row r="63">
          <cell r="C63" t="str">
            <v>Анфимов Олег Панфутьевич</v>
          </cell>
          <cell r="D63" t="str">
            <v>(812) 320-22-87 (138)</v>
          </cell>
          <cell r="E63" t="str">
            <v>8-911-712-24-00</v>
          </cell>
          <cell r="F63">
            <v>0</v>
          </cell>
          <cell r="G63">
            <v>0</v>
          </cell>
          <cell r="H63">
            <v>0</v>
          </cell>
          <cell r="J63">
            <v>0</v>
          </cell>
          <cell r="K63">
            <v>0</v>
          </cell>
          <cell r="N63">
            <v>0</v>
          </cell>
        </row>
        <row r="64">
          <cell r="C64" t="str">
            <v>Факс</v>
          </cell>
          <cell r="D64" t="str">
            <v>(812) 328-06-32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J64">
            <v>2.886579864025407E-15</v>
          </cell>
          <cell r="K64">
            <v>0</v>
          </cell>
          <cell r="N64">
            <v>-4.3298697960381105E-15</v>
          </cell>
        </row>
        <row r="65">
          <cell r="C65">
            <v>0</v>
          </cell>
        </row>
        <row r="66">
          <cell r="C66">
            <v>0</v>
          </cell>
          <cell r="D66" t="str">
            <v>(343) 216-17-60</v>
          </cell>
          <cell r="E66" t="str">
            <v>912-2300411</v>
          </cell>
          <cell r="F66">
            <v>0</v>
          </cell>
          <cell r="G66">
            <v>0</v>
          </cell>
          <cell r="H66">
            <v>0</v>
          </cell>
          <cell r="J66">
            <v>-4.6629367034256575E-15</v>
          </cell>
          <cell r="K66">
            <v>0</v>
          </cell>
          <cell r="N66">
            <v>0</v>
          </cell>
        </row>
        <row r="67">
          <cell r="C67" t="str">
            <v>Морозова Елена Александровна</v>
          </cell>
          <cell r="D67" t="str">
            <v>(343) 216-88-62</v>
          </cell>
          <cell r="E67" t="str">
            <v>912-2300-416</v>
          </cell>
          <cell r="F67">
            <v>0</v>
          </cell>
          <cell r="G67">
            <v>0</v>
          </cell>
          <cell r="H67">
            <v>0</v>
          </cell>
          <cell r="J67">
            <v>0</v>
          </cell>
          <cell r="K67">
            <v>0</v>
          </cell>
          <cell r="N67">
            <v>0</v>
          </cell>
        </row>
        <row r="68">
          <cell r="C68" t="str">
            <v>Юлдашева Ирина Николаевна</v>
          </cell>
          <cell r="D68" t="str">
            <v>216-88-66
215-25-51</v>
          </cell>
          <cell r="E68" t="str">
            <v>912-23-20-415</v>
          </cell>
          <cell r="F68">
            <v>0</v>
          </cell>
          <cell r="G68">
            <v>0</v>
          </cell>
          <cell r="H68">
            <v>0</v>
          </cell>
          <cell r="J68">
            <v>-4.3021142204224816E-16</v>
          </cell>
          <cell r="K68">
            <v>-0.45100898616364793</v>
          </cell>
          <cell r="N68">
            <v>-5.4123372450476381E-16</v>
          </cell>
        </row>
        <row r="69">
          <cell r="C69" t="str">
            <v>(Сливчук) Максимова Юлия</v>
          </cell>
          <cell r="D69" t="str">
            <v>215-26-86</v>
          </cell>
          <cell r="E69" t="str">
            <v>8-912-23-00-407</v>
          </cell>
          <cell r="F69">
            <v>0</v>
          </cell>
          <cell r="G69">
            <v>0</v>
          </cell>
          <cell r="H69">
            <v>0</v>
          </cell>
          <cell r="J69">
            <v>0</v>
          </cell>
          <cell r="K69">
            <v>0</v>
          </cell>
          <cell r="N69">
            <v>0</v>
          </cell>
        </row>
        <row r="70">
          <cell r="C70" t="str">
            <v>Шевелев Илья Владимирович</v>
          </cell>
          <cell r="F70">
            <v>0</v>
          </cell>
          <cell r="G70">
            <v>0</v>
          </cell>
          <cell r="H70">
            <v>0</v>
          </cell>
          <cell r="J70">
            <v>0.10079999999999978</v>
          </cell>
          <cell r="K70">
            <v>0.35885863636363635</v>
          </cell>
          <cell r="N70">
            <v>0.20000000000000007</v>
          </cell>
        </row>
        <row r="71">
          <cell r="C71" t="str">
            <v>Кузьминкина Жанна Викторовна</v>
          </cell>
          <cell r="D71" t="str">
            <v>(343) 215-26-30</v>
          </cell>
          <cell r="E71" t="str">
            <v>8-912-2320426</v>
          </cell>
        </row>
        <row r="72">
          <cell r="C72" t="str">
            <v>Рагозина Марина Викторовна</v>
          </cell>
          <cell r="D72" t="str">
            <v>8 (343)215-22-93</v>
          </cell>
          <cell r="E72">
            <v>0</v>
          </cell>
          <cell r="F72" t="str">
            <v>MRagozina@MRSK-URAL.RU</v>
          </cell>
          <cell r="G72">
            <v>0</v>
          </cell>
          <cell r="H72">
            <v>0</v>
          </cell>
          <cell r="J72">
            <v>-4.3021142204224816E-16</v>
          </cell>
          <cell r="K72">
            <v>0</v>
          </cell>
          <cell r="N72">
            <v>0</v>
          </cell>
        </row>
        <row r="73">
          <cell r="C73" t="str">
            <v>Соболева Наталья Анатольевна</v>
          </cell>
          <cell r="F73" t="str">
            <v>nsoboleva@mrsk-ural.ru</v>
          </cell>
          <cell r="G73">
            <v>0</v>
          </cell>
          <cell r="H73">
            <v>0</v>
          </cell>
          <cell r="J73">
            <v>0</v>
          </cell>
          <cell r="K73">
            <v>0</v>
          </cell>
          <cell r="N73">
            <v>0</v>
          </cell>
        </row>
        <row r="74">
          <cell r="C74" t="str">
            <v xml:space="preserve">Вилисова Анастасия </v>
          </cell>
          <cell r="D74" t="str">
            <v>(343) 215 26 29</v>
          </cell>
          <cell r="E74" t="str">
            <v>8-912-23-00-425</v>
          </cell>
          <cell r="F74">
            <v>0</v>
          </cell>
          <cell r="G74">
            <v>0</v>
          </cell>
          <cell r="H74">
            <v>0</v>
          </cell>
          <cell r="J74">
            <v>0</v>
          </cell>
          <cell r="K74">
            <v>0</v>
          </cell>
          <cell r="N74">
            <v>0</v>
          </cell>
        </row>
        <row r="75">
          <cell r="C75" t="str">
            <v>Черноскутова Вера Сергеевна</v>
          </cell>
          <cell r="D75" t="str">
            <v>(343) 215-22-62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J75">
            <v>0</v>
          </cell>
          <cell r="K75">
            <v>0</v>
          </cell>
          <cell r="N75">
            <v>0</v>
          </cell>
        </row>
        <row r="76">
          <cell r="C76" t="str">
            <v>Кайль Владимир Викторович</v>
          </cell>
          <cell r="D76" t="str">
            <v>(343) 215-26-34</v>
          </cell>
          <cell r="E76" t="str">
            <v>сот. тел. 908-635-29-68</v>
          </cell>
          <cell r="F76">
            <v>0</v>
          </cell>
          <cell r="G76">
            <v>0</v>
          </cell>
          <cell r="H76">
            <v>0</v>
          </cell>
          <cell r="J76">
            <v>0</v>
          </cell>
          <cell r="K76">
            <v>0</v>
          </cell>
          <cell r="N76">
            <v>0</v>
          </cell>
        </row>
        <row r="77">
          <cell r="C77" t="str">
            <v>Нечаева Евгения Александровна</v>
          </cell>
          <cell r="D77" t="str">
            <v>(343) 215 22 62</v>
          </cell>
          <cell r="E77">
            <v>0</v>
          </cell>
        </row>
        <row r="78">
          <cell r="C78" t="str">
            <v>Соколов Алексей</v>
          </cell>
          <cell r="D78" t="str">
            <v>(343) 215-26-86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J78">
            <v>0</v>
          </cell>
          <cell r="K78">
            <v>0</v>
          </cell>
          <cell r="N78">
            <v>0</v>
          </cell>
        </row>
        <row r="79">
          <cell r="C79" t="str">
            <v>Ларюшкин Константин</v>
          </cell>
          <cell r="D79" t="str">
            <v>(343) 215-25-89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J79">
            <v>0</v>
          </cell>
          <cell r="K79">
            <v>0</v>
          </cell>
          <cell r="N79">
            <v>0</v>
          </cell>
        </row>
        <row r="80">
          <cell r="C80" t="str">
            <v>Афанасьева Екатерина</v>
          </cell>
          <cell r="D80" t="str">
            <v>(343) 215-26-28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J80">
            <v>0</v>
          </cell>
          <cell r="K80">
            <v>0</v>
          </cell>
          <cell r="N80">
            <v>0</v>
          </cell>
        </row>
        <row r="81">
          <cell r="C81" t="str">
            <v>Максимова Юлия</v>
          </cell>
          <cell r="D81" t="str">
            <v>(343) 216-17-68</v>
          </cell>
          <cell r="E81" t="str">
            <v>912-2300407</v>
          </cell>
          <cell r="F81" t="str">
            <v>YuMaksimova@mrsk-uv.ru</v>
          </cell>
          <cell r="G81">
            <v>0</v>
          </cell>
          <cell r="H81">
            <v>0</v>
          </cell>
          <cell r="J81">
            <v>0</v>
          </cell>
          <cell r="K81">
            <v>0</v>
          </cell>
          <cell r="N81">
            <v>0</v>
          </cell>
        </row>
        <row r="82">
          <cell r="C82" t="str">
            <v>Смирнова Наталья</v>
          </cell>
          <cell r="D82" t="str">
            <v>(343) 216-17-62 (4688)</v>
          </cell>
          <cell r="E82" t="str">
            <v xml:space="preserve"> </v>
          </cell>
          <cell r="F82">
            <v>0</v>
          </cell>
          <cell r="G82">
            <v>0</v>
          </cell>
          <cell r="H82">
            <v>0</v>
          </cell>
          <cell r="J82">
            <v>0</v>
          </cell>
          <cell r="K82">
            <v>0</v>
          </cell>
          <cell r="N82">
            <v>0</v>
          </cell>
        </row>
        <row r="83">
          <cell r="C83" t="str">
            <v>Бондаренко Наталья Владимировна</v>
          </cell>
          <cell r="D83" t="str">
            <v>(343) 216-88-69 (4616)</v>
          </cell>
          <cell r="E83" t="str">
            <v>912-2232500</v>
          </cell>
        </row>
        <row r="84">
          <cell r="C84" t="str">
            <v>Вороная Мария</v>
          </cell>
          <cell r="D84" t="str">
            <v>(343) 216-17-60 (4683)</v>
          </cell>
          <cell r="E84" t="str">
            <v>8-912-23-20-417</v>
          </cell>
          <cell r="F84">
            <v>0</v>
          </cell>
          <cell r="G84">
            <v>0</v>
          </cell>
          <cell r="H84">
            <v>0</v>
          </cell>
        </row>
        <row r="85">
          <cell r="C85" t="str">
            <v>Бахтурина Екатерина</v>
          </cell>
          <cell r="F85">
            <v>0</v>
          </cell>
          <cell r="G85">
            <v>0</v>
          </cell>
          <cell r="H85">
            <v>0</v>
          </cell>
        </row>
        <row r="86">
          <cell r="C86" t="str">
            <v>Белозерцев Юрий Тимофеевич</v>
          </cell>
          <cell r="F86">
            <v>0</v>
          </cell>
          <cell r="G86">
            <v>0</v>
          </cell>
          <cell r="H86">
            <v>4</v>
          </cell>
        </row>
        <row r="87">
          <cell r="C87" t="str">
            <v xml:space="preserve">Бурлак Вера Петровна </v>
          </cell>
          <cell r="F87">
            <v>0</v>
          </cell>
          <cell r="G87">
            <v>0</v>
          </cell>
          <cell r="H87">
            <v>4.6499999999999986E-2</v>
          </cell>
        </row>
        <row r="88">
          <cell r="C88" t="str">
            <v>Васильева Елизавета</v>
          </cell>
          <cell r="F88">
            <v>0</v>
          </cell>
          <cell r="G88">
            <v>0</v>
          </cell>
          <cell r="H88">
            <v>2</v>
          </cell>
        </row>
        <row r="89">
          <cell r="C89" t="str">
            <v>Сукова Елена</v>
          </cell>
        </row>
        <row r="90">
          <cell r="C90">
            <v>0</v>
          </cell>
        </row>
        <row r="91">
          <cell r="C91">
            <v>0</v>
          </cell>
        </row>
        <row r="92">
          <cell r="C92">
            <v>0</v>
          </cell>
        </row>
        <row r="93">
          <cell r="C93" t="str">
            <v>Касандров Максим</v>
          </cell>
        </row>
        <row r="94">
          <cell r="C94" t="str">
            <v>Ануфриев Алексей</v>
          </cell>
        </row>
        <row r="95">
          <cell r="C95" t="str">
            <v>Факс</v>
          </cell>
        </row>
      </sheetData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>
        <row r="4">
          <cell r="C4" t="str">
            <v>Гуджоян Дмитрий Олегович</v>
          </cell>
        </row>
      </sheetData>
      <sheetData sheetId="60"/>
      <sheetData sheetId="61"/>
      <sheetData sheetId="62" refreshError="1"/>
      <sheetData sheetId="63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Заголовок"/>
      <sheetName val="База"/>
      <sheetName val="КБФ"/>
      <sheetName val="КЧФ"/>
      <sheetName val="СОФ"/>
      <sheetName val="СтЭ"/>
      <sheetName val="ИнгФ"/>
      <sheetName val="ДагЭ"/>
      <sheetName val="АУ"/>
      <sheetName val="МРСК"/>
      <sheetName val="ПЗ корр план"/>
      <sheetName val="ФОТ_ТБР"/>
      <sheetName val="потоки передача"/>
      <sheetName val="2014-2012 Анализ отклонений"/>
      <sheetName val="2013 корр Анализ откл."/>
      <sheetName val="Фиксты"/>
      <sheetName val="10163"/>
      <sheetName val="Экономия"/>
      <sheetName val="Темп РОР"/>
      <sheetName val="ТБР 2010-2013"/>
      <sheetName val="EBITDA"/>
      <sheetName val="Инфа к Презе"/>
      <sheetName val="Лист1"/>
      <sheetName val="IRR"/>
      <sheetName val="сводная"/>
      <sheetName val="Общая числ."/>
      <sheetName val="1. УЕ"/>
      <sheetName val="УЕ"/>
      <sheetName val="1. УЕ (наш первонач)"/>
      <sheetName val="2. Рабочие"/>
      <sheetName val="3. АТЦ"/>
      <sheetName val="4.Цеховые"/>
      <sheetName val="1.Расчет по АУП (2)"/>
      <sheetName val="5. АУП"/>
      <sheetName val="6. МОП"/>
      <sheetName val="Кнеяв"/>
      <sheetName val="2. Рабочий персонал (2)"/>
      <sheetName val="П2.1 (МО и ДО)"/>
      <sheetName val="П2.2 (МО и ДО)"/>
      <sheetName val="Ср.разряд"/>
      <sheetName val="Кондинский"/>
      <sheetName val="Заболоченность, расстояние "/>
      <sheetName val="Лист2"/>
      <sheetName val="Лист3"/>
      <sheetName val="Лист4"/>
      <sheetName val="Лист5"/>
      <sheetName val="Лист6"/>
      <sheetName val="Лист7"/>
      <sheetName val="Лист8"/>
      <sheetName val="Лист9"/>
      <sheetName val="Контроль"/>
      <sheetName val="Сценарные условия"/>
      <sheetName val="Список ДЗО"/>
      <sheetName val="СБП_Общее"/>
      <sheetName val="СБП_Проверки"/>
      <sheetName val="СБП_ДопИнфо"/>
      <sheetName val="СБП_ОцП"/>
      <sheetName val="СБП_ИПР"/>
      <sheetName val="СБП_СметаЗатрат"/>
      <sheetName val="СБП_дляФСК_Персонал"/>
      <sheetName val="СБП_Затраты_на_персонал"/>
      <sheetName val="СБП_ОФР"/>
      <sheetName val="СБП_БДР"/>
      <sheetName val="СБП_ДохРасх_ВГО"/>
      <sheetName val="СБП_БДДС"/>
      <sheetName val="СБП_БДДС_ВГО"/>
      <sheetName val="СБП_ПрогнозныйБаланс"/>
      <sheetName val="СБП_ПрогнозныйБаланс_ВГО"/>
      <sheetName val="СБП_Списки"/>
      <sheetName val="Титул"/>
      <sheetName val="Содержание_расшир. формат"/>
      <sheetName val="Содержание_агрегир.формат"/>
      <sheetName val="t_настройки"/>
      <sheetName val="1.Общие сведения"/>
      <sheetName val="2.Оценочные показатели"/>
      <sheetName val="3.Программа реализации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Списки"/>
      <sheetName val="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5">
          <cell r="G5">
            <v>2222938.4948999998</v>
          </cell>
        </row>
      </sheetData>
      <sheetData sheetId="20">
        <row r="13">
          <cell r="G13">
            <v>2101537.73</v>
          </cell>
        </row>
      </sheetData>
      <sheetData sheetId="21">
        <row r="5">
          <cell r="G5">
            <v>2222938.4948999998</v>
          </cell>
        </row>
      </sheetData>
      <sheetData sheetId="22">
        <row r="5">
          <cell r="G5">
            <v>2222938.4948999998</v>
          </cell>
        </row>
      </sheetData>
      <sheetData sheetId="23">
        <row r="5">
          <cell r="G5">
            <v>2222938.4948999998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>
        <row r="5">
          <cell r="G5">
            <v>2222938.4948999998</v>
          </cell>
        </row>
      </sheetData>
      <sheetData sheetId="39">
        <row r="5">
          <cell r="G5">
            <v>2222938.4948999998</v>
          </cell>
        </row>
      </sheetData>
      <sheetData sheetId="40" refreshError="1"/>
      <sheetData sheetId="41" refreshError="1"/>
      <sheetData sheetId="42">
        <row r="5">
          <cell r="G5">
            <v>2222938.4948999998</v>
          </cell>
        </row>
      </sheetData>
      <sheetData sheetId="43">
        <row r="5">
          <cell r="G5">
            <v>2222938.4948999998</v>
          </cell>
        </row>
      </sheetData>
      <sheetData sheetId="44">
        <row r="13">
          <cell r="G13">
            <v>2101537.73</v>
          </cell>
        </row>
      </sheetData>
      <sheetData sheetId="45">
        <row r="5">
          <cell r="G5">
            <v>2222938.4948999998</v>
          </cell>
        </row>
      </sheetData>
      <sheetData sheetId="46">
        <row r="5">
          <cell r="G5">
            <v>2222938.4948999998</v>
          </cell>
        </row>
      </sheetData>
      <sheetData sheetId="47">
        <row r="5">
          <cell r="G5">
            <v>2222938.4948999998</v>
          </cell>
        </row>
      </sheetData>
      <sheetData sheetId="48">
        <row r="5">
          <cell r="G5">
            <v>2222938.4948999998</v>
          </cell>
        </row>
      </sheetData>
      <sheetData sheetId="49">
        <row r="5">
          <cell r="G5">
            <v>2222938.4948999998</v>
          </cell>
        </row>
      </sheetData>
      <sheetData sheetId="50">
        <row r="5">
          <cell r="G5">
            <v>2222938.4948999998</v>
          </cell>
        </row>
      </sheetData>
      <sheetData sheetId="51">
        <row r="5">
          <cell r="G5">
            <v>2222938.4948999998</v>
          </cell>
        </row>
      </sheetData>
      <sheetData sheetId="52">
        <row r="5">
          <cell r="G5">
            <v>2222938.4948999998</v>
          </cell>
        </row>
      </sheetData>
      <sheetData sheetId="53">
        <row r="5">
          <cell r="G5">
            <v>2222938.4948999998</v>
          </cell>
        </row>
      </sheetData>
      <sheetData sheetId="54">
        <row r="5">
          <cell r="G5">
            <v>2222938.4948999998</v>
          </cell>
        </row>
      </sheetData>
      <sheetData sheetId="55">
        <row r="5">
          <cell r="G5">
            <v>2222938.4948999998</v>
          </cell>
        </row>
      </sheetData>
      <sheetData sheetId="56">
        <row r="5">
          <cell r="G5">
            <v>2222938.4948999998</v>
          </cell>
        </row>
      </sheetData>
      <sheetData sheetId="57">
        <row r="5">
          <cell r="G5">
            <v>2222938.4948999998</v>
          </cell>
        </row>
      </sheetData>
      <sheetData sheetId="58" refreshError="1"/>
      <sheetData sheetId="59">
        <row r="5">
          <cell r="G5">
            <v>2222938.4948999998</v>
          </cell>
        </row>
      </sheetData>
      <sheetData sheetId="60">
        <row r="5">
          <cell r="G5">
            <v>2222938.4948999998</v>
          </cell>
        </row>
      </sheetData>
      <sheetData sheetId="61">
        <row r="5">
          <cell r="G5">
            <v>2222938.4948999998</v>
          </cell>
        </row>
      </sheetData>
      <sheetData sheetId="62">
        <row r="5">
          <cell r="G5">
            <v>2222938.4948999998</v>
          </cell>
        </row>
      </sheetData>
      <sheetData sheetId="63">
        <row r="5">
          <cell r="G5">
            <v>2222938.4948999998</v>
          </cell>
        </row>
      </sheetData>
      <sheetData sheetId="64">
        <row r="5">
          <cell r="G5">
            <v>2222938.4948999998</v>
          </cell>
        </row>
      </sheetData>
      <sheetData sheetId="65">
        <row r="5">
          <cell r="G5">
            <v>2222938.4948999998</v>
          </cell>
        </row>
      </sheetData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0"/>
      <sheetName val="1"/>
      <sheetName val="2"/>
      <sheetName val="3"/>
      <sheetName val="4"/>
      <sheetName val="4.1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Свод"/>
      <sheetName val="перекрестка"/>
      <sheetName val="18.2"/>
      <sheetName val="21.3"/>
      <sheetName val="2.3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8.3"/>
      <sheetName val="1.1"/>
      <sheetName val="1.2"/>
      <sheetName val="2.2"/>
      <sheetName val="20.1"/>
      <sheetName val="25.1"/>
      <sheetName val="28.1"/>
      <sheetName val="28.2"/>
      <sheetName val="P2.1"/>
      <sheetName val="P2.2"/>
      <sheetName val="Регионы"/>
      <sheetName val="ээ"/>
      <sheetName val="FES"/>
      <sheetName val="4_1"/>
      <sheetName val="6_1"/>
      <sheetName val="17_1"/>
      <sheetName val="24_1"/>
      <sheetName val="18_2"/>
      <sheetName val="21_3"/>
      <sheetName val="2_3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2_2"/>
      <sheetName val="20_1"/>
      <sheetName val="25_1"/>
      <sheetName val="28_1"/>
      <sheetName val="28_2"/>
      <sheetName val="P2_1"/>
      <sheetName val="P2_2"/>
      <sheetName val="Лист"/>
      <sheetName val="навигация"/>
      <sheetName val="Т12"/>
      <sheetName val="Т3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6">
          <cell r="A6" t="str">
            <v>&lt;Учебное заведение 1&gt;</v>
          </cell>
          <cell r="B6" t="str">
            <v>тыс.руб.</v>
          </cell>
          <cell r="C6" t="str">
            <v>1</v>
          </cell>
          <cell r="D6" t="str">
            <v>&lt;Учебное заведение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&lt;Учебное заведение 1&gt;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10">
          <cell r="A10" t="str">
            <v>&lt;Учебное заведение 2&gt;</v>
          </cell>
          <cell r="B10" t="str">
            <v>тыс.руб.</v>
          </cell>
          <cell r="C10" t="str">
            <v>1</v>
          </cell>
          <cell r="D10" t="str">
            <v>&lt;Учебное заведение 2&gt;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2">
          <cell r="A12" t="str">
            <v>договор № ___ от ____</v>
          </cell>
          <cell r="B12" t="str">
            <v>тыс.руб.</v>
          </cell>
          <cell r="C12" t="str">
            <v>2</v>
          </cell>
          <cell r="D12" t="str">
            <v>&lt;Учебное заведение 2&gt;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4">
          <cell r="A14" t="str">
            <v>&lt;Учебное заведение 3&gt;</v>
          </cell>
          <cell r="B14" t="str">
            <v>тыс.руб.</v>
          </cell>
          <cell r="C14" t="str">
            <v>1</v>
          </cell>
          <cell r="D14" t="str">
            <v>&lt;Учебное заведение 3&gt;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6">
          <cell r="A16" t="str">
            <v>договор № ___ от ____</v>
          </cell>
          <cell r="B16" t="str">
            <v>тыс.руб.</v>
          </cell>
          <cell r="C16" t="str">
            <v>2</v>
          </cell>
          <cell r="D16" t="str">
            <v>&lt;Учебное заведение 3&gt;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20">
          <cell r="A20" t="str">
            <v>договор № ___ от ____</v>
          </cell>
        </row>
        <row r="24">
          <cell r="A24" t="str">
            <v>договор № ___ от ____</v>
          </cell>
        </row>
        <row r="28">
          <cell r="A28" t="str">
            <v>договор № ___ от ____</v>
          </cell>
        </row>
        <row r="32">
          <cell r="A32" t="str">
            <v>договор № ___ от ____</v>
          </cell>
        </row>
        <row r="36">
          <cell r="A36" t="str">
            <v>договор № ___ от ____</v>
          </cell>
        </row>
        <row r="40">
          <cell r="A40" t="str">
            <v>договор № ___ от ____</v>
          </cell>
        </row>
        <row r="42">
          <cell r="A42" t="str">
            <v>&lt;Учебное заведение&gt;</v>
          </cell>
          <cell r="B42" t="str">
            <v>тыс.руб.</v>
          </cell>
          <cell r="C42" t="str">
            <v>1</v>
          </cell>
          <cell r="D42" t="str">
            <v>&lt;Учебное заведение&gt;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4">
          <cell r="A44" t="str">
            <v>договор № ___ от ____</v>
          </cell>
          <cell r="B44" t="str">
            <v>тыс.руб.</v>
          </cell>
          <cell r="C44" t="str">
            <v>2</v>
          </cell>
          <cell r="D44" t="str">
            <v>&lt;Учебное заведение&gt;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6">
          <cell r="A46" t="str">
            <v>&lt;Учебное заведение&gt;</v>
          </cell>
          <cell r="B46" t="str">
            <v>тыс.руб.</v>
          </cell>
          <cell r="C46" t="str">
            <v>1</v>
          </cell>
          <cell r="D46" t="str">
            <v>&lt;Учебное заведение&gt;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8">
          <cell r="A48" t="str">
            <v>договор № ___ от ____</v>
          </cell>
          <cell r="B48" t="str">
            <v>тыс.руб.</v>
          </cell>
          <cell r="C48" t="str">
            <v>2</v>
          </cell>
          <cell r="D48" t="str">
            <v>&lt;Учебное заведение&gt;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50">
          <cell r="A50" t="str">
            <v>&lt;Учебное заведение&gt;</v>
          </cell>
          <cell r="B50" t="str">
            <v>тыс.руб.</v>
          </cell>
          <cell r="C50" t="str">
            <v>1</v>
          </cell>
          <cell r="D50" t="str">
            <v>&lt;Учебное заведение&gt;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2">
          <cell r="A52" t="str">
            <v>договор № ___ от ____</v>
          </cell>
          <cell r="B52" t="str">
            <v>тыс.руб.</v>
          </cell>
          <cell r="C52" t="str">
            <v>2</v>
          </cell>
          <cell r="D52" t="str">
            <v>&lt;Учебное заведение&gt;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6">
          <cell r="A56" t="str">
            <v>договор № ___ от ____</v>
          </cell>
        </row>
        <row r="60">
          <cell r="A60" t="str">
            <v>договор № ___ от ____</v>
          </cell>
        </row>
        <row r="62">
          <cell r="A62" t="str">
            <v>&lt;Учебное заведение&gt;</v>
          </cell>
          <cell r="B62" t="str">
            <v>тыс.руб.</v>
          </cell>
          <cell r="C62" t="str">
            <v>1</v>
          </cell>
          <cell r="D62" t="str">
            <v>&lt;Учебное заведение&gt;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A64" t="str">
            <v>договор № ___ от ____</v>
          </cell>
          <cell r="B64" t="str">
            <v>тыс.руб.</v>
          </cell>
          <cell r="C64" t="str">
            <v>2</v>
          </cell>
          <cell r="D64" t="str">
            <v>&lt;Учебное заведение&gt;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8">
          <cell r="A68" t="str">
            <v>договор № ___ от ____</v>
          </cell>
        </row>
        <row r="70">
          <cell r="A70" t="str">
            <v>&lt;Учебное заведение&gt;</v>
          </cell>
          <cell r="B70" t="str">
            <v>тыс.руб.</v>
          </cell>
          <cell r="C70" t="str">
            <v>1</v>
          </cell>
          <cell r="D70" t="str">
            <v>&lt;Учебное заведение&gt;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</row>
        <row r="72">
          <cell r="A72" t="str">
            <v>договор № ___ от ____</v>
          </cell>
          <cell r="B72" t="str">
            <v>тыс.руб.</v>
          </cell>
          <cell r="C72" t="str">
            <v>2</v>
          </cell>
          <cell r="D72" t="str">
            <v>&lt;Учебное заведение&gt;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4">
          <cell r="A74" t="str">
            <v>&lt;Учебное заведение&gt;</v>
          </cell>
          <cell r="B74" t="str">
            <v>тыс.руб.</v>
          </cell>
          <cell r="C74" t="str">
            <v>1</v>
          </cell>
          <cell r="D74" t="str">
            <v>&lt;Учебное заведение&gt;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6">
          <cell r="A76" t="str">
            <v>договор № ___ от ____</v>
          </cell>
          <cell r="B76" t="str">
            <v>тыс.руб.</v>
          </cell>
          <cell r="C76" t="str">
            <v>2</v>
          </cell>
          <cell r="D76" t="str">
            <v>&lt;Учебное заведение&gt;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8">
          <cell r="A78" t="str">
            <v>&lt;Учебное заведение&gt;</v>
          </cell>
          <cell r="B78" t="str">
            <v>тыс.руб.</v>
          </cell>
          <cell r="C78" t="str">
            <v>1</v>
          </cell>
          <cell r="D78" t="str">
            <v>&lt;Учебное заведение&gt;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80">
          <cell r="A80" t="str">
            <v>договор № ___ от ____</v>
          </cell>
          <cell r="B80" t="str">
            <v>тыс.руб.</v>
          </cell>
          <cell r="C80" t="str">
            <v>2</v>
          </cell>
          <cell r="D80" t="str">
            <v>&lt;Учебное заведение&gt;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2">
          <cell r="A82" t="str">
            <v>Прочие расходы на обучение</v>
          </cell>
          <cell r="B82" t="str">
            <v>тыс.руб.</v>
          </cell>
          <cell r="C82" t="str">
            <v>1</v>
          </cell>
          <cell r="D82" t="str">
            <v>Прочие расходы на обучение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</row>
        <row r="84">
          <cell r="A84" t="str">
            <v>договор № ___ от ____</v>
          </cell>
          <cell r="B84" t="str">
            <v>тыс.руб.</v>
          </cell>
          <cell r="C84" t="str">
            <v>2</v>
          </cell>
          <cell r="D84" t="str">
            <v>Прочие расходы на обучение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</row>
        <row r="85">
          <cell r="A85" t="str">
            <v>договор № ___ от ____</v>
          </cell>
          <cell r="B85" t="str">
            <v>тыс.руб.</v>
          </cell>
          <cell r="C85" t="str">
            <v>2</v>
          </cell>
          <cell r="D85" t="str">
            <v>Прочие расходы на обучение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реализация СВОД"/>
      <sheetName val="реализация нерег"/>
      <sheetName val="реализация рег"/>
      <sheetName val="расчет смешанного тарифа"/>
      <sheetName val="товарка население"/>
      <sheetName val="товарка исх"/>
      <sheetName val="смешанный тариф рег"/>
      <sheetName val="товарка рег"/>
      <sheetName val="смешанный тариф нерег"/>
      <sheetName val="товарка нерег"/>
      <sheetName val="смешанный тариф итого"/>
      <sheetName val="товарка итого"/>
      <sheetName val="1.1.1.1.(товарка исх.)"/>
      <sheetName val="1.1.1.1.(товарка рег)"/>
      <sheetName val="1.1.1.1.(товарка нерег)"/>
      <sheetName val="1.1.1.1.(товарка итого)"/>
      <sheetName val="1.1.1.1.(товарка горсети исх.)"/>
      <sheetName val="1.1.1.1.(товарка горсети рег)"/>
      <sheetName val="1.1.1.1.(товарка горсети нерег)"/>
      <sheetName val="1.1.1.1.(товарка горсети итого)"/>
      <sheetName val="товарка отрасли"/>
      <sheetName val="товарка группы"/>
      <sheetName val="товарка горсети"/>
      <sheetName val="Анализ по товарке"/>
      <sheetName val="Анализ по товарке (ОПП)"/>
      <sheetName val="Анализ по реализации"/>
      <sheetName val="товарка факт по рег. тарифу"/>
      <sheetName val="Анализ товарки по рег. тарифу"/>
      <sheetName val="Анализ товарки ОПП рег. тарифу"/>
      <sheetName val="P2.1"/>
      <sheetName val="Мониторинг _2"/>
      <sheetName val="Регионы"/>
      <sheetName val="перекрестка"/>
      <sheetName val="16"/>
      <sheetName val="18.2"/>
      <sheetName val="4"/>
      <sheetName val="6"/>
      <sheetName val="15"/>
      <sheetName val="17.1"/>
      <sheetName val="2.3"/>
      <sheetName val="реализация"/>
      <sheetName val="группы итого 1с"/>
      <sheetName val="группы рег."/>
      <sheetName val="группы нерег."/>
      <sheetName val="группы перерасчет рег."/>
      <sheetName val="группы перерасчет нерег."/>
      <sheetName val="группы итого проверка"/>
      <sheetName val="ПД_ПФ_2009"/>
      <sheetName val="Бюджет_2010_ожид."/>
      <sheetName val="шаблон для R3"/>
      <sheetName val="ЭСО"/>
      <sheetName val="сбыт"/>
      <sheetName val="Ген. не уч. ОРЭМ"/>
      <sheetName val="сети"/>
      <sheetName val="21.3"/>
      <sheetName val="Форма 20 (1)"/>
      <sheetName val="Форма 20 (2)"/>
      <sheetName val="Форма 20 (3)"/>
      <sheetName val="Форма 20 (4)"/>
      <sheetName val="Форма 20 (5)"/>
      <sheetName val="ПД_дек"/>
      <sheetName val="ПФ_дек"/>
      <sheetName val="анализ 50"/>
      <sheetName val="анализ 51"/>
      <sheetName val="анализ 57"/>
      <sheetName val="анализ 62"/>
      <sheetName val="расшифровка 62"/>
      <sheetName val="ОСВ"/>
      <sheetName val="60,51"/>
      <sheetName val="71,50"/>
      <sheetName val="76.5,51"/>
      <sheetName val="91.2,51"/>
      <sheetName val="66,51"/>
      <sheetName val="бюджет_2010_фев"/>
      <sheetName val="расх. из приб. фев 2010"/>
      <sheetName val="инвест.прогр"/>
      <sheetName val="сч.60 услуги СЭ"/>
      <sheetName val="ДЗ_РСВ"/>
      <sheetName val="РСВ_продажа"/>
      <sheetName val="ДЗ_БР"/>
      <sheetName val="БР продажа "/>
      <sheetName val="ДЗ_мощность"/>
      <sheetName val="ДЗ_ТДЭн_компенсация"/>
      <sheetName val="КЗ_60.1"/>
      <sheetName val="КЗ_РСВ"/>
      <sheetName val="КЗ_КОМ"/>
      <sheetName val="КЗ_БР"/>
      <sheetName val="КЗ_76.5"/>
      <sheetName val="КЗ_71"/>
      <sheetName val="авансы выданные_60.2"/>
      <sheetName val="КЗ_ЦФР"/>
      <sheetName val=" анализ  70"/>
      <sheetName val="68.1_ПОДОХОДНЫЙ"/>
      <sheetName val="68.2_НДС"/>
      <sheetName val="68.4 налог на ПРИБЫЛЬ"/>
      <sheetName val="68.4.1._платежи в бюджет"/>
      <sheetName val="68.4.2_начисление _налога_ПРИБ."/>
      <sheetName val="68.8_ИМУЩЕСТВО"/>
      <sheetName val="68.10_ОКР.СРЕДА"/>
      <sheetName val="68.11_ТРАНСПОРТ"/>
      <sheetName val="68.12_ЗЕМЛЯ"/>
      <sheetName val="68.14_ГОСПОШЛИНА"/>
      <sheetName val="Анализ 97"/>
      <sheetName val="69.1_СОЦ_СТРАХ"/>
      <sheetName val="69.2_ПФ"/>
      <sheetName val="69.3_МЕД.СТРАХ."/>
      <sheetName val="69.11_ТРАВМАТИЗМ"/>
      <sheetName val="58.1 АКЦИИ СГЭС"/>
      <sheetName val="58.2_ВЕКСЕЛЯ"/>
      <sheetName val="58.3_ЗАЙМЫ"/>
      <sheetName val="58.2_91.1_ВЕКСЕЛЯ"/>
      <sheetName val="91.2_58.2_ВЕКСЕЛЯ"/>
      <sheetName val="анализ сч.75"/>
      <sheetName val="план счетов"/>
      <sheetName val="выручка_02"/>
      <sheetName val="Лист1"/>
      <sheetName val="Лист1 (2)"/>
      <sheetName val="Лист2"/>
      <sheetName val="Лист3"/>
      <sheetName val="FES"/>
      <sheetName val="Электроэн 4кв"/>
      <sheetName val="Вода 4кв"/>
      <sheetName val="Тепло 4кв"/>
      <sheetName val="ДПН внутр"/>
      <sheetName val="ДПН АРМ"/>
      <sheetName val="Control"/>
      <sheetName val="_x0018_O_x0000__x0000__x0000_"/>
      <sheetName val=""/>
      <sheetName val="Приток"/>
      <sheetName val="Отток"/>
      <sheetName val="Списки"/>
      <sheetName val="FST5"/>
      <sheetName val="TSheet"/>
      <sheetName val="Титульный"/>
      <sheetName val="реализация_СВОД"/>
      <sheetName val="реализация_нерег"/>
      <sheetName val="реализация_рег"/>
      <sheetName val="расчет_смешанного_тарифа"/>
      <sheetName val="товарка_население"/>
      <sheetName val="товарка_исх"/>
      <sheetName val="смешанный_тариф_рег"/>
      <sheetName val="товарка_рег"/>
      <sheetName val="смешанный_тариф_нерег"/>
      <sheetName val="товарка_нерег"/>
      <sheetName val="смешанный_тариф_итого"/>
      <sheetName val="товарка_итого"/>
      <sheetName val="1_1_1_1_(товарка_исх_)"/>
      <sheetName val="1_1_1_1_(товарка_рег)"/>
      <sheetName val="1_1_1_1_(товарка_нерег)"/>
      <sheetName val="1_1_1_1_(товарка_итого)"/>
      <sheetName val="1_1_1_1_(товарка_горсети_исх_)"/>
      <sheetName val="1_1_1_1_(товарка_горсети_рег)"/>
      <sheetName val="1_1_1_1_(товарка_горсети_нерег)"/>
      <sheetName val="1_1_1_1_(товарка_горсети_итого)"/>
      <sheetName val="товарка_отрасли"/>
      <sheetName val="товарка_группы"/>
      <sheetName val="товарка_горсети"/>
      <sheetName val="Анализ_по_товарке"/>
      <sheetName val="Анализ_по_товарке_(ОПП)"/>
      <sheetName val="Анализ_по_реализации"/>
      <sheetName val="товарка_факт_по_рег__тарифу"/>
      <sheetName val="Анализ_товарки_по_рег__тарифу"/>
      <sheetName val="Анализ_товарки_ОПП_рег__тарифу"/>
      <sheetName val="P2_1"/>
      <sheetName val="Мониторинг__2"/>
      <sheetName val="шаблон_для_R3"/>
      <sheetName val="группы_итого_1с"/>
      <sheetName val="группы_рег_"/>
      <sheetName val="группы_нерег_"/>
      <sheetName val="группы_перерасчет_рег_"/>
      <sheetName val="группы_перерасчет_нерег_"/>
      <sheetName val="группы_итого_проверка"/>
      <sheetName val="Бюджет_2010_ожид_"/>
      <sheetName val="Форма_20_(1)"/>
      <sheetName val="Форма_20_(2)"/>
      <sheetName val="Форма_20_(3)"/>
      <sheetName val="Форма_20_(4)"/>
      <sheetName val="Форма_20_(5)"/>
      <sheetName val="18_2"/>
      <sheetName val="17_1"/>
      <sheetName val="2_3"/>
      <sheetName val="Ген__не_уч__ОРЭМ"/>
      <sheetName val="21_3"/>
      <sheetName val="анализ_50"/>
      <sheetName val="анализ_51"/>
      <sheetName val="анализ_57"/>
      <sheetName val="анализ_62"/>
      <sheetName val="расшифровка_62"/>
      <sheetName val="76_5,51"/>
      <sheetName val="91_2,51"/>
      <sheetName val="расх__из_приб__фев_2010"/>
      <sheetName val="инвест_прогр"/>
      <sheetName val="сч_60_услуги_СЭ"/>
      <sheetName val="БР_продажа_"/>
      <sheetName val="КЗ_60_1"/>
      <sheetName val="КЗ_76_5"/>
      <sheetName val="авансы_выданные_60_2"/>
      <sheetName val="_анализ__70"/>
      <sheetName val="68_1_ПОДОХОДНЫЙ"/>
      <sheetName val="68_2_НДС"/>
      <sheetName val="68_4_налог_на_ПРИБЫЛЬ"/>
      <sheetName val="68_4_1__платежи_в_бюджет"/>
      <sheetName val="68_4_2_начисление__налога_ПРИБ_"/>
      <sheetName val="68_8_ИМУЩЕСТВО"/>
      <sheetName val="68_10_ОКР_СРЕДА"/>
      <sheetName val="68_11_ТРАНСПОРТ"/>
      <sheetName val="68_12_ЗЕМЛЯ"/>
      <sheetName val="68_14_ГОСПОШЛИНА"/>
      <sheetName val="Анализ_97"/>
      <sheetName val="69_1_СОЦ_СТРАХ"/>
      <sheetName val="69_2_ПФ"/>
      <sheetName val="69_3_МЕД_СТРАХ_"/>
      <sheetName val="69_11_ТРАВМАТИЗМ"/>
      <sheetName val="58_1_АКЦИИ_СГЭС"/>
      <sheetName val="58_2_ВЕКСЕЛЯ"/>
      <sheetName val="58_3_ЗАЙМЫ"/>
      <sheetName val="58_2_91_1_ВЕКСЕЛЯ"/>
      <sheetName val="91_2_58_2_ВЕКСЕЛЯ"/>
      <sheetName val="анализ_сч_75"/>
      <sheetName val="план_счетов"/>
      <sheetName val="Лист1_(2)"/>
      <sheetName val="Электроэн_4кв"/>
      <sheetName val="Вода_4кв"/>
      <sheetName val="Тепло_4кв"/>
      <sheetName val="ДПН_внутр"/>
      <sheetName val="ДПН_АРМ"/>
      <sheetName val="O"/>
      <sheetName val="35998"/>
      <sheetName val="44"/>
      <sheetName val="92"/>
      <sheetName val="94"/>
      <sheetName val="97"/>
      <sheetName val="Отчет"/>
      <sheetName val="_x0018_O???"/>
      <sheetName val="3"/>
      <sheetName val="5"/>
      <sheetName val="P2.2"/>
      <sheetName val="Расчёт"/>
      <sheetName val="14б ДПН отчет"/>
      <sheetName val="16а Сводный анализ"/>
      <sheetName val="НЕДЕЛИ"/>
      <sheetName val="реализация⼘6㮧疽М"/>
      <sheetName val="TEHSHEET"/>
      <sheetName val="_x0018_O"/>
      <sheetName val="_x0018_O_x0000_"/>
      <sheetName val="Топливо2009"/>
      <sheetName val="2009"/>
      <sheetName val="_x0018_O?"/>
      <sheetName val="Таб1.1"/>
      <sheetName val="ПС 110 кВ №13 А"/>
      <sheetName val="17"/>
      <sheetName val="Ф-1 (для АО-энерго)"/>
      <sheetName val="Ф-2 (для АО-энерго)"/>
      <sheetName val="свод"/>
      <sheetName val="Гр5(о)"/>
      <sheetName val="_x005f_x0018_O_x005f_x0000__x005f_x0000__x005f_x0000_"/>
      <sheetName val="Расчёт НВВ по RAB"/>
      <sheetName val="Лист4"/>
      <sheetName val="СВОД БДДС"/>
      <sheetName val="ПЭ"/>
      <sheetName val="СЭ"/>
      <sheetName val="ЧЭ"/>
      <sheetName val="ИА"/>
      <sheetName val="2. Баланс"/>
      <sheetName val="3. БДДС"/>
      <sheetName val="Бюджет_2015"/>
      <sheetName val="ПФ_2015"/>
      <sheetName val="ПД_2015"/>
      <sheetName val="НВВ"/>
      <sheetName val="Бюджет_15_поквартально."/>
      <sheetName val="Бюджет_01.15"/>
      <sheetName val="ПФ_01.15"/>
      <sheetName val="ПД_01.15"/>
      <sheetName val="Бюджет_02.15"/>
      <sheetName val="ПФ_02.15"/>
      <sheetName val="ПД_02.15"/>
      <sheetName val="Бюджет_03.15"/>
      <sheetName val="ПФ_03.15"/>
      <sheetName val="ПД_03.15"/>
      <sheetName val="Бюджет_1кв._15"/>
      <sheetName val="ПФ_1кв._15"/>
      <sheetName val="ПД_1кв._15"/>
      <sheetName val="Бюджет_04.15"/>
      <sheetName val="ПФ_04.15"/>
      <sheetName val="ПД_04.15"/>
      <sheetName val="Бюджет_05.15"/>
      <sheetName val="ПФ_05.15"/>
      <sheetName val="ПД_05.15"/>
      <sheetName val="Бюджет_06.15"/>
      <sheetName val="ПФ_06.15"/>
      <sheetName val="ПД_06.15"/>
      <sheetName val="Бюджет_2кв._15"/>
      <sheetName val="ПФ_2кв._15"/>
      <sheetName val="ПД_2кв._15"/>
      <sheetName val="Бюджет_6мес._15"/>
      <sheetName val="ПФ_6мес._15"/>
      <sheetName val="Справочник"/>
      <sheetName val="СевЭС"/>
      <sheetName val="НоябЭС"/>
      <sheetName val="КогЭС"/>
      <sheetName val="НВЭС"/>
      <sheetName val="НЮЭС"/>
      <sheetName val="ЭК"/>
      <sheetName val="УрайЭС"/>
      <sheetName val="СурЭС"/>
      <sheetName val="ТюмТПО "/>
      <sheetName val="ЮжТПО "/>
      <sheetName val="ИшТПО"/>
      <sheetName val="ТобТПО"/>
      <sheetName val="ФБР"/>
      <sheetName val="Список дефектов"/>
      <sheetName val="Справка"/>
      <sheetName val="ПС - Действующие"/>
      <sheetName val="Список"/>
      <sheetName val="ПД_6мес._15"/>
      <sheetName val="Бюджет_07.15"/>
      <sheetName val="ПФ_07.15"/>
      <sheetName val="ПД_07.15"/>
      <sheetName val="Бюджет_08.15"/>
      <sheetName val="ПФ_08.15"/>
      <sheetName val="ПД_08.15"/>
      <sheetName val="Бюджет_09.15"/>
      <sheetName val="ПФ_09.15"/>
      <sheetName val="ПД_09.15"/>
      <sheetName val="Бюджет_3кв._15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J8">
            <v>0</v>
          </cell>
          <cell r="K8">
            <v>0</v>
          </cell>
          <cell r="L8">
            <v>0</v>
          </cell>
        </row>
        <row r="9">
          <cell r="J9">
            <v>0</v>
          </cell>
          <cell r="K9">
            <v>0</v>
          </cell>
          <cell r="L9">
            <v>0</v>
          </cell>
          <cell r="M9" t="e">
            <v>#NAME?</v>
          </cell>
        </row>
        <row r="10"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9">
          <cell r="K19" t="e">
            <v>#NAME?</v>
          </cell>
          <cell r="L19" t="e">
            <v>#NAME?</v>
          </cell>
          <cell r="M19" t="e">
            <v>#NAME?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>
        <row r="8">
          <cell r="D8">
            <v>15739</v>
          </cell>
        </row>
      </sheetData>
      <sheetData sheetId="75">
        <row r="8">
          <cell r="D8">
            <v>15739</v>
          </cell>
        </row>
      </sheetData>
      <sheetData sheetId="76">
        <row r="8">
          <cell r="D8">
            <v>15739</v>
          </cell>
        </row>
      </sheetData>
      <sheetData sheetId="77">
        <row r="8">
          <cell r="D8">
            <v>15739</v>
          </cell>
        </row>
      </sheetData>
      <sheetData sheetId="78">
        <row r="8">
          <cell r="D8">
            <v>15739</v>
          </cell>
        </row>
      </sheetData>
      <sheetData sheetId="79">
        <row r="8">
          <cell r="D8">
            <v>15739</v>
          </cell>
        </row>
      </sheetData>
      <sheetData sheetId="80">
        <row r="8">
          <cell r="D8">
            <v>15739</v>
          </cell>
        </row>
      </sheetData>
      <sheetData sheetId="81">
        <row r="8">
          <cell r="D8">
            <v>15739</v>
          </cell>
        </row>
      </sheetData>
      <sheetData sheetId="82">
        <row r="8">
          <cell r="D8">
            <v>15739</v>
          </cell>
        </row>
      </sheetData>
      <sheetData sheetId="83">
        <row r="8">
          <cell r="D8">
            <v>15739</v>
          </cell>
        </row>
      </sheetData>
      <sheetData sheetId="84">
        <row r="8">
          <cell r="D8">
            <v>15739</v>
          </cell>
        </row>
      </sheetData>
      <sheetData sheetId="85">
        <row r="8">
          <cell r="D8">
            <v>15739</v>
          </cell>
        </row>
      </sheetData>
      <sheetData sheetId="86">
        <row r="8">
          <cell r="D8">
            <v>15739</v>
          </cell>
        </row>
      </sheetData>
      <sheetData sheetId="87">
        <row r="8">
          <cell r="D8">
            <v>15739</v>
          </cell>
        </row>
      </sheetData>
      <sheetData sheetId="88">
        <row r="8">
          <cell r="D8">
            <v>15739</v>
          </cell>
        </row>
      </sheetData>
      <sheetData sheetId="89">
        <row r="8">
          <cell r="D8">
            <v>15739</v>
          </cell>
        </row>
      </sheetData>
      <sheetData sheetId="90">
        <row r="8">
          <cell r="D8">
            <v>15739</v>
          </cell>
        </row>
      </sheetData>
      <sheetData sheetId="91">
        <row r="8">
          <cell r="D8">
            <v>15739</v>
          </cell>
        </row>
      </sheetData>
      <sheetData sheetId="92">
        <row r="8">
          <cell r="D8">
            <v>15739</v>
          </cell>
        </row>
      </sheetData>
      <sheetData sheetId="93">
        <row r="8">
          <cell r="D8">
            <v>15739</v>
          </cell>
        </row>
      </sheetData>
      <sheetData sheetId="94">
        <row r="8">
          <cell r="D8">
            <v>15739</v>
          </cell>
        </row>
      </sheetData>
      <sheetData sheetId="95">
        <row r="8">
          <cell r="D8">
            <v>15739</v>
          </cell>
        </row>
      </sheetData>
      <sheetData sheetId="96">
        <row r="8">
          <cell r="D8">
            <v>15739</v>
          </cell>
        </row>
      </sheetData>
      <sheetData sheetId="97">
        <row r="8">
          <cell r="D8">
            <v>15739</v>
          </cell>
        </row>
      </sheetData>
      <sheetData sheetId="98">
        <row r="8">
          <cell r="D8">
            <v>15739</v>
          </cell>
        </row>
      </sheetData>
      <sheetData sheetId="99">
        <row r="8">
          <cell r="D8">
            <v>15739</v>
          </cell>
        </row>
      </sheetData>
      <sheetData sheetId="100">
        <row r="8">
          <cell r="D8">
            <v>15739</v>
          </cell>
        </row>
      </sheetData>
      <sheetData sheetId="101">
        <row r="8">
          <cell r="D8">
            <v>15739</v>
          </cell>
        </row>
      </sheetData>
      <sheetData sheetId="102">
        <row r="8">
          <cell r="D8">
            <v>15739</v>
          </cell>
        </row>
      </sheetData>
      <sheetData sheetId="103">
        <row r="8">
          <cell r="D8">
            <v>15739</v>
          </cell>
        </row>
      </sheetData>
      <sheetData sheetId="104">
        <row r="8">
          <cell r="D8">
            <v>15739</v>
          </cell>
        </row>
      </sheetData>
      <sheetData sheetId="105">
        <row r="8">
          <cell r="D8">
            <v>15739</v>
          </cell>
        </row>
      </sheetData>
      <sheetData sheetId="106">
        <row r="8">
          <cell r="D8">
            <v>15739</v>
          </cell>
        </row>
      </sheetData>
      <sheetData sheetId="107">
        <row r="8">
          <cell r="D8">
            <v>15739</v>
          </cell>
        </row>
      </sheetData>
      <sheetData sheetId="108">
        <row r="8">
          <cell r="D8">
            <v>15739</v>
          </cell>
        </row>
      </sheetData>
      <sheetData sheetId="109">
        <row r="8">
          <cell r="D8">
            <v>15739</v>
          </cell>
        </row>
      </sheetData>
      <sheetData sheetId="110">
        <row r="8">
          <cell r="D8">
            <v>15739</v>
          </cell>
        </row>
      </sheetData>
      <sheetData sheetId="111">
        <row r="8">
          <cell r="D8">
            <v>15739</v>
          </cell>
        </row>
      </sheetData>
      <sheetData sheetId="112">
        <row r="8">
          <cell r="D8">
            <v>15739</v>
          </cell>
        </row>
      </sheetData>
      <sheetData sheetId="113">
        <row r="8">
          <cell r="D8">
            <v>15739</v>
          </cell>
        </row>
      </sheetData>
      <sheetData sheetId="114">
        <row r="8">
          <cell r="D8">
            <v>15739</v>
          </cell>
        </row>
      </sheetData>
      <sheetData sheetId="115">
        <row r="8">
          <cell r="D8">
            <v>15739</v>
          </cell>
        </row>
      </sheetData>
      <sheetData sheetId="116">
        <row r="8">
          <cell r="D8">
            <v>15739</v>
          </cell>
        </row>
      </sheetData>
      <sheetData sheetId="117">
        <row r="8">
          <cell r="D8">
            <v>15739</v>
          </cell>
        </row>
      </sheetData>
      <sheetData sheetId="118">
        <row r="8">
          <cell r="D8">
            <v>15739</v>
          </cell>
        </row>
      </sheetData>
      <sheetData sheetId="119">
        <row r="8">
          <cell r="D8">
            <v>15739</v>
          </cell>
        </row>
      </sheetData>
      <sheetData sheetId="120">
        <row r="8">
          <cell r="D8">
            <v>15739</v>
          </cell>
        </row>
      </sheetData>
      <sheetData sheetId="121">
        <row r="8">
          <cell r="D8">
            <v>15739</v>
          </cell>
        </row>
      </sheetData>
      <sheetData sheetId="122">
        <row r="8">
          <cell r="D8">
            <v>15739</v>
          </cell>
        </row>
      </sheetData>
      <sheetData sheetId="123">
        <row r="8">
          <cell r="D8">
            <v>15739</v>
          </cell>
        </row>
      </sheetData>
      <sheetData sheetId="124">
        <row r="8">
          <cell r="D8">
            <v>15739</v>
          </cell>
        </row>
      </sheetData>
      <sheetData sheetId="125">
        <row r="8">
          <cell r="D8">
            <v>15739</v>
          </cell>
        </row>
      </sheetData>
      <sheetData sheetId="126">
        <row r="8">
          <cell r="D8">
            <v>15739</v>
          </cell>
        </row>
      </sheetData>
      <sheetData sheetId="127">
        <row r="8">
          <cell r="D8">
            <v>15739</v>
          </cell>
        </row>
      </sheetData>
      <sheetData sheetId="128">
        <row r="8">
          <cell r="D8">
            <v>15739</v>
          </cell>
        </row>
      </sheetData>
      <sheetData sheetId="129">
        <row r="8">
          <cell r="D8">
            <v>15739</v>
          </cell>
        </row>
      </sheetData>
      <sheetData sheetId="130">
        <row r="8">
          <cell r="D8">
            <v>15739</v>
          </cell>
        </row>
      </sheetData>
      <sheetData sheetId="131">
        <row r="8">
          <cell r="D8">
            <v>15739</v>
          </cell>
        </row>
      </sheetData>
      <sheetData sheetId="132" refreshError="1"/>
      <sheetData sheetId="133">
        <row r="8">
          <cell r="D8">
            <v>15739</v>
          </cell>
        </row>
      </sheetData>
      <sheetData sheetId="134" refreshError="1"/>
      <sheetData sheetId="135" refreshError="1"/>
      <sheetData sheetId="136">
        <row r="8">
          <cell r="D8">
            <v>15739</v>
          </cell>
        </row>
      </sheetData>
      <sheetData sheetId="137">
        <row r="8">
          <cell r="D8">
            <v>15739</v>
          </cell>
        </row>
      </sheetData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>
        <row r="15">
          <cell r="F15" t="str">
            <v>План движения потоков наличности ОАО "Ленэнерго" на 4 квартал 2012 года</v>
          </cell>
        </row>
      </sheetData>
      <sheetData sheetId="257">
        <row r="8">
          <cell r="D8">
            <v>15739</v>
          </cell>
        </row>
      </sheetData>
      <sheetData sheetId="258">
        <row r="8">
          <cell r="D8">
            <v>15739</v>
          </cell>
        </row>
      </sheetData>
      <sheetData sheetId="259" refreshError="1"/>
      <sheetData sheetId="260" refreshError="1"/>
      <sheetData sheetId="261" refreshError="1"/>
      <sheetData sheetId="262" refreshError="1"/>
      <sheetData sheetId="263">
        <row r="8">
          <cell r="D8">
            <v>15739</v>
          </cell>
        </row>
      </sheetData>
      <sheetData sheetId="264">
        <row r="10">
          <cell r="D10" t="str">
            <v xml:space="preserve">                                                                                                                                                                                                                 </v>
          </cell>
        </row>
      </sheetData>
      <sheetData sheetId="265" refreshError="1"/>
      <sheetData sheetId="266" refreshError="1"/>
      <sheetData sheetId="267" refreshError="1"/>
      <sheetData sheetId="268" refreshError="1"/>
      <sheetData sheetId="269">
        <row r="10">
          <cell r="D10" t="str">
            <v xml:space="preserve">                                                                                                                                                                                                                 </v>
          </cell>
        </row>
      </sheetData>
      <sheetData sheetId="270"/>
      <sheetData sheetId="271" refreshError="1"/>
      <sheetData sheetId="272">
        <row r="2">
          <cell r="A2">
            <v>0</v>
          </cell>
        </row>
      </sheetData>
      <sheetData sheetId="273"/>
      <sheetData sheetId="274">
        <row r="2">
          <cell r="A2" t="str">
            <v>ТЭС-1</v>
          </cell>
        </row>
      </sheetData>
      <sheetData sheetId="275">
        <row r="2">
          <cell r="A2" t="str">
            <v>ТЭС-1</v>
          </cell>
        </row>
      </sheetData>
      <sheetData sheetId="276">
        <row r="2">
          <cell r="A2" t="str">
            <v>ТЭС-1</v>
          </cell>
        </row>
      </sheetData>
      <sheetData sheetId="277">
        <row r="2">
          <cell r="A2">
            <v>0</v>
          </cell>
        </row>
      </sheetData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>
        <row r="15">
          <cell r="F15" t="str">
            <v>План движения потоков наличности ОАО "Ленэнерго" на 4 квартал 2012 года</v>
          </cell>
        </row>
      </sheetData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>
        <row r="15">
          <cell r="F15" t="str">
            <v>План движения потоков наличности ОАО "Ленэнерго" на 4 квартал 2012 года</v>
          </cell>
        </row>
      </sheetData>
      <sheetData sheetId="322">
        <row r="15">
          <cell r="F15" t="str">
            <v>План движения потоков наличности ОАО "Ленэнерго" на 4 квартал 2012 года</v>
          </cell>
        </row>
      </sheetData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9"/>
      <sheetName val="2010_2011"/>
      <sheetName val="свод"/>
      <sheetName val="Операц.расходы"/>
      <sheetName val="Операц.расходы RAB"/>
      <sheetName val="Другие прочие расходы"/>
      <sheetName val="Лист1"/>
      <sheetName val="Псковэнерго_свод 2009_2010_2011"/>
    </sheetNames>
    <definedNames>
      <definedName name="P1_SCOPE_NOTIND" refersTo="#ССЫЛКА!"/>
      <definedName name="P2_SCOPE_FULL_LOAD" refersTo="#ССЫЛКА!"/>
      <definedName name="P2_SCOPE_NOTIND" refersTo="#ССЫЛКА!"/>
      <definedName name="P3_SCOPE_FULL_LOAD" refersTo="#ССЫЛКА!"/>
      <definedName name="P3_SCOPE_NOTIND" refersTo="#ССЫЛКА!"/>
      <definedName name="P4_SCOPE_FULL_LOAD" refersTo="#ССЫЛКА!"/>
      <definedName name="P4_SCOPE_NOTIND" refersTo="#ССЫЛКА!"/>
      <definedName name="P5_SCOPE_FULL_LOAD" refersTo="#ССЫЛКА!"/>
      <definedName name="P5_SCOPE_NOTIND" refersTo="#ССЫЛКА!"/>
      <definedName name="P6_SCOPE_FULL_LOAD" refersTo="#ССЫЛКА!"/>
      <definedName name="P6_SCOPE_NOTIND" refersTo="#ССЫЛКА!"/>
      <definedName name="P7_SCOPE_FULL_LOAD" refersTo="#ССЫЛКА!"/>
      <definedName name="P7_SCOPE_NOTIND" refersTo="#ССЫЛКА!"/>
      <definedName name="P8_SCOPE_FULL_LOAD" refersTo="#ССЫЛКА!"/>
      <definedName name="P9_SCOPE_FULL_LOAD" refersTo="#ССЫЛКА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"/>
      <sheetName val="ХМРСК"/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t_проверки"/>
      <sheetName val="t_настройки"/>
      <sheetName val="Регионы"/>
      <sheetName val="Справочники"/>
      <sheetName val="16"/>
    </sheetNames>
    <sheetDataSet>
      <sheetData sheetId="0">
        <row r="4">
          <cell r="C4" t="str">
            <v>Гуджоян Дмитрий Олегович</v>
          </cell>
        </row>
        <row r="19">
          <cell r="F19" t="str">
            <v>Nesterenko_VV@mrsk-1.ru</v>
          </cell>
        </row>
        <row r="22">
          <cell r="F22" t="str">
            <v xml:space="preserve"> 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6" Type="http://schemas.openxmlformats.org/officeDocument/2006/relationships/comments" Target="../comments1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26"/>
  <sheetViews>
    <sheetView tabSelected="1" zoomScale="90" zoomScaleNormal="90" workbookViewId="0">
      <selection activeCell="D7" sqref="D7"/>
    </sheetView>
  </sheetViews>
  <sheetFormatPr defaultRowHeight="15"/>
  <cols>
    <col min="1" max="1" width="13.85546875" style="522" customWidth="1"/>
    <col min="2" max="2" width="17.5703125" style="522" customWidth="1"/>
    <col min="3" max="3" width="40" style="522" customWidth="1"/>
    <col min="4" max="4" width="21.85546875" style="522" customWidth="1"/>
    <col min="5" max="6" width="13.28515625" style="522" customWidth="1"/>
    <col min="7" max="7" width="12.28515625" style="522" customWidth="1"/>
    <col min="8" max="8" width="12" style="522" customWidth="1"/>
    <col min="9" max="9" width="14" style="522" customWidth="1"/>
    <col min="10" max="10" width="14.5703125" style="522" customWidth="1"/>
    <col min="11" max="11" width="14.7109375" style="522" customWidth="1"/>
    <col min="12" max="13" width="6.140625" style="522" customWidth="1"/>
    <col min="14" max="14" width="8.42578125" style="522" customWidth="1"/>
    <col min="15" max="15" width="14.7109375" style="522" customWidth="1"/>
    <col min="16" max="16" width="6.42578125" style="522" customWidth="1"/>
    <col min="17" max="17" width="7.28515625" style="522" customWidth="1"/>
    <col min="18" max="18" width="4.5703125" style="522" customWidth="1"/>
    <col min="19" max="257" width="9.140625" style="522"/>
    <col min="258" max="258" width="23.85546875" style="522" customWidth="1"/>
    <col min="259" max="259" width="18.140625" style="522" customWidth="1"/>
    <col min="260" max="260" width="30.28515625" style="522" customWidth="1"/>
    <col min="261" max="261" width="26" style="522" customWidth="1"/>
    <col min="262" max="266" width="13.28515625" style="522" customWidth="1"/>
    <col min="267" max="267" width="16.85546875" style="522" bestFit="1" customWidth="1"/>
    <col min="268" max="268" width="14.7109375" style="522" customWidth="1"/>
    <col min="269" max="269" width="10" style="522" bestFit="1" customWidth="1"/>
    <col min="270" max="270" width="19.140625" style="522" customWidth="1"/>
    <col min="271" max="513" width="9.140625" style="522"/>
    <col min="514" max="514" width="23.85546875" style="522" customWidth="1"/>
    <col min="515" max="515" width="18.140625" style="522" customWidth="1"/>
    <col min="516" max="516" width="30.28515625" style="522" customWidth="1"/>
    <col min="517" max="517" width="26" style="522" customWidth="1"/>
    <col min="518" max="522" width="13.28515625" style="522" customWidth="1"/>
    <col min="523" max="523" width="16.85546875" style="522" bestFit="1" customWidth="1"/>
    <col min="524" max="524" width="14.7109375" style="522" customWidth="1"/>
    <col min="525" max="525" width="10" style="522" bestFit="1" customWidth="1"/>
    <col min="526" max="526" width="19.140625" style="522" customWidth="1"/>
    <col min="527" max="769" width="9.140625" style="522"/>
    <col min="770" max="770" width="23.85546875" style="522" customWidth="1"/>
    <col min="771" max="771" width="18.140625" style="522" customWidth="1"/>
    <col min="772" max="772" width="30.28515625" style="522" customWidth="1"/>
    <col min="773" max="773" width="26" style="522" customWidth="1"/>
    <col min="774" max="778" width="13.28515625" style="522" customWidth="1"/>
    <col min="779" max="779" width="16.85546875" style="522" bestFit="1" customWidth="1"/>
    <col min="780" max="780" width="14.7109375" style="522" customWidth="1"/>
    <col min="781" max="781" width="10" style="522" bestFit="1" customWidth="1"/>
    <col min="782" max="782" width="19.140625" style="522" customWidth="1"/>
    <col min="783" max="1025" width="9.140625" style="522"/>
    <col min="1026" max="1026" width="23.85546875" style="522" customWidth="1"/>
    <col min="1027" max="1027" width="18.140625" style="522" customWidth="1"/>
    <col min="1028" max="1028" width="30.28515625" style="522" customWidth="1"/>
    <col min="1029" max="1029" width="26" style="522" customWidth="1"/>
    <col min="1030" max="1034" width="13.28515625" style="522" customWidth="1"/>
    <col min="1035" max="1035" width="16.85546875" style="522" bestFit="1" customWidth="1"/>
    <col min="1036" max="1036" width="14.7109375" style="522" customWidth="1"/>
    <col min="1037" max="1037" width="10" style="522" bestFit="1" customWidth="1"/>
    <col min="1038" max="1038" width="19.140625" style="522" customWidth="1"/>
    <col min="1039" max="1281" width="9.140625" style="522"/>
    <col min="1282" max="1282" width="23.85546875" style="522" customWidth="1"/>
    <col min="1283" max="1283" width="18.140625" style="522" customWidth="1"/>
    <col min="1284" max="1284" width="30.28515625" style="522" customWidth="1"/>
    <col min="1285" max="1285" width="26" style="522" customWidth="1"/>
    <col min="1286" max="1290" width="13.28515625" style="522" customWidth="1"/>
    <col min="1291" max="1291" width="16.85546875" style="522" bestFit="1" customWidth="1"/>
    <col min="1292" max="1292" width="14.7109375" style="522" customWidth="1"/>
    <col min="1293" max="1293" width="10" style="522" bestFit="1" customWidth="1"/>
    <col min="1294" max="1294" width="19.140625" style="522" customWidth="1"/>
    <col min="1295" max="1537" width="9.140625" style="522"/>
    <col min="1538" max="1538" width="23.85546875" style="522" customWidth="1"/>
    <col min="1539" max="1539" width="18.140625" style="522" customWidth="1"/>
    <col min="1540" max="1540" width="30.28515625" style="522" customWidth="1"/>
    <col min="1541" max="1541" width="26" style="522" customWidth="1"/>
    <col min="1542" max="1546" width="13.28515625" style="522" customWidth="1"/>
    <col min="1547" max="1547" width="16.85546875" style="522" bestFit="1" customWidth="1"/>
    <col min="1548" max="1548" width="14.7109375" style="522" customWidth="1"/>
    <col min="1549" max="1549" width="10" style="522" bestFit="1" customWidth="1"/>
    <col min="1550" max="1550" width="19.140625" style="522" customWidth="1"/>
    <col min="1551" max="1793" width="9.140625" style="522"/>
    <col min="1794" max="1794" width="23.85546875" style="522" customWidth="1"/>
    <col min="1795" max="1795" width="18.140625" style="522" customWidth="1"/>
    <col min="1796" max="1796" width="30.28515625" style="522" customWidth="1"/>
    <col min="1797" max="1797" width="26" style="522" customWidth="1"/>
    <col min="1798" max="1802" width="13.28515625" style="522" customWidth="1"/>
    <col min="1803" max="1803" width="16.85546875" style="522" bestFit="1" customWidth="1"/>
    <col min="1804" max="1804" width="14.7109375" style="522" customWidth="1"/>
    <col min="1805" max="1805" width="10" style="522" bestFit="1" customWidth="1"/>
    <col min="1806" max="1806" width="19.140625" style="522" customWidth="1"/>
    <col min="1807" max="2049" width="9.140625" style="522"/>
    <col min="2050" max="2050" width="23.85546875" style="522" customWidth="1"/>
    <col min="2051" max="2051" width="18.140625" style="522" customWidth="1"/>
    <col min="2052" max="2052" width="30.28515625" style="522" customWidth="1"/>
    <col min="2053" max="2053" width="26" style="522" customWidth="1"/>
    <col min="2054" max="2058" width="13.28515625" style="522" customWidth="1"/>
    <col min="2059" max="2059" width="16.85546875" style="522" bestFit="1" customWidth="1"/>
    <col min="2060" max="2060" width="14.7109375" style="522" customWidth="1"/>
    <col min="2061" max="2061" width="10" style="522" bestFit="1" customWidth="1"/>
    <col min="2062" max="2062" width="19.140625" style="522" customWidth="1"/>
    <col min="2063" max="2305" width="9.140625" style="522"/>
    <col min="2306" max="2306" width="23.85546875" style="522" customWidth="1"/>
    <col min="2307" max="2307" width="18.140625" style="522" customWidth="1"/>
    <col min="2308" max="2308" width="30.28515625" style="522" customWidth="1"/>
    <col min="2309" max="2309" width="26" style="522" customWidth="1"/>
    <col min="2310" max="2314" width="13.28515625" style="522" customWidth="1"/>
    <col min="2315" max="2315" width="16.85546875" style="522" bestFit="1" customWidth="1"/>
    <col min="2316" max="2316" width="14.7109375" style="522" customWidth="1"/>
    <col min="2317" max="2317" width="10" style="522" bestFit="1" customWidth="1"/>
    <col min="2318" max="2318" width="19.140625" style="522" customWidth="1"/>
    <col min="2319" max="2561" width="9.140625" style="522"/>
    <col min="2562" max="2562" width="23.85546875" style="522" customWidth="1"/>
    <col min="2563" max="2563" width="18.140625" style="522" customWidth="1"/>
    <col min="2564" max="2564" width="30.28515625" style="522" customWidth="1"/>
    <col min="2565" max="2565" width="26" style="522" customWidth="1"/>
    <col min="2566" max="2570" width="13.28515625" style="522" customWidth="1"/>
    <col min="2571" max="2571" width="16.85546875" style="522" bestFit="1" customWidth="1"/>
    <col min="2572" max="2572" width="14.7109375" style="522" customWidth="1"/>
    <col min="2573" max="2573" width="10" style="522" bestFit="1" customWidth="1"/>
    <col min="2574" max="2574" width="19.140625" style="522" customWidth="1"/>
    <col min="2575" max="2817" width="9.140625" style="522"/>
    <col min="2818" max="2818" width="23.85546875" style="522" customWidth="1"/>
    <col min="2819" max="2819" width="18.140625" style="522" customWidth="1"/>
    <col min="2820" max="2820" width="30.28515625" style="522" customWidth="1"/>
    <col min="2821" max="2821" width="26" style="522" customWidth="1"/>
    <col min="2822" max="2826" width="13.28515625" style="522" customWidth="1"/>
    <col min="2827" max="2827" width="16.85546875" style="522" bestFit="1" customWidth="1"/>
    <col min="2828" max="2828" width="14.7109375" style="522" customWidth="1"/>
    <col min="2829" max="2829" width="10" style="522" bestFit="1" customWidth="1"/>
    <col min="2830" max="2830" width="19.140625" style="522" customWidth="1"/>
    <col min="2831" max="3073" width="9.140625" style="522"/>
    <col min="3074" max="3074" width="23.85546875" style="522" customWidth="1"/>
    <col min="3075" max="3075" width="18.140625" style="522" customWidth="1"/>
    <col min="3076" max="3076" width="30.28515625" style="522" customWidth="1"/>
    <col min="3077" max="3077" width="26" style="522" customWidth="1"/>
    <col min="3078" max="3082" width="13.28515625" style="522" customWidth="1"/>
    <col min="3083" max="3083" width="16.85546875" style="522" bestFit="1" customWidth="1"/>
    <col min="3084" max="3084" width="14.7109375" style="522" customWidth="1"/>
    <col min="3085" max="3085" width="10" style="522" bestFit="1" customWidth="1"/>
    <col min="3086" max="3086" width="19.140625" style="522" customWidth="1"/>
    <col min="3087" max="3329" width="9.140625" style="522"/>
    <col min="3330" max="3330" width="23.85546875" style="522" customWidth="1"/>
    <col min="3331" max="3331" width="18.140625" style="522" customWidth="1"/>
    <col min="3332" max="3332" width="30.28515625" style="522" customWidth="1"/>
    <col min="3333" max="3333" width="26" style="522" customWidth="1"/>
    <col min="3334" max="3338" width="13.28515625" style="522" customWidth="1"/>
    <col min="3339" max="3339" width="16.85546875" style="522" bestFit="1" customWidth="1"/>
    <col min="3340" max="3340" width="14.7109375" style="522" customWidth="1"/>
    <col min="3341" max="3341" width="10" style="522" bestFit="1" customWidth="1"/>
    <col min="3342" max="3342" width="19.140625" style="522" customWidth="1"/>
    <col min="3343" max="3585" width="9.140625" style="522"/>
    <col min="3586" max="3586" width="23.85546875" style="522" customWidth="1"/>
    <col min="3587" max="3587" width="18.140625" style="522" customWidth="1"/>
    <col min="3588" max="3588" width="30.28515625" style="522" customWidth="1"/>
    <col min="3589" max="3589" width="26" style="522" customWidth="1"/>
    <col min="3590" max="3594" width="13.28515625" style="522" customWidth="1"/>
    <col min="3595" max="3595" width="16.85546875" style="522" bestFit="1" customWidth="1"/>
    <col min="3596" max="3596" width="14.7109375" style="522" customWidth="1"/>
    <col min="3597" max="3597" width="10" style="522" bestFit="1" customWidth="1"/>
    <col min="3598" max="3598" width="19.140625" style="522" customWidth="1"/>
    <col min="3599" max="3841" width="9.140625" style="522"/>
    <col min="3842" max="3842" width="23.85546875" style="522" customWidth="1"/>
    <col min="3843" max="3843" width="18.140625" style="522" customWidth="1"/>
    <col min="3844" max="3844" width="30.28515625" style="522" customWidth="1"/>
    <col min="3845" max="3845" width="26" style="522" customWidth="1"/>
    <col min="3846" max="3850" width="13.28515625" style="522" customWidth="1"/>
    <col min="3851" max="3851" width="16.85546875" style="522" bestFit="1" customWidth="1"/>
    <col min="3852" max="3852" width="14.7109375" style="522" customWidth="1"/>
    <col min="3853" max="3853" width="10" style="522" bestFit="1" customWidth="1"/>
    <col min="3854" max="3854" width="19.140625" style="522" customWidth="1"/>
    <col min="3855" max="4097" width="9.140625" style="522"/>
    <col min="4098" max="4098" width="23.85546875" style="522" customWidth="1"/>
    <col min="4099" max="4099" width="18.140625" style="522" customWidth="1"/>
    <col min="4100" max="4100" width="30.28515625" style="522" customWidth="1"/>
    <col min="4101" max="4101" width="26" style="522" customWidth="1"/>
    <col min="4102" max="4106" width="13.28515625" style="522" customWidth="1"/>
    <col min="4107" max="4107" width="16.85546875" style="522" bestFit="1" customWidth="1"/>
    <col min="4108" max="4108" width="14.7109375" style="522" customWidth="1"/>
    <col min="4109" max="4109" width="10" style="522" bestFit="1" customWidth="1"/>
    <col min="4110" max="4110" width="19.140625" style="522" customWidth="1"/>
    <col min="4111" max="4353" width="9.140625" style="522"/>
    <col min="4354" max="4354" width="23.85546875" style="522" customWidth="1"/>
    <col min="4355" max="4355" width="18.140625" style="522" customWidth="1"/>
    <col min="4356" max="4356" width="30.28515625" style="522" customWidth="1"/>
    <col min="4357" max="4357" width="26" style="522" customWidth="1"/>
    <col min="4358" max="4362" width="13.28515625" style="522" customWidth="1"/>
    <col min="4363" max="4363" width="16.85546875" style="522" bestFit="1" customWidth="1"/>
    <col min="4364" max="4364" width="14.7109375" style="522" customWidth="1"/>
    <col min="4365" max="4365" width="10" style="522" bestFit="1" customWidth="1"/>
    <col min="4366" max="4366" width="19.140625" style="522" customWidth="1"/>
    <col min="4367" max="4609" width="9.140625" style="522"/>
    <col min="4610" max="4610" width="23.85546875" style="522" customWidth="1"/>
    <col min="4611" max="4611" width="18.140625" style="522" customWidth="1"/>
    <col min="4612" max="4612" width="30.28515625" style="522" customWidth="1"/>
    <col min="4613" max="4613" width="26" style="522" customWidth="1"/>
    <col min="4614" max="4618" width="13.28515625" style="522" customWidth="1"/>
    <col min="4619" max="4619" width="16.85546875" style="522" bestFit="1" customWidth="1"/>
    <col min="4620" max="4620" width="14.7109375" style="522" customWidth="1"/>
    <col min="4621" max="4621" width="10" style="522" bestFit="1" customWidth="1"/>
    <col min="4622" max="4622" width="19.140625" style="522" customWidth="1"/>
    <col min="4623" max="4865" width="9.140625" style="522"/>
    <col min="4866" max="4866" width="23.85546875" style="522" customWidth="1"/>
    <col min="4867" max="4867" width="18.140625" style="522" customWidth="1"/>
    <col min="4868" max="4868" width="30.28515625" style="522" customWidth="1"/>
    <col min="4869" max="4869" width="26" style="522" customWidth="1"/>
    <col min="4870" max="4874" width="13.28515625" style="522" customWidth="1"/>
    <col min="4875" max="4875" width="16.85546875" style="522" bestFit="1" customWidth="1"/>
    <col min="4876" max="4876" width="14.7109375" style="522" customWidth="1"/>
    <col min="4877" max="4877" width="10" style="522" bestFit="1" customWidth="1"/>
    <col min="4878" max="4878" width="19.140625" style="522" customWidth="1"/>
    <col min="4879" max="5121" width="9.140625" style="522"/>
    <col min="5122" max="5122" width="23.85546875" style="522" customWidth="1"/>
    <col min="5123" max="5123" width="18.140625" style="522" customWidth="1"/>
    <col min="5124" max="5124" width="30.28515625" style="522" customWidth="1"/>
    <col min="5125" max="5125" width="26" style="522" customWidth="1"/>
    <col min="5126" max="5130" width="13.28515625" style="522" customWidth="1"/>
    <col min="5131" max="5131" width="16.85546875" style="522" bestFit="1" customWidth="1"/>
    <col min="5132" max="5132" width="14.7109375" style="522" customWidth="1"/>
    <col min="5133" max="5133" width="10" style="522" bestFit="1" customWidth="1"/>
    <col min="5134" max="5134" width="19.140625" style="522" customWidth="1"/>
    <col min="5135" max="5377" width="9.140625" style="522"/>
    <col min="5378" max="5378" width="23.85546875" style="522" customWidth="1"/>
    <col min="5379" max="5379" width="18.140625" style="522" customWidth="1"/>
    <col min="5380" max="5380" width="30.28515625" style="522" customWidth="1"/>
    <col min="5381" max="5381" width="26" style="522" customWidth="1"/>
    <col min="5382" max="5386" width="13.28515625" style="522" customWidth="1"/>
    <col min="5387" max="5387" width="16.85546875" style="522" bestFit="1" customWidth="1"/>
    <col min="5388" max="5388" width="14.7109375" style="522" customWidth="1"/>
    <col min="5389" max="5389" width="10" style="522" bestFit="1" customWidth="1"/>
    <col min="5390" max="5390" width="19.140625" style="522" customWidth="1"/>
    <col min="5391" max="5633" width="9.140625" style="522"/>
    <col min="5634" max="5634" width="23.85546875" style="522" customWidth="1"/>
    <col min="5635" max="5635" width="18.140625" style="522" customWidth="1"/>
    <col min="5636" max="5636" width="30.28515625" style="522" customWidth="1"/>
    <col min="5637" max="5637" width="26" style="522" customWidth="1"/>
    <col min="5638" max="5642" width="13.28515625" style="522" customWidth="1"/>
    <col min="5643" max="5643" width="16.85546875" style="522" bestFit="1" customWidth="1"/>
    <col min="5644" max="5644" width="14.7109375" style="522" customWidth="1"/>
    <col min="5645" max="5645" width="10" style="522" bestFit="1" customWidth="1"/>
    <col min="5646" max="5646" width="19.140625" style="522" customWidth="1"/>
    <col min="5647" max="5889" width="9.140625" style="522"/>
    <col min="5890" max="5890" width="23.85546875" style="522" customWidth="1"/>
    <col min="5891" max="5891" width="18.140625" style="522" customWidth="1"/>
    <col min="5892" max="5892" width="30.28515625" style="522" customWidth="1"/>
    <col min="5893" max="5893" width="26" style="522" customWidth="1"/>
    <col min="5894" max="5898" width="13.28515625" style="522" customWidth="1"/>
    <col min="5899" max="5899" width="16.85546875" style="522" bestFit="1" customWidth="1"/>
    <col min="5900" max="5900" width="14.7109375" style="522" customWidth="1"/>
    <col min="5901" max="5901" width="10" style="522" bestFit="1" customWidth="1"/>
    <col min="5902" max="5902" width="19.140625" style="522" customWidth="1"/>
    <col min="5903" max="6145" width="9.140625" style="522"/>
    <col min="6146" max="6146" width="23.85546875" style="522" customWidth="1"/>
    <col min="6147" max="6147" width="18.140625" style="522" customWidth="1"/>
    <col min="6148" max="6148" width="30.28515625" style="522" customWidth="1"/>
    <col min="6149" max="6149" width="26" style="522" customWidth="1"/>
    <col min="6150" max="6154" width="13.28515625" style="522" customWidth="1"/>
    <col min="6155" max="6155" width="16.85546875" style="522" bestFit="1" customWidth="1"/>
    <col min="6156" max="6156" width="14.7109375" style="522" customWidth="1"/>
    <col min="6157" max="6157" width="10" style="522" bestFit="1" customWidth="1"/>
    <col min="6158" max="6158" width="19.140625" style="522" customWidth="1"/>
    <col min="6159" max="6401" width="9.140625" style="522"/>
    <col min="6402" max="6402" width="23.85546875" style="522" customWidth="1"/>
    <col min="6403" max="6403" width="18.140625" style="522" customWidth="1"/>
    <col min="6404" max="6404" width="30.28515625" style="522" customWidth="1"/>
    <col min="6405" max="6405" width="26" style="522" customWidth="1"/>
    <col min="6406" max="6410" width="13.28515625" style="522" customWidth="1"/>
    <col min="6411" max="6411" width="16.85546875" style="522" bestFit="1" customWidth="1"/>
    <col min="6412" max="6412" width="14.7109375" style="522" customWidth="1"/>
    <col min="6413" max="6413" width="10" style="522" bestFit="1" customWidth="1"/>
    <col min="6414" max="6414" width="19.140625" style="522" customWidth="1"/>
    <col min="6415" max="6657" width="9.140625" style="522"/>
    <col min="6658" max="6658" width="23.85546875" style="522" customWidth="1"/>
    <col min="6659" max="6659" width="18.140625" style="522" customWidth="1"/>
    <col min="6660" max="6660" width="30.28515625" style="522" customWidth="1"/>
    <col min="6661" max="6661" width="26" style="522" customWidth="1"/>
    <col min="6662" max="6666" width="13.28515625" style="522" customWidth="1"/>
    <col min="6667" max="6667" width="16.85546875" style="522" bestFit="1" customWidth="1"/>
    <col min="6668" max="6668" width="14.7109375" style="522" customWidth="1"/>
    <col min="6669" max="6669" width="10" style="522" bestFit="1" customWidth="1"/>
    <col min="6670" max="6670" width="19.140625" style="522" customWidth="1"/>
    <col min="6671" max="6913" width="9.140625" style="522"/>
    <col min="6914" max="6914" width="23.85546875" style="522" customWidth="1"/>
    <col min="6915" max="6915" width="18.140625" style="522" customWidth="1"/>
    <col min="6916" max="6916" width="30.28515625" style="522" customWidth="1"/>
    <col min="6917" max="6917" width="26" style="522" customWidth="1"/>
    <col min="6918" max="6922" width="13.28515625" style="522" customWidth="1"/>
    <col min="6923" max="6923" width="16.85546875" style="522" bestFit="1" customWidth="1"/>
    <col min="6924" max="6924" width="14.7109375" style="522" customWidth="1"/>
    <col min="6925" max="6925" width="10" style="522" bestFit="1" customWidth="1"/>
    <col min="6926" max="6926" width="19.140625" style="522" customWidth="1"/>
    <col min="6927" max="7169" width="9.140625" style="522"/>
    <col min="7170" max="7170" width="23.85546875" style="522" customWidth="1"/>
    <col min="7171" max="7171" width="18.140625" style="522" customWidth="1"/>
    <col min="7172" max="7172" width="30.28515625" style="522" customWidth="1"/>
    <col min="7173" max="7173" width="26" style="522" customWidth="1"/>
    <col min="7174" max="7178" width="13.28515625" style="522" customWidth="1"/>
    <col min="7179" max="7179" width="16.85546875" style="522" bestFit="1" customWidth="1"/>
    <col min="7180" max="7180" width="14.7109375" style="522" customWidth="1"/>
    <col min="7181" max="7181" width="10" style="522" bestFit="1" customWidth="1"/>
    <col min="7182" max="7182" width="19.140625" style="522" customWidth="1"/>
    <col min="7183" max="7425" width="9.140625" style="522"/>
    <col min="7426" max="7426" width="23.85546875" style="522" customWidth="1"/>
    <col min="7427" max="7427" width="18.140625" style="522" customWidth="1"/>
    <col min="7428" max="7428" width="30.28515625" style="522" customWidth="1"/>
    <col min="7429" max="7429" width="26" style="522" customWidth="1"/>
    <col min="7430" max="7434" width="13.28515625" style="522" customWidth="1"/>
    <col min="7435" max="7435" width="16.85546875" style="522" bestFit="1" customWidth="1"/>
    <col min="7436" max="7436" width="14.7109375" style="522" customWidth="1"/>
    <col min="7437" max="7437" width="10" style="522" bestFit="1" customWidth="1"/>
    <col min="7438" max="7438" width="19.140625" style="522" customWidth="1"/>
    <col min="7439" max="7681" width="9.140625" style="522"/>
    <col min="7682" max="7682" width="23.85546875" style="522" customWidth="1"/>
    <col min="7683" max="7683" width="18.140625" style="522" customWidth="1"/>
    <col min="7684" max="7684" width="30.28515625" style="522" customWidth="1"/>
    <col min="7685" max="7685" width="26" style="522" customWidth="1"/>
    <col min="7686" max="7690" width="13.28515625" style="522" customWidth="1"/>
    <col min="7691" max="7691" width="16.85546875" style="522" bestFit="1" customWidth="1"/>
    <col min="7692" max="7692" width="14.7109375" style="522" customWidth="1"/>
    <col min="7693" max="7693" width="10" style="522" bestFit="1" customWidth="1"/>
    <col min="7694" max="7694" width="19.140625" style="522" customWidth="1"/>
    <col min="7695" max="7937" width="9.140625" style="522"/>
    <col min="7938" max="7938" width="23.85546875" style="522" customWidth="1"/>
    <col min="7939" max="7939" width="18.140625" style="522" customWidth="1"/>
    <col min="7940" max="7940" width="30.28515625" style="522" customWidth="1"/>
    <col min="7941" max="7941" width="26" style="522" customWidth="1"/>
    <col min="7942" max="7946" width="13.28515625" style="522" customWidth="1"/>
    <col min="7947" max="7947" width="16.85546875" style="522" bestFit="1" customWidth="1"/>
    <col min="7948" max="7948" width="14.7109375" style="522" customWidth="1"/>
    <col min="7949" max="7949" width="10" style="522" bestFit="1" customWidth="1"/>
    <col min="7950" max="7950" width="19.140625" style="522" customWidth="1"/>
    <col min="7951" max="8193" width="9.140625" style="522"/>
    <col min="8194" max="8194" width="23.85546875" style="522" customWidth="1"/>
    <col min="8195" max="8195" width="18.140625" style="522" customWidth="1"/>
    <col min="8196" max="8196" width="30.28515625" style="522" customWidth="1"/>
    <col min="8197" max="8197" width="26" style="522" customWidth="1"/>
    <col min="8198" max="8202" width="13.28515625" style="522" customWidth="1"/>
    <col min="8203" max="8203" width="16.85546875" style="522" bestFit="1" customWidth="1"/>
    <col min="8204" max="8204" width="14.7109375" style="522" customWidth="1"/>
    <col min="8205" max="8205" width="10" style="522" bestFit="1" customWidth="1"/>
    <col min="8206" max="8206" width="19.140625" style="522" customWidth="1"/>
    <col min="8207" max="8449" width="9.140625" style="522"/>
    <col min="8450" max="8450" width="23.85546875" style="522" customWidth="1"/>
    <col min="8451" max="8451" width="18.140625" style="522" customWidth="1"/>
    <col min="8452" max="8452" width="30.28515625" style="522" customWidth="1"/>
    <col min="8453" max="8453" width="26" style="522" customWidth="1"/>
    <col min="8454" max="8458" width="13.28515625" style="522" customWidth="1"/>
    <col min="8459" max="8459" width="16.85546875" style="522" bestFit="1" customWidth="1"/>
    <col min="8460" max="8460" width="14.7109375" style="522" customWidth="1"/>
    <col min="8461" max="8461" width="10" style="522" bestFit="1" customWidth="1"/>
    <col min="8462" max="8462" width="19.140625" style="522" customWidth="1"/>
    <col min="8463" max="8705" width="9.140625" style="522"/>
    <col min="8706" max="8706" width="23.85546875" style="522" customWidth="1"/>
    <col min="8707" max="8707" width="18.140625" style="522" customWidth="1"/>
    <col min="8708" max="8708" width="30.28515625" style="522" customWidth="1"/>
    <col min="8709" max="8709" width="26" style="522" customWidth="1"/>
    <col min="8710" max="8714" width="13.28515625" style="522" customWidth="1"/>
    <col min="8715" max="8715" width="16.85546875" style="522" bestFit="1" customWidth="1"/>
    <col min="8716" max="8716" width="14.7109375" style="522" customWidth="1"/>
    <col min="8717" max="8717" width="10" style="522" bestFit="1" customWidth="1"/>
    <col min="8718" max="8718" width="19.140625" style="522" customWidth="1"/>
    <col min="8719" max="8961" width="9.140625" style="522"/>
    <col min="8962" max="8962" width="23.85546875" style="522" customWidth="1"/>
    <col min="8963" max="8963" width="18.140625" style="522" customWidth="1"/>
    <col min="8964" max="8964" width="30.28515625" style="522" customWidth="1"/>
    <col min="8965" max="8965" width="26" style="522" customWidth="1"/>
    <col min="8966" max="8970" width="13.28515625" style="522" customWidth="1"/>
    <col min="8971" max="8971" width="16.85546875" style="522" bestFit="1" customWidth="1"/>
    <col min="8972" max="8972" width="14.7109375" style="522" customWidth="1"/>
    <col min="8973" max="8973" width="10" style="522" bestFit="1" customWidth="1"/>
    <col min="8974" max="8974" width="19.140625" style="522" customWidth="1"/>
    <col min="8975" max="9217" width="9.140625" style="522"/>
    <col min="9218" max="9218" width="23.85546875" style="522" customWidth="1"/>
    <col min="9219" max="9219" width="18.140625" style="522" customWidth="1"/>
    <col min="9220" max="9220" width="30.28515625" style="522" customWidth="1"/>
    <col min="9221" max="9221" width="26" style="522" customWidth="1"/>
    <col min="9222" max="9226" width="13.28515625" style="522" customWidth="1"/>
    <col min="9227" max="9227" width="16.85546875" style="522" bestFit="1" customWidth="1"/>
    <col min="9228" max="9228" width="14.7109375" style="522" customWidth="1"/>
    <col min="9229" max="9229" width="10" style="522" bestFit="1" customWidth="1"/>
    <col min="9230" max="9230" width="19.140625" style="522" customWidth="1"/>
    <col min="9231" max="9473" width="9.140625" style="522"/>
    <col min="9474" max="9474" width="23.85546875" style="522" customWidth="1"/>
    <col min="9475" max="9475" width="18.140625" style="522" customWidth="1"/>
    <col min="9476" max="9476" width="30.28515625" style="522" customWidth="1"/>
    <col min="9477" max="9477" width="26" style="522" customWidth="1"/>
    <col min="9478" max="9482" width="13.28515625" style="522" customWidth="1"/>
    <col min="9483" max="9483" width="16.85546875" style="522" bestFit="1" customWidth="1"/>
    <col min="9484" max="9484" width="14.7109375" style="522" customWidth="1"/>
    <col min="9485" max="9485" width="10" style="522" bestFit="1" customWidth="1"/>
    <col min="9486" max="9486" width="19.140625" style="522" customWidth="1"/>
    <col min="9487" max="9729" width="9.140625" style="522"/>
    <col min="9730" max="9730" width="23.85546875" style="522" customWidth="1"/>
    <col min="9731" max="9731" width="18.140625" style="522" customWidth="1"/>
    <col min="9732" max="9732" width="30.28515625" style="522" customWidth="1"/>
    <col min="9733" max="9733" width="26" style="522" customWidth="1"/>
    <col min="9734" max="9738" width="13.28515625" style="522" customWidth="1"/>
    <col min="9739" max="9739" width="16.85546875" style="522" bestFit="1" customWidth="1"/>
    <col min="9740" max="9740" width="14.7109375" style="522" customWidth="1"/>
    <col min="9741" max="9741" width="10" style="522" bestFit="1" customWidth="1"/>
    <col min="9742" max="9742" width="19.140625" style="522" customWidth="1"/>
    <col min="9743" max="9985" width="9.140625" style="522"/>
    <col min="9986" max="9986" width="23.85546875" style="522" customWidth="1"/>
    <col min="9987" max="9987" width="18.140625" style="522" customWidth="1"/>
    <col min="9988" max="9988" width="30.28515625" style="522" customWidth="1"/>
    <col min="9989" max="9989" width="26" style="522" customWidth="1"/>
    <col min="9990" max="9994" width="13.28515625" style="522" customWidth="1"/>
    <col min="9995" max="9995" width="16.85546875" style="522" bestFit="1" customWidth="1"/>
    <col min="9996" max="9996" width="14.7109375" style="522" customWidth="1"/>
    <col min="9997" max="9997" width="10" style="522" bestFit="1" customWidth="1"/>
    <col min="9998" max="9998" width="19.140625" style="522" customWidth="1"/>
    <col min="9999" max="10241" width="9.140625" style="522"/>
    <col min="10242" max="10242" width="23.85546875" style="522" customWidth="1"/>
    <col min="10243" max="10243" width="18.140625" style="522" customWidth="1"/>
    <col min="10244" max="10244" width="30.28515625" style="522" customWidth="1"/>
    <col min="10245" max="10245" width="26" style="522" customWidth="1"/>
    <col min="10246" max="10250" width="13.28515625" style="522" customWidth="1"/>
    <col min="10251" max="10251" width="16.85546875" style="522" bestFit="1" customWidth="1"/>
    <col min="10252" max="10252" width="14.7109375" style="522" customWidth="1"/>
    <col min="10253" max="10253" width="10" style="522" bestFit="1" customWidth="1"/>
    <col min="10254" max="10254" width="19.140625" style="522" customWidth="1"/>
    <col min="10255" max="10497" width="9.140625" style="522"/>
    <col min="10498" max="10498" width="23.85546875" style="522" customWidth="1"/>
    <col min="10499" max="10499" width="18.140625" style="522" customWidth="1"/>
    <col min="10500" max="10500" width="30.28515625" style="522" customWidth="1"/>
    <col min="10501" max="10501" width="26" style="522" customWidth="1"/>
    <col min="10502" max="10506" width="13.28515625" style="522" customWidth="1"/>
    <col min="10507" max="10507" width="16.85546875" style="522" bestFit="1" customWidth="1"/>
    <col min="10508" max="10508" width="14.7109375" style="522" customWidth="1"/>
    <col min="10509" max="10509" width="10" style="522" bestFit="1" customWidth="1"/>
    <col min="10510" max="10510" width="19.140625" style="522" customWidth="1"/>
    <col min="10511" max="10753" width="9.140625" style="522"/>
    <col min="10754" max="10754" width="23.85546875" style="522" customWidth="1"/>
    <col min="10755" max="10755" width="18.140625" style="522" customWidth="1"/>
    <col min="10756" max="10756" width="30.28515625" style="522" customWidth="1"/>
    <col min="10757" max="10757" width="26" style="522" customWidth="1"/>
    <col min="10758" max="10762" width="13.28515625" style="522" customWidth="1"/>
    <col min="10763" max="10763" width="16.85546875" style="522" bestFit="1" customWidth="1"/>
    <col min="10764" max="10764" width="14.7109375" style="522" customWidth="1"/>
    <col min="10765" max="10765" width="10" style="522" bestFit="1" customWidth="1"/>
    <col min="10766" max="10766" width="19.140625" style="522" customWidth="1"/>
    <col min="10767" max="11009" width="9.140625" style="522"/>
    <col min="11010" max="11010" width="23.85546875" style="522" customWidth="1"/>
    <col min="11011" max="11011" width="18.140625" style="522" customWidth="1"/>
    <col min="11012" max="11012" width="30.28515625" style="522" customWidth="1"/>
    <col min="11013" max="11013" width="26" style="522" customWidth="1"/>
    <col min="11014" max="11018" width="13.28515625" style="522" customWidth="1"/>
    <col min="11019" max="11019" width="16.85546875" style="522" bestFit="1" customWidth="1"/>
    <col min="11020" max="11020" width="14.7109375" style="522" customWidth="1"/>
    <col min="11021" max="11021" width="10" style="522" bestFit="1" customWidth="1"/>
    <col min="11022" max="11022" width="19.140625" style="522" customWidth="1"/>
    <col min="11023" max="11265" width="9.140625" style="522"/>
    <col min="11266" max="11266" width="23.85546875" style="522" customWidth="1"/>
    <col min="11267" max="11267" width="18.140625" style="522" customWidth="1"/>
    <col min="11268" max="11268" width="30.28515625" style="522" customWidth="1"/>
    <col min="11269" max="11269" width="26" style="522" customWidth="1"/>
    <col min="11270" max="11274" width="13.28515625" style="522" customWidth="1"/>
    <col min="11275" max="11275" width="16.85546875" style="522" bestFit="1" customWidth="1"/>
    <col min="11276" max="11276" width="14.7109375" style="522" customWidth="1"/>
    <col min="11277" max="11277" width="10" style="522" bestFit="1" customWidth="1"/>
    <col min="11278" max="11278" width="19.140625" style="522" customWidth="1"/>
    <col min="11279" max="11521" width="9.140625" style="522"/>
    <col min="11522" max="11522" width="23.85546875" style="522" customWidth="1"/>
    <col min="11523" max="11523" width="18.140625" style="522" customWidth="1"/>
    <col min="11524" max="11524" width="30.28515625" style="522" customWidth="1"/>
    <col min="11525" max="11525" width="26" style="522" customWidth="1"/>
    <col min="11526" max="11530" width="13.28515625" style="522" customWidth="1"/>
    <col min="11531" max="11531" width="16.85546875" style="522" bestFit="1" customWidth="1"/>
    <col min="11532" max="11532" width="14.7109375" style="522" customWidth="1"/>
    <col min="11533" max="11533" width="10" style="522" bestFit="1" customWidth="1"/>
    <col min="11534" max="11534" width="19.140625" style="522" customWidth="1"/>
    <col min="11535" max="11777" width="9.140625" style="522"/>
    <col min="11778" max="11778" width="23.85546875" style="522" customWidth="1"/>
    <col min="11779" max="11779" width="18.140625" style="522" customWidth="1"/>
    <col min="11780" max="11780" width="30.28515625" style="522" customWidth="1"/>
    <col min="11781" max="11781" width="26" style="522" customWidth="1"/>
    <col min="11782" max="11786" width="13.28515625" style="522" customWidth="1"/>
    <col min="11787" max="11787" width="16.85546875" style="522" bestFit="1" customWidth="1"/>
    <col min="11788" max="11788" width="14.7109375" style="522" customWidth="1"/>
    <col min="11789" max="11789" width="10" style="522" bestFit="1" customWidth="1"/>
    <col min="11790" max="11790" width="19.140625" style="522" customWidth="1"/>
    <col min="11791" max="12033" width="9.140625" style="522"/>
    <col min="12034" max="12034" width="23.85546875" style="522" customWidth="1"/>
    <col min="12035" max="12035" width="18.140625" style="522" customWidth="1"/>
    <col min="12036" max="12036" width="30.28515625" style="522" customWidth="1"/>
    <col min="12037" max="12037" width="26" style="522" customWidth="1"/>
    <col min="12038" max="12042" width="13.28515625" style="522" customWidth="1"/>
    <col min="12043" max="12043" width="16.85546875" style="522" bestFit="1" customWidth="1"/>
    <col min="12044" max="12044" width="14.7109375" style="522" customWidth="1"/>
    <col min="12045" max="12045" width="10" style="522" bestFit="1" customWidth="1"/>
    <col min="12046" max="12046" width="19.140625" style="522" customWidth="1"/>
    <col min="12047" max="12289" width="9.140625" style="522"/>
    <col min="12290" max="12290" width="23.85546875" style="522" customWidth="1"/>
    <col min="12291" max="12291" width="18.140625" style="522" customWidth="1"/>
    <col min="12292" max="12292" width="30.28515625" style="522" customWidth="1"/>
    <col min="12293" max="12293" width="26" style="522" customWidth="1"/>
    <col min="12294" max="12298" width="13.28515625" style="522" customWidth="1"/>
    <col min="12299" max="12299" width="16.85546875" style="522" bestFit="1" customWidth="1"/>
    <col min="12300" max="12300" width="14.7109375" style="522" customWidth="1"/>
    <col min="12301" max="12301" width="10" style="522" bestFit="1" customWidth="1"/>
    <col min="12302" max="12302" width="19.140625" style="522" customWidth="1"/>
    <col min="12303" max="12545" width="9.140625" style="522"/>
    <col min="12546" max="12546" width="23.85546875" style="522" customWidth="1"/>
    <col min="12547" max="12547" width="18.140625" style="522" customWidth="1"/>
    <col min="12548" max="12548" width="30.28515625" style="522" customWidth="1"/>
    <col min="12549" max="12549" width="26" style="522" customWidth="1"/>
    <col min="12550" max="12554" width="13.28515625" style="522" customWidth="1"/>
    <col min="12555" max="12555" width="16.85546875" style="522" bestFit="1" customWidth="1"/>
    <col min="12556" max="12556" width="14.7109375" style="522" customWidth="1"/>
    <col min="12557" max="12557" width="10" style="522" bestFit="1" customWidth="1"/>
    <col min="12558" max="12558" width="19.140625" style="522" customWidth="1"/>
    <col min="12559" max="12801" width="9.140625" style="522"/>
    <col min="12802" max="12802" width="23.85546875" style="522" customWidth="1"/>
    <col min="12803" max="12803" width="18.140625" style="522" customWidth="1"/>
    <col min="12804" max="12804" width="30.28515625" style="522" customWidth="1"/>
    <col min="12805" max="12805" width="26" style="522" customWidth="1"/>
    <col min="12806" max="12810" width="13.28515625" style="522" customWidth="1"/>
    <col min="12811" max="12811" width="16.85546875" style="522" bestFit="1" customWidth="1"/>
    <col min="12812" max="12812" width="14.7109375" style="522" customWidth="1"/>
    <col min="12813" max="12813" width="10" style="522" bestFit="1" customWidth="1"/>
    <col min="12814" max="12814" width="19.140625" style="522" customWidth="1"/>
    <col min="12815" max="13057" width="9.140625" style="522"/>
    <col min="13058" max="13058" width="23.85546875" style="522" customWidth="1"/>
    <col min="13059" max="13059" width="18.140625" style="522" customWidth="1"/>
    <col min="13060" max="13060" width="30.28515625" style="522" customWidth="1"/>
    <col min="13061" max="13061" width="26" style="522" customWidth="1"/>
    <col min="13062" max="13066" width="13.28515625" style="522" customWidth="1"/>
    <col min="13067" max="13067" width="16.85546875" style="522" bestFit="1" customWidth="1"/>
    <col min="13068" max="13068" width="14.7109375" style="522" customWidth="1"/>
    <col min="13069" max="13069" width="10" style="522" bestFit="1" customWidth="1"/>
    <col min="13070" max="13070" width="19.140625" style="522" customWidth="1"/>
    <col min="13071" max="13313" width="9.140625" style="522"/>
    <col min="13314" max="13314" width="23.85546875" style="522" customWidth="1"/>
    <col min="13315" max="13315" width="18.140625" style="522" customWidth="1"/>
    <col min="13316" max="13316" width="30.28515625" style="522" customWidth="1"/>
    <col min="13317" max="13317" width="26" style="522" customWidth="1"/>
    <col min="13318" max="13322" width="13.28515625" style="522" customWidth="1"/>
    <col min="13323" max="13323" width="16.85546875" style="522" bestFit="1" customWidth="1"/>
    <col min="13324" max="13324" width="14.7109375" style="522" customWidth="1"/>
    <col min="13325" max="13325" width="10" style="522" bestFit="1" customWidth="1"/>
    <col min="13326" max="13326" width="19.140625" style="522" customWidth="1"/>
    <col min="13327" max="13569" width="9.140625" style="522"/>
    <col min="13570" max="13570" width="23.85546875" style="522" customWidth="1"/>
    <col min="13571" max="13571" width="18.140625" style="522" customWidth="1"/>
    <col min="13572" max="13572" width="30.28515625" style="522" customWidth="1"/>
    <col min="13573" max="13573" width="26" style="522" customWidth="1"/>
    <col min="13574" max="13578" width="13.28515625" style="522" customWidth="1"/>
    <col min="13579" max="13579" width="16.85546875" style="522" bestFit="1" customWidth="1"/>
    <col min="13580" max="13580" width="14.7109375" style="522" customWidth="1"/>
    <col min="13581" max="13581" width="10" style="522" bestFit="1" customWidth="1"/>
    <col min="13582" max="13582" width="19.140625" style="522" customWidth="1"/>
    <col min="13583" max="13825" width="9.140625" style="522"/>
    <col min="13826" max="13826" width="23.85546875" style="522" customWidth="1"/>
    <col min="13827" max="13827" width="18.140625" style="522" customWidth="1"/>
    <col min="13828" max="13828" width="30.28515625" style="522" customWidth="1"/>
    <col min="13829" max="13829" width="26" style="522" customWidth="1"/>
    <col min="13830" max="13834" width="13.28515625" style="522" customWidth="1"/>
    <col min="13835" max="13835" width="16.85546875" style="522" bestFit="1" customWidth="1"/>
    <col min="13836" max="13836" width="14.7109375" style="522" customWidth="1"/>
    <col min="13837" max="13837" width="10" style="522" bestFit="1" customWidth="1"/>
    <col min="13838" max="13838" width="19.140625" style="522" customWidth="1"/>
    <col min="13839" max="14081" width="9.140625" style="522"/>
    <col min="14082" max="14082" width="23.85546875" style="522" customWidth="1"/>
    <col min="14083" max="14083" width="18.140625" style="522" customWidth="1"/>
    <col min="14084" max="14084" width="30.28515625" style="522" customWidth="1"/>
    <col min="14085" max="14085" width="26" style="522" customWidth="1"/>
    <col min="14086" max="14090" width="13.28515625" style="522" customWidth="1"/>
    <col min="14091" max="14091" width="16.85546875" style="522" bestFit="1" customWidth="1"/>
    <col min="14092" max="14092" width="14.7109375" style="522" customWidth="1"/>
    <col min="14093" max="14093" width="10" style="522" bestFit="1" customWidth="1"/>
    <col min="14094" max="14094" width="19.140625" style="522" customWidth="1"/>
    <col min="14095" max="14337" width="9.140625" style="522"/>
    <col min="14338" max="14338" width="23.85546875" style="522" customWidth="1"/>
    <col min="14339" max="14339" width="18.140625" style="522" customWidth="1"/>
    <col min="14340" max="14340" width="30.28515625" style="522" customWidth="1"/>
    <col min="14341" max="14341" width="26" style="522" customWidth="1"/>
    <col min="14342" max="14346" width="13.28515625" style="522" customWidth="1"/>
    <col min="14347" max="14347" width="16.85546875" style="522" bestFit="1" customWidth="1"/>
    <col min="14348" max="14348" width="14.7109375" style="522" customWidth="1"/>
    <col min="14349" max="14349" width="10" style="522" bestFit="1" customWidth="1"/>
    <col min="14350" max="14350" width="19.140625" style="522" customWidth="1"/>
    <col min="14351" max="14593" width="9.140625" style="522"/>
    <col min="14594" max="14594" width="23.85546875" style="522" customWidth="1"/>
    <col min="14595" max="14595" width="18.140625" style="522" customWidth="1"/>
    <col min="14596" max="14596" width="30.28515625" style="522" customWidth="1"/>
    <col min="14597" max="14597" width="26" style="522" customWidth="1"/>
    <col min="14598" max="14602" width="13.28515625" style="522" customWidth="1"/>
    <col min="14603" max="14603" width="16.85546875" style="522" bestFit="1" customWidth="1"/>
    <col min="14604" max="14604" width="14.7109375" style="522" customWidth="1"/>
    <col min="14605" max="14605" width="10" style="522" bestFit="1" customWidth="1"/>
    <col min="14606" max="14606" width="19.140625" style="522" customWidth="1"/>
    <col min="14607" max="14849" width="9.140625" style="522"/>
    <col min="14850" max="14850" width="23.85546875" style="522" customWidth="1"/>
    <col min="14851" max="14851" width="18.140625" style="522" customWidth="1"/>
    <col min="14852" max="14852" width="30.28515625" style="522" customWidth="1"/>
    <col min="14853" max="14853" width="26" style="522" customWidth="1"/>
    <col min="14854" max="14858" width="13.28515625" style="522" customWidth="1"/>
    <col min="14859" max="14859" width="16.85546875" style="522" bestFit="1" customWidth="1"/>
    <col min="14860" max="14860" width="14.7109375" style="522" customWidth="1"/>
    <col min="14861" max="14861" width="10" style="522" bestFit="1" customWidth="1"/>
    <col min="14862" max="14862" width="19.140625" style="522" customWidth="1"/>
    <col min="14863" max="15105" width="9.140625" style="522"/>
    <col min="15106" max="15106" width="23.85546875" style="522" customWidth="1"/>
    <col min="15107" max="15107" width="18.140625" style="522" customWidth="1"/>
    <col min="15108" max="15108" width="30.28515625" style="522" customWidth="1"/>
    <col min="15109" max="15109" width="26" style="522" customWidth="1"/>
    <col min="15110" max="15114" width="13.28515625" style="522" customWidth="1"/>
    <col min="15115" max="15115" width="16.85546875" style="522" bestFit="1" customWidth="1"/>
    <col min="15116" max="15116" width="14.7109375" style="522" customWidth="1"/>
    <col min="15117" max="15117" width="10" style="522" bestFit="1" customWidth="1"/>
    <col min="15118" max="15118" width="19.140625" style="522" customWidth="1"/>
    <col min="15119" max="15361" width="9.140625" style="522"/>
    <col min="15362" max="15362" width="23.85546875" style="522" customWidth="1"/>
    <col min="15363" max="15363" width="18.140625" style="522" customWidth="1"/>
    <col min="15364" max="15364" width="30.28515625" style="522" customWidth="1"/>
    <col min="15365" max="15365" width="26" style="522" customWidth="1"/>
    <col min="15366" max="15370" width="13.28515625" style="522" customWidth="1"/>
    <col min="15371" max="15371" width="16.85546875" style="522" bestFit="1" customWidth="1"/>
    <col min="15372" max="15372" width="14.7109375" style="522" customWidth="1"/>
    <col min="15373" max="15373" width="10" style="522" bestFit="1" customWidth="1"/>
    <col min="15374" max="15374" width="19.140625" style="522" customWidth="1"/>
    <col min="15375" max="15617" width="9.140625" style="522"/>
    <col min="15618" max="15618" width="23.85546875" style="522" customWidth="1"/>
    <col min="15619" max="15619" width="18.140625" style="522" customWidth="1"/>
    <col min="15620" max="15620" width="30.28515625" style="522" customWidth="1"/>
    <col min="15621" max="15621" width="26" style="522" customWidth="1"/>
    <col min="15622" max="15626" width="13.28515625" style="522" customWidth="1"/>
    <col min="15627" max="15627" width="16.85546875" style="522" bestFit="1" customWidth="1"/>
    <col min="15628" max="15628" width="14.7109375" style="522" customWidth="1"/>
    <col min="15629" max="15629" width="10" style="522" bestFit="1" customWidth="1"/>
    <col min="15630" max="15630" width="19.140625" style="522" customWidth="1"/>
    <col min="15631" max="15873" width="9.140625" style="522"/>
    <col min="15874" max="15874" width="23.85546875" style="522" customWidth="1"/>
    <col min="15875" max="15875" width="18.140625" style="522" customWidth="1"/>
    <col min="15876" max="15876" width="30.28515625" style="522" customWidth="1"/>
    <col min="15877" max="15877" width="26" style="522" customWidth="1"/>
    <col min="15878" max="15882" width="13.28515625" style="522" customWidth="1"/>
    <col min="15883" max="15883" width="16.85546875" style="522" bestFit="1" customWidth="1"/>
    <col min="15884" max="15884" width="14.7109375" style="522" customWidth="1"/>
    <col min="15885" max="15885" width="10" style="522" bestFit="1" customWidth="1"/>
    <col min="15886" max="15886" width="19.140625" style="522" customWidth="1"/>
    <col min="15887" max="16129" width="9.140625" style="522"/>
    <col min="16130" max="16130" width="23.85546875" style="522" customWidth="1"/>
    <col min="16131" max="16131" width="18.140625" style="522" customWidth="1"/>
    <col min="16132" max="16132" width="30.28515625" style="522" customWidth="1"/>
    <col min="16133" max="16133" width="26" style="522" customWidth="1"/>
    <col min="16134" max="16138" width="13.28515625" style="522" customWidth="1"/>
    <col min="16139" max="16139" width="16.85546875" style="522" bestFit="1" customWidth="1"/>
    <col min="16140" max="16140" width="14.7109375" style="522" customWidth="1"/>
    <col min="16141" max="16141" width="10" style="522" bestFit="1" customWidth="1"/>
    <col min="16142" max="16142" width="19.140625" style="522" customWidth="1"/>
    <col min="16143" max="16384" width="9.140625" style="522"/>
  </cols>
  <sheetData>
    <row r="2" spans="1:18" s="521" customFormat="1">
      <c r="A2" s="520"/>
      <c r="B2" s="520" t="s">
        <v>1450</v>
      </c>
      <c r="C2" s="520"/>
      <c r="D2" s="520"/>
      <c r="F2" s="520"/>
      <c r="G2" s="521" t="s">
        <v>1451</v>
      </c>
      <c r="I2" s="520"/>
      <c r="J2" s="520"/>
      <c r="K2" s="520"/>
      <c r="O2" s="752"/>
      <c r="P2" s="753"/>
      <c r="Q2" s="753"/>
      <c r="R2" s="753"/>
    </row>
    <row r="3" spans="1:18">
      <c r="E3" s="523"/>
      <c r="F3" s="523"/>
      <c r="G3" s="523"/>
      <c r="H3" s="523"/>
      <c r="I3" s="523" t="s">
        <v>1452</v>
      </c>
      <c r="J3" s="524">
        <f>A7</f>
        <v>2025</v>
      </c>
      <c r="K3" s="522" t="s">
        <v>1453</v>
      </c>
    </row>
    <row r="4" spans="1:18">
      <c r="A4" s="745" t="s">
        <v>501</v>
      </c>
      <c r="B4" s="745" t="s">
        <v>1454</v>
      </c>
      <c r="C4" s="745" t="s">
        <v>1455</v>
      </c>
      <c r="D4" s="745" t="s">
        <v>1464</v>
      </c>
      <c r="E4" s="745" t="s">
        <v>1456</v>
      </c>
      <c r="F4" s="749" t="s">
        <v>1445</v>
      </c>
      <c r="G4" s="750"/>
      <c r="H4" s="750"/>
      <c r="I4" s="751"/>
      <c r="J4" s="745" t="s">
        <v>1457</v>
      </c>
      <c r="K4" s="747" t="s">
        <v>1458</v>
      </c>
    </row>
    <row r="5" spans="1:18" ht="72" customHeight="1">
      <c r="A5" s="746"/>
      <c r="B5" s="746"/>
      <c r="C5" s="746"/>
      <c r="D5" s="746"/>
      <c r="E5" s="746"/>
      <c r="F5" s="525" t="s">
        <v>1465</v>
      </c>
      <c r="G5" s="525" t="s">
        <v>1459</v>
      </c>
      <c r="H5" s="525" t="s">
        <v>1460</v>
      </c>
      <c r="I5" s="525" t="s">
        <v>1461</v>
      </c>
      <c r="J5" s="746"/>
      <c r="K5" s="748"/>
    </row>
    <row r="6" spans="1:18">
      <c r="A6" s="525">
        <v>1</v>
      </c>
      <c r="B6" s="525">
        <v>2</v>
      </c>
      <c r="C6" s="525">
        <v>3</v>
      </c>
      <c r="D6" s="525">
        <v>4</v>
      </c>
      <c r="E6" s="525"/>
      <c r="F6" s="525"/>
      <c r="G6" s="525"/>
      <c r="H6" s="525"/>
      <c r="I6" s="525"/>
      <c r="J6" s="525">
        <v>9</v>
      </c>
      <c r="K6" s="525">
        <v>10</v>
      </c>
    </row>
    <row r="7" spans="1:18" ht="75.75" customHeight="1">
      <c r="A7" s="526">
        <v>2025</v>
      </c>
      <c r="B7" s="526" t="str">
        <f>G2</f>
        <v>I_005-54-1-03.13-0661</v>
      </c>
      <c r="C7" s="527" t="s">
        <v>1462</v>
      </c>
      <c r="D7" s="528">
        <v>33803.760000000002</v>
      </c>
      <c r="E7" s="528">
        <f>F7+G7+H7+I7</f>
        <v>1983.2929899999999</v>
      </c>
      <c r="F7" s="528">
        <v>1983.2929899999999</v>
      </c>
      <c r="G7" s="528">
        <v>0</v>
      </c>
      <c r="H7" s="528">
        <v>0</v>
      </c>
      <c r="I7" s="528">
        <v>0</v>
      </c>
      <c r="J7" s="528">
        <f>D7</f>
        <v>33803.760000000002</v>
      </c>
      <c r="K7" s="528">
        <f>ROUND((J7-E7)*1.2+E7,5)</f>
        <v>40167.8534</v>
      </c>
    </row>
    <row r="8" spans="1:18" s="757" customFormat="1" ht="31.5" customHeight="1">
      <c r="A8" s="529" t="s">
        <v>1201</v>
      </c>
      <c r="B8" s="530"/>
      <c r="C8" s="754"/>
      <c r="D8" s="755"/>
      <c r="E8" s="755"/>
      <c r="F8" s="755"/>
      <c r="G8" s="755"/>
      <c r="H8" s="755"/>
      <c r="I8" s="755"/>
      <c r="J8" s="756">
        <f>J7</f>
        <v>33803.760000000002</v>
      </c>
      <c r="K8" s="531">
        <f>SUM(K7:K7)</f>
        <v>40167.8534</v>
      </c>
      <c r="O8" s="758">
        <v>0</v>
      </c>
      <c r="P8" s="759"/>
    </row>
    <row r="9" spans="1:18" ht="58.5" customHeight="1">
      <c r="O9" s="758"/>
    </row>
    <row r="10" spans="1:18" ht="58.5" customHeight="1">
      <c r="O10" s="758"/>
    </row>
    <row r="11" spans="1:18">
      <c r="B11" s="760" t="s">
        <v>1466</v>
      </c>
      <c r="C11" s="760"/>
      <c r="E11" s="532" t="s">
        <v>1467</v>
      </c>
    </row>
    <row r="12" spans="1:18">
      <c r="B12" s="761"/>
      <c r="D12" s="762"/>
    </row>
    <row r="13" spans="1:18">
      <c r="D13" s="761"/>
    </row>
    <row r="14" spans="1:18">
      <c r="D14" s="761"/>
    </row>
    <row r="15" spans="1:18">
      <c r="D15" s="761"/>
    </row>
    <row r="16" spans="1:18">
      <c r="D16" s="761"/>
    </row>
    <row r="17" spans="3:9">
      <c r="D17" s="761"/>
    </row>
    <row r="18" spans="3:9">
      <c r="D18" s="761"/>
    </row>
    <row r="20" spans="3:9">
      <c r="E20" s="763"/>
      <c r="F20" s="763"/>
      <c r="G20" s="763"/>
      <c r="H20" s="763"/>
      <c r="I20" s="763"/>
    </row>
    <row r="26" spans="3:9">
      <c r="C26" s="764"/>
    </row>
  </sheetData>
  <mergeCells count="9">
    <mergeCell ref="J4:J5"/>
    <mergeCell ref="K4:K5"/>
    <mergeCell ref="B11:C11"/>
    <mergeCell ref="A4:A5"/>
    <mergeCell ref="B4:B5"/>
    <mergeCell ref="C4:C5"/>
    <mergeCell ref="D4:D5"/>
    <mergeCell ref="E4:E5"/>
    <mergeCell ref="F4:I4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theme="7" tint="0.59999389629810485"/>
  </sheetPr>
  <dimension ref="A1:AL412"/>
  <sheetViews>
    <sheetView view="pageBreakPreview" topLeftCell="B336" zoomScale="71" zoomScaleNormal="80" zoomScaleSheetLayoutView="71" workbookViewId="0">
      <selection activeCell="Q381" sqref="Q381"/>
    </sheetView>
  </sheetViews>
  <sheetFormatPr defaultColWidth="9.140625" defaultRowHeight="12.75"/>
  <cols>
    <col min="1" max="1" width="4" style="116" customWidth="1"/>
    <col min="2" max="2" width="9.140625" style="2" customWidth="1"/>
    <col min="3" max="3" width="45.5703125" style="2" customWidth="1"/>
    <col min="4" max="4" width="35.7109375" style="2" customWidth="1"/>
    <col min="5" max="5" width="6.42578125" style="2" customWidth="1"/>
    <col min="6" max="6" width="10.42578125" style="2" customWidth="1"/>
    <col min="7" max="7" width="7.28515625" style="2" customWidth="1"/>
    <col min="8" max="8" width="5.7109375" style="2" customWidth="1"/>
    <col min="9" max="9" width="6.85546875" style="2" customWidth="1"/>
    <col min="10" max="10" width="7.5703125" style="2" customWidth="1"/>
    <col min="11" max="11" width="7.7109375" style="2" customWidth="1"/>
    <col min="12" max="12" width="5.42578125" style="2" hidden="1" customWidth="1"/>
    <col min="13" max="13" width="8.7109375" style="2" hidden="1" customWidth="1"/>
    <col min="14" max="14" width="11.42578125" style="2" customWidth="1"/>
    <col min="15" max="15" width="9.140625" style="2" customWidth="1"/>
    <col min="16" max="16" width="9.85546875" style="2" customWidth="1"/>
    <col min="17" max="17" width="20.140625" style="2" customWidth="1"/>
    <col min="18" max="18" width="20.28515625" style="2" customWidth="1"/>
    <col min="19" max="20" width="13.85546875" style="2" hidden="1" customWidth="1"/>
    <col min="21" max="23" width="13.85546875" style="79" hidden="1" customWidth="1"/>
    <col min="24" max="25" width="13.5703125" style="89" hidden="1" customWidth="1"/>
    <col min="26" max="26" width="10.85546875" style="89" hidden="1" customWidth="1"/>
    <col min="27" max="27" width="13.5703125" style="89" hidden="1" customWidth="1"/>
    <col min="28" max="28" width="10.42578125" style="89" hidden="1" customWidth="1"/>
    <col min="29" max="29" width="12.42578125" style="137" hidden="1" customWidth="1"/>
    <col min="30" max="30" width="10.42578125" style="89" hidden="1" customWidth="1"/>
    <col min="31" max="31" width="10" style="60" bestFit="1" customWidth="1"/>
    <col min="32" max="34" width="9.140625" style="60"/>
    <col min="35" max="35" width="9.140625" style="2" customWidth="1"/>
    <col min="36" max="16384" width="9.140625" style="2"/>
  </cols>
  <sheetData>
    <row r="1" spans="1:30">
      <c r="L1" s="68" t="s">
        <v>634</v>
      </c>
      <c r="M1" s="68" t="s">
        <v>634</v>
      </c>
      <c r="O1" s="68" t="s">
        <v>634</v>
      </c>
      <c r="S1" s="68" t="s">
        <v>634</v>
      </c>
      <c r="T1" s="68" t="s">
        <v>634</v>
      </c>
      <c r="U1" s="68" t="s">
        <v>634</v>
      </c>
      <c r="V1" s="68" t="s">
        <v>634</v>
      </c>
      <c r="W1" s="68" t="s">
        <v>634</v>
      </c>
      <c r="X1" s="89" t="s">
        <v>634</v>
      </c>
      <c r="Y1" s="89" t="s">
        <v>634</v>
      </c>
      <c r="Z1" s="89" t="s">
        <v>634</v>
      </c>
      <c r="AA1" s="89" t="s">
        <v>634</v>
      </c>
      <c r="AB1" s="89" t="s">
        <v>634</v>
      </c>
      <c r="AC1" s="137" t="s">
        <v>634</v>
      </c>
      <c r="AD1" s="89" t="s">
        <v>634</v>
      </c>
    </row>
    <row r="3" spans="1:30" ht="8.25" customHeight="1"/>
    <row r="4" spans="1:30" ht="18.75">
      <c r="B4" s="9" t="s">
        <v>1393</v>
      </c>
      <c r="C4" s="7"/>
      <c r="D4" s="7"/>
    </row>
    <row r="5" spans="1:30">
      <c r="B5" s="2" t="s">
        <v>1355</v>
      </c>
      <c r="C5" s="50" t="s">
        <v>1449</v>
      </c>
    </row>
    <row r="6" spans="1:30" ht="25.5">
      <c r="B6" s="3" t="s">
        <v>1192</v>
      </c>
      <c r="C6" s="546" t="s">
        <v>1432</v>
      </c>
      <c r="D6" s="546"/>
      <c r="E6" s="546"/>
      <c r="F6" s="546"/>
      <c r="G6" s="546"/>
      <c r="H6" s="546"/>
      <c r="I6" s="546"/>
      <c r="J6" s="546"/>
      <c r="K6" s="546"/>
      <c r="L6" s="546"/>
      <c r="M6" s="546"/>
      <c r="N6" s="546"/>
      <c r="O6" s="546"/>
      <c r="P6" s="546"/>
      <c r="Q6" s="546"/>
      <c r="R6" s="546"/>
    </row>
    <row r="8" spans="1:30">
      <c r="B8" s="2" t="s">
        <v>253</v>
      </c>
      <c r="C8" s="557" t="s">
        <v>1389</v>
      </c>
      <c r="D8" s="557"/>
      <c r="O8" s="60"/>
      <c r="P8" s="60"/>
      <c r="Q8" s="60"/>
    </row>
    <row r="9" spans="1:30">
      <c r="B9" s="2" t="s">
        <v>471</v>
      </c>
      <c r="C9" s="557" t="s">
        <v>1407</v>
      </c>
      <c r="D9" s="557"/>
      <c r="L9" s="209"/>
    </row>
    <row r="10" spans="1:30">
      <c r="D10" s="52"/>
      <c r="E10" s="52"/>
      <c r="L10" s="209">
        <f ca="1">IFERROR(OFFSET(Регионы!$HH$5,MATCH($C$11,Регионы!$B$6:$B$91,0),0,1,1),1)</f>
        <v>3</v>
      </c>
      <c r="M10" s="209">
        <f ca="1">MIN(MAX(1,E11),L10)</f>
        <v>1</v>
      </c>
    </row>
    <row r="11" spans="1:30" ht="13.5" thickBot="1">
      <c r="B11" s="2" t="s">
        <v>0</v>
      </c>
      <c r="C11" s="31" t="s">
        <v>1317</v>
      </c>
      <c r="D11" s="52" t="str">
        <f ca="1">IF($L$10=1,"","Сегмент ("&amp;"≤"&amp;L10&amp;"): ")</f>
        <v xml:space="preserve">Сегмент (≤3): </v>
      </c>
      <c r="E11" s="242">
        <v>1</v>
      </c>
      <c r="F11" s="2" t="s">
        <v>298</v>
      </c>
      <c r="G11" s="31" t="s">
        <v>241</v>
      </c>
      <c r="H11" s="60"/>
      <c r="I11" s="60"/>
      <c r="K11" s="2" t="s">
        <v>260</v>
      </c>
      <c r="M11" s="2">
        <f ca="1">IFERROR(VLOOKUP(C11,Регионы!B6:H91,7,FALSE),1)</f>
        <v>1.0900000000000001</v>
      </c>
      <c r="P11" s="547" t="s">
        <v>101</v>
      </c>
      <c r="Q11" s="548"/>
    </row>
    <row r="12" spans="1:30" ht="13.5" thickBot="1">
      <c r="B12" s="2" t="s">
        <v>320</v>
      </c>
      <c r="C12" s="31" t="s">
        <v>437</v>
      </c>
      <c r="D12" s="52"/>
      <c r="E12" s="52"/>
      <c r="F12" s="2" t="s">
        <v>643</v>
      </c>
      <c r="G12" s="49" t="s">
        <v>1430</v>
      </c>
      <c r="K12" s="2" t="s">
        <v>1035</v>
      </c>
      <c r="M12" s="16" t="b">
        <f>OR(C12=Таблица!M7,C12=Таблица!M8)</f>
        <v>1</v>
      </c>
      <c r="P12" s="379">
        <v>0.03</v>
      </c>
      <c r="Q12" s="60"/>
      <c r="R12" s="220"/>
      <c r="S12" s="60"/>
      <c r="T12" s="118" t="s">
        <v>1258</v>
      </c>
      <c r="U12" s="119">
        <f>IF(SUM(R210:R220),1,0)</f>
        <v>0</v>
      </c>
      <c r="V12" s="86"/>
    </row>
    <row r="13" spans="1:30">
      <c r="C13" s="31"/>
      <c r="K13" s="57" t="s">
        <v>1187</v>
      </c>
      <c r="M13" s="16" t="b">
        <f>OR(C13=Таблица!M9,C13=Таблица!M10)</f>
        <v>0</v>
      </c>
      <c r="P13" s="48">
        <v>110</v>
      </c>
      <c r="Q13" s="57" t="s">
        <v>434</v>
      </c>
    </row>
    <row r="15" spans="1:30" ht="22.5" hidden="1" customHeight="1">
      <c r="A15" s="555" t="s">
        <v>325</v>
      </c>
      <c r="B15" s="553" t="s">
        <v>427</v>
      </c>
      <c r="C15" s="558" t="s">
        <v>324</v>
      </c>
      <c r="D15" s="555" t="s">
        <v>1104</v>
      </c>
      <c r="E15" s="554" t="s">
        <v>326</v>
      </c>
      <c r="F15" s="554"/>
      <c r="G15" s="554"/>
      <c r="H15" s="554"/>
      <c r="I15" s="554"/>
      <c r="J15" s="554" t="s">
        <v>328</v>
      </c>
      <c r="K15" s="554"/>
      <c r="L15" s="21"/>
      <c r="M15" s="13"/>
      <c r="N15" s="554" t="s">
        <v>410</v>
      </c>
      <c r="O15" s="554"/>
      <c r="P15" s="554"/>
      <c r="Q15" s="555" t="s">
        <v>406</v>
      </c>
      <c r="R15" s="553" t="s">
        <v>407</v>
      </c>
    </row>
    <row r="16" spans="1:30" ht="29.25" hidden="1" customHeight="1">
      <c r="A16" s="556"/>
      <c r="B16" s="553"/>
      <c r="C16" s="558"/>
      <c r="D16" s="556"/>
      <c r="E16" s="77" t="s">
        <v>404</v>
      </c>
      <c r="F16" s="77" t="s">
        <v>400</v>
      </c>
      <c r="G16" s="77" t="s">
        <v>405</v>
      </c>
      <c r="H16" s="77" t="s">
        <v>327</v>
      </c>
      <c r="I16" s="77" t="s">
        <v>635</v>
      </c>
      <c r="J16" s="77" t="s">
        <v>329</v>
      </c>
      <c r="K16" s="77" t="s">
        <v>306</v>
      </c>
      <c r="L16" s="77" t="s">
        <v>475</v>
      </c>
      <c r="M16" s="77" t="s">
        <v>433</v>
      </c>
      <c r="N16" s="238" t="s">
        <v>1341</v>
      </c>
      <c r="O16" s="78" t="s">
        <v>401</v>
      </c>
      <c r="P16" s="77" t="s">
        <v>1410</v>
      </c>
      <c r="Q16" s="556"/>
      <c r="R16" s="553"/>
      <c r="S16" s="4" t="s">
        <v>184</v>
      </c>
      <c r="T16" s="4" t="s">
        <v>995</v>
      </c>
      <c r="U16" s="108" t="s">
        <v>259</v>
      </c>
      <c r="V16" s="108" t="s">
        <v>311</v>
      </c>
      <c r="W16" s="108" t="s">
        <v>1295</v>
      </c>
      <c r="X16" s="90" t="s">
        <v>1233</v>
      </c>
      <c r="Y16" s="90" t="s">
        <v>1326</v>
      </c>
      <c r="Z16" s="90" t="s">
        <v>1032</v>
      </c>
      <c r="AA16" s="90" t="s">
        <v>1234</v>
      </c>
      <c r="AB16" s="90" t="s">
        <v>1031</v>
      </c>
      <c r="AC16" s="138" t="s">
        <v>1201</v>
      </c>
    </row>
    <row r="17" spans="1:32" hidden="1">
      <c r="A17" s="114"/>
      <c r="B17" s="1"/>
      <c r="C17" s="1"/>
      <c r="D17" s="1" t="s">
        <v>1105</v>
      </c>
      <c r="E17" s="1" t="s">
        <v>436</v>
      </c>
      <c r="F17" s="1" t="s">
        <v>436</v>
      </c>
      <c r="G17" s="1" t="s">
        <v>402</v>
      </c>
      <c r="H17" s="1" t="s">
        <v>436</v>
      </c>
      <c r="I17" s="1" t="s">
        <v>435</v>
      </c>
      <c r="J17" s="1"/>
      <c r="K17" s="1"/>
      <c r="L17" s="1"/>
      <c r="M17" s="1" t="s">
        <v>434</v>
      </c>
      <c r="N17" s="1"/>
      <c r="O17" s="1"/>
      <c r="P17" s="1"/>
      <c r="Q17" s="10"/>
      <c r="R17" s="1"/>
    </row>
    <row r="18" spans="1:32" hidden="1">
      <c r="A18" s="114"/>
      <c r="B18" s="1"/>
      <c r="C18" s="6" t="s">
        <v>330</v>
      </c>
      <c r="D18" s="6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0"/>
      <c r="R18" s="249"/>
    </row>
    <row r="19" spans="1:32" hidden="1">
      <c r="A19" s="114"/>
      <c r="B19" s="1"/>
      <c r="C19" s="15" t="s">
        <v>1239</v>
      </c>
      <c r="D19" s="15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0"/>
      <c r="R19" s="249">
        <v>0</v>
      </c>
    </row>
    <row r="20" spans="1:32" hidden="1">
      <c r="A20" s="239" t="str">
        <f>IF(C20="","",1)</f>
        <v/>
      </c>
      <c r="B20" s="1" t="str">
        <f>IFERROR(VLOOKUP($C24,Таблица!$B$88:$E$106,2,FALSE),"")</f>
        <v/>
      </c>
      <c r="C20" s="48"/>
      <c r="D20" s="31"/>
      <c r="E20" s="1"/>
      <c r="F20" s="1"/>
      <c r="G20" s="1"/>
      <c r="H20" s="1"/>
      <c r="I20" s="1"/>
      <c r="J20" s="58" t="str">
        <f>IF($C20="","","км")</f>
        <v/>
      </c>
      <c r="K20" s="42"/>
      <c r="L20" s="56" t="str">
        <f>IFERROR(VLOOKUP($C20,Таблица!$B$88:$F$106,4,FALSE),"")</f>
        <v/>
      </c>
      <c r="M20" s="1" t="str">
        <f>IFERROR(VLOOKUP($C20,Таблица!$B$88:$F$106,5,FALSE),"")</f>
        <v/>
      </c>
      <c r="N20" s="58" t="str">
        <f>IF($C20="","","т.р./га")</f>
        <v/>
      </c>
      <c r="O20" s="1"/>
      <c r="P20" s="240"/>
      <c r="Q20" s="11" t="str">
        <f>IF($C20&lt;&gt;"","V","")</f>
        <v/>
      </c>
      <c r="R20" s="249">
        <f>IF(C20="",0,IFERROR(K20*L20/10000*P20,0))</f>
        <v>0</v>
      </c>
      <c r="S20" s="62"/>
      <c r="T20" s="62"/>
      <c r="U20" s="84"/>
      <c r="V20" s="84"/>
      <c r="W20" s="84">
        <f>R20</f>
        <v>0</v>
      </c>
      <c r="X20" s="83">
        <v>0</v>
      </c>
      <c r="Y20" s="83">
        <v>0</v>
      </c>
      <c r="Z20" s="83">
        <v>0</v>
      </c>
      <c r="AA20" s="83">
        <v>0</v>
      </c>
      <c r="AB20" s="83">
        <v>0</v>
      </c>
      <c r="AC20" s="83">
        <v>0</v>
      </c>
    </row>
    <row r="21" spans="1:32" s="60" customFormat="1" hidden="1">
      <c r="A21" s="222" t="str">
        <f>IF(C21="","",MAX(A$20:A20)+1)</f>
        <v/>
      </c>
      <c r="B21" s="56" t="str">
        <f>IFERROR(VLOOKUP($C25,Таблица!$B$88:$E$106,2,FALSE),"")</f>
        <v/>
      </c>
      <c r="C21" s="48"/>
      <c r="D21" s="48"/>
      <c r="E21" s="56"/>
      <c r="F21" s="56"/>
      <c r="G21" s="56"/>
      <c r="H21" s="56"/>
      <c r="I21" s="56"/>
      <c r="J21" s="58" t="str">
        <f>IF($C21="","","км")</f>
        <v/>
      </c>
      <c r="K21" s="51"/>
      <c r="L21" s="56" t="str">
        <f>IFERROR(VLOOKUP($C21,Таблица!$B$88:$F$106,4,FALSE),"")</f>
        <v/>
      </c>
      <c r="M21" s="56" t="str">
        <f>IFERROR(VLOOKUP($C21,Таблица!$B$88:$F$106,5,FALSE),"")</f>
        <v/>
      </c>
      <c r="N21" s="58" t="str">
        <f>IF($C21="","","т.р./га")</f>
        <v/>
      </c>
      <c r="O21" s="56"/>
      <c r="P21" s="51"/>
      <c r="Q21" s="11" t="str">
        <f>IF($C21&lt;&gt;"","V","")</f>
        <v/>
      </c>
      <c r="R21" s="249">
        <f>IF(C21="",0,IFERROR(K21*L21/10000*P21,0))</f>
        <v>0</v>
      </c>
      <c r="S21" s="62"/>
      <c r="T21" s="62"/>
      <c r="U21" s="84"/>
      <c r="V21" s="84"/>
      <c r="W21" s="84">
        <f>R21</f>
        <v>0</v>
      </c>
      <c r="X21" s="83">
        <v>0</v>
      </c>
      <c r="Y21" s="83">
        <v>0</v>
      </c>
      <c r="Z21" s="83">
        <v>0</v>
      </c>
      <c r="AA21" s="83">
        <v>0</v>
      </c>
      <c r="AB21" s="83">
        <v>0</v>
      </c>
      <c r="AC21" s="83">
        <v>0</v>
      </c>
      <c r="AD21" s="89"/>
    </row>
    <row r="22" spans="1:32" s="60" customFormat="1" hidden="1">
      <c r="A22" s="239" t="str">
        <f>IF(C22="","",MAX(A$20:A21)+1)</f>
        <v/>
      </c>
      <c r="B22" s="56" t="str">
        <f>IFERROR(VLOOKUP($C22,Таблица!$B$666:$E$672,2,FALSE),"")</f>
        <v/>
      </c>
      <c r="C22" s="48"/>
      <c r="D22" s="48"/>
      <c r="E22" s="56"/>
      <c r="F22" s="56"/>
      <c r="G22" s="50"/>
      <c r="H22" s="56"/>
      <c r="I22" s="56"/>
      <c r="J22" s="56" t="str">
        <f>IF($C22="","","шт.")</f>
        <v/>
      </c>
      <c r="K22" s="64"/>
      <c r="L22" s="56">
        <f>IFERROR(VLOOKUP($C22,Таблица!$B$666:$K$672,4,FALSE),0)</f>
        <v>0</v>
      </c>
      <c r="M22" s="56" t="str">
        <f>IFERROR(VLOOKUP($C22,Таблица!$B$666:$F$672,5,FALSE),"")</f>
        <v/>
      </c>
      <c r="N22" s="56" t="str">
        <f>IF($K22="","","т.р./га")</f>
        <v/>
      </c>
      <c r="O22" s="56">
        <f t="shared" ref="O22" si="0">IF(E22="",1,E22)*IF(F22="",1,F22)*IF(G22="",1,G22)*IF(H22="",1,H22)*IF(I22="",1,I22)</f>
        <v>1</v>
      </c>
      <c r="P22" s="51"/>
      <c r="Q22" s="11" t="str">
        <f>IF($C22&lt;&gt;"","V","")</f>
        <v/>
      </c>
      <c r="R22" s="249">
        <f>IF(C22="",0,IFERROR(K22*L22/10000*P22,0))</f>
        <v>0</v>
      </c>
      <c r="S22" s="62"/>
      <c r="T22" s="62"/>
      <c r="U22" s="84"/>
      <c r="V22" s="84"/>
      <c r="W22" s="84">
        <f>R22</f>
        <v>0</v>
      </c>
      <c r="X22" s="83">
        <v>0</v>
      </c>
      <c r="Y22" s="83">
        <v>0</v>
      </c>
      <c r="Z22" s="83">
        <v>0</v>
      </c>
      <c r="AA22" s="83">
        <v>0</v>
      </c>
      <c r="AB22" s="83">
        <v>0</v>
      </c>
      <c r="AC22" s="83">
        <v>0</v>
      </c>
      <c r="AD22" s="89"/>
    </row>
    <row r="23" spans="1:32" hidden="1">
      <c r="A23" s="114"/>
      <c r="B23" s="1"/>
      <c r="C23" s="15" t="s">
        <v>330</v>
      </c>
      <c r="D23" s="15"/>
      <c r="E23" s="1"/>
      <c r="F23" s="1"/>
      <c r="G23" s="1"/>
      <c r="H23" s="1"/>
      <c r="I23" s="1"/>
      <c r="J23" s="1"/>
      <c r="K23" s="1"/>
      <c r="L23" s="221"/>
      <c r="M23" s="1"/>
      <c r="N23" s="1"/>
      <c r="O23" s="1"/>
      <c r="P23" s="1"/>
      <c r="Q23" s="1"/>
      <c r="R23" s="249">
        <v>0</v>
      </c>
    </row>
    <row r="24" spans="1:32" hidden="1">
      <c r="A24" s="114" t="str">
        <f>IF(C24="","",MAX(A$20:A23)+1)</f>
        <v/>
      </c>
      <c r="B24" s="1" t="str">
        <f>IFERROR(VLOOKUP($C24,Таблица!$B$6:$E$81,2,FALSE),"")</f>
        <v/>
      </c>
      <c r="C24" s="48"/>
      <c r="D24" s="31"/>
      <c r="E24" s="32"/>
      <c r="F24" s="32"/>
      <c r="G24" s="32"/>
      <c r="H24" s="32"/>
      <c r="I24" s="1" t="str">
        <f>IF(AND(K24&lt;0.1,K24&gt;0),1.35,"")</f>
        <v/>
      </c>
      <c r="J24" s="1" t="str">
        <f>IF($C24="","","км")</f>
        <v/>
      </c>
      <c r="K24" s="51"/>
      <c r="L24" s="1">
        <f>IFERROR(VLOOKUP($C24,Таблица!$B$6:$K$81,3,FALSE),0)</f>
        <v>0</v>
      </c>
      <c r="M24" s="1" t="str">
        <f>IFERROR(VLOOKUP($C24,Таблица!$B$6:$F$81,5,FALSE),"")</f>
        <v/>
      </c>
      <c r="N24" s="1" t="str">
        <f>IFERROR(VLOOKUP($C24,Таблица!$B$6:$E$81,4,FALSE),"")</f>
        <v/>
      </c>
      <c r="O24" s="1">
        <f>IF(E24="",1,E24)*IF(F24="",1,F24)*IF(G24="",1,G24)*IF(H24="",1,H24)*IF(I24="",1,I24)</f>
        <v>1</v>
      </c>
      <c r="P24" s="42"/>
      <c r="Q24" s="11" t="str">
        <f>IF(OR(AND(ISERROR(VLOOKUP($C24,Таблица!$B$6:$E$81,2,FALSE)),$C24&lt;&gt;""),P24&lt;&gt;""),"V","")</f>
        <v/>
      </c>
      <c r="R24" s="249">
        <f>IFERROR(ROUND(K24*IF(P24="",N24*O24,P24*O24),2),0)</f>
        <v>0</v>
      </c>
      <c r="S24" s="62">
        <f>ROUND(IFERROR(VLOOKUP($C24,Таблица!$B$6:$K$81,6,FALSE),80)/100*$AC24,2)</f>
        <v>0</v>
      </c>
      <c r="T24" s="62">
        <f>ROUND(IFERROR(VLOOKUP($C24,Таблица!$B$6:$K$81,7,FALSE),4)/100*$AC24,2)</f>
        <v>0</v>
      </c>
      <c r="U24" s="84">
        <f>ROUND(IFERROR(VLOOKUP($C24,Таблица!$B$6:$K$81,8,FALSE),0)/100*$AC24,2)</f>
        <v>0</v>
      </c>
      <c r="V24" s="84">
        <f>ROUND(IFERROR(VLOOKUP($C24,Таблица!$B$6:$K$81,9,FALSE),7)/100*$AC24,2)</f>
        <v>0</v>
      </c>
      <c r="W24" s="84">
        <f>ROUND(IFERROR(VLOOKUP($C24,Таблица!$B$6:$K$81,10,FALSE),9)/100*$AC24,2)</f>
        <v>0</v>
      </c>
      <c r="X24" s="88">
        <f>IF($R24="",0,ROUND($R24*IF($M24&gt;=35,Таблица!$O$44,Таблица!$O$36)*(1+$K$55),2))</f>
        <v>0</v>
      </c>
      <c r="Y24" s="88">
        <f>IF($R24="",0,ROUND($R24*IF($M24&gt;=35,Таблица!$O$45,Таблица!$O$37)*IF($M$12,0.8,1)*(1+$K$55),2))</f>
        <v>0</v>
      </c>
      <c r="Z24" s="88">
        <f>IF($R24="",0,ROUND($R24*IF($M24&gt;=35,Таблица!$O$46,Таблица!$O$38)*(1+$K$55),2))</f>
        <v>0</v>
      </c>
      <c r="AA24" s="88">
        <f>IF($R24="",0,ROUND($R24*IF($M24&gt;=35,Таблица!$O$47,Таблица!$O$39)*(1+$K$55),2))</f>
        <v>0</v>
      </c>
      <c r="AB24" s="88">
        <f>IF($R24="",0,ROUND($R24*IF($M24&gt;=35,Таблица!$O$48,Таблица!$O$40)*(1+$K$55),2))</f>
        <v>0</v>
      </c>
      <c r="AC24" s="139">
        <f t="shared" ref="AC24:AC43" si="1">IFERROR(ROUND(R24*(1+$K$55),2)+SUM(X24:AB24),0)</f>
        <v>0</v>
      </c>
      <c r="AE24" s="85"/>
      <c r="AF24" s="85"/>
    </row>
    <row r="25" spans="1:32" hidden="1">
      <c r="A25" s="114" t="str">
        <f>IF(C25="","",MAX(A$20:A24)+1)</f>
        <v/>
      </c>
      <c r="B25" s="1" t="str">
        <f>IFERROR(VLOOKUP($C25,Таблица!$B$6:$E$81,2,FALSE),"")</f>
        <v/>
      </c>
      <c r="C25" s="48"/>
      <c r="D25" s="31"/>
      <c r="E25" s="32"/>
      <c r="F25" s="32"/>
      <c r="G25" s="32"/>
      <c r="H25" s="32"/>
      <c r="I25" s="1" t="str">
        <f>IF(AND(K25&lt;0.1,K25&gt;0),1.35,"")</f>
        <v/>
      </c>
      <c r="J25" s="1" t="str">
        <f>IF($C25="","","км")</f>
        <v/>
      </c>
      <c r="K25" s="42"/>
      <c r="L25" s="1">
        <f>IFERROR(VLOOKUP($C25,Таблица!$B$6:$K$81,3,FALSE),0)</f>
        <v>0</v>
      </c>
      <c r="M25" s="56" t="str">
        <f>IFERROR(VLOOKUP($C25,Таблица!$B$6:$F$81,5,FALSE),"")</f>
        <v/>
      </c>
      <c r="N25" s="1" t="str">
        <f>IFERROR(VLOOKUP($C25,Таблица!$B$6:$E$81,4,FALSE),"")</f>
        <v/>
      </c>
      <c r="O25" s="56">
        <f t="shared" ref="O25:O43" si="2">IF(E25="",1,E25)*IF(F25="",1,F25)*IF(G25="",1,G25)*IF(H25="",1,H25)*IF(I25="",1,I25)</f>
        <v>1</v>
      </c>
      <c r="P25" s="42"/>
      <c r="Q25" s="11" t="str">
        <f>IF(OR(AND(ISERROR(VLOOKUP($C25,Таблица!$B$6:$E$81,2,FALSE)),$C25&lt;&gt;""),P25&lt;&gt;""),"V","")</f>
        <v/>
      </c>
      <c r="R25" s="249">
        <f t="shared" ref="R25:R43" si="3">IFERROR(ROUND(K25*IF(P25="",N25*O25,P25*O25),2),0)</f>
        <v>0</v>
      </c>
      <c r="S25" s="62">
        <f>ROUND(IFERROR(VLOOKUP($C25,Таблица!$B$6:$K$81,6,FALSE),80)/100*$AC25,2)</f>
        <v>0</v>
      </c>
      <c r="T25" s="62">
        <f>ROUND(IFERROR(VLOOKUP($C25,Таблица!$B$6:$K$81,7,FALSE),4)/100*$AC25,2)</f>
        <v>0</v>
      </c>
      <c r="U25" s="84">
        <f>ROUND(IFERROR(VLOOKUP($C25,Таблица!$B$6:$K$81,8,FALSE),0)/100*$AC25,2)</f>
        <v>0</v>
      </c>
      <c r="V25" s="84">
        <f>ROUND(IFERROR(VLOOKUP($C25,Таблица!$B$6:$K$81,9,FALSE),7)/100*$AC25,2)</f>
        <v>0</v>
      </c>
      <c r="W25" s="84">
        <f>ROUND(IFERROR(VLOOKUP($C25,Таблица!$B$6:$K$81,10,FALSE),9)/100*$AC25,2)</f>
        <v>0</v>
      </c>
      <c r="X25" s="88">
        <f>IF($R25="",0,ROUND($R25*IF($M25&gt;=35,Таблица!$O$44,Таблица!$O$36)*(1+$K$55),2))</f>
        <v>0</v>
      </c>
      <c r="Y25" s="88">
        <f>IF($R25="",0,ROUND($R25*IF($M25&gt;=35,Таблица!$O$45,Таблица!$O$37)*IF($M$12,0.8,1)*(1+$K$55),2))</f>
        <v>0</v>
      </c>
      <c r="Z25" s="88">
        <f>IF($R25="",0,ROUND($R25*IF($M25&gt;=35,Таблица!$O$46,Таблица!$O$38)*(1+$K$55),2))</f>
        <v>0</v>
      </c>
      <c r="AA25" s="88">
        <f>IF($R25="",0,ROUND($R25*IF($M25&gt;=35,Таблица!$O$47,Таблица!$O$39)*(1+$K$55),2))</f>
        <v>0</v>
      </c>
      <c r="AB25" s="88">
        <f>IF($R25="",0,ROUND($R25*IF($M25&gt;=35,Таблица!$O$48,Таблица!$O$40)*(1+$K$55),2))</f>
        <v>0</v>
      </c>
      <c r="AC25" s="139">
        <f t="shared" si="1"/>
        <v>0</v>
      </c>
      <c r="AE25" s="85"/>
      <c r="AF25" s="85"/>
    </row>
    <row r="26" spans="1:32" hidden="1">
      <c r="A26" s="125" t="str">
        <f>IF(C26="","",MAX(A$20:A25)+1)</f>
        <v/>
      </c>
      <c r="B26" s="1" t="str">
        <f>IFERROR(VLOOKUP($C26,Таблица!$B$6:$E$81,2,FALSE),"")</f>
        <v/>
      </c>
      <c r="C26" s="31"/>
      <c r="D26" s="31"/>
      <c r="E26" s="32"/>
      <c r="F26" s="32"/>
      <c r="G26" s="32"/>
      <c r="H26" s="32"/>
      <c r="I26" s="1" t="str">
        <f>IF(AND(K26&lt;0.1,K26&gt;0),1.35,"")</f>
        <v/>
      </c>
      <c r="J26" s="1" t="str">
        <f>IF($C26="","","км")</f>
        <v/>
      </c>
      <c r="K26" s="42"/>
      <c r="L26" s="1">
        <f>IFERROR(VLOOKUP($C26,Таблица!$B$6:$K$81,3,FALSE),0)</f>
        <v>0</v>
      </c>
      <c r="M26" s="56" t="str">
        <f>IFERROR(VLOOKUP($C26,Таблица!$B$6:$F$81,5,FALSE),"")</f>
        <v/>
      </c>
      <c r="N26" s="1" t="str">
        <f>IFERROR(VLOOKUP($C26,Таблица!$B$6:$E$81,4,FALSE),"")</f>
        <v/>
      </c>
      <c r="O26" s="56">
        <f t="shared" si="2"/>
        <v>1</v>
      </c>
      <c r="P26" s="42"/>
      <c r="Q26" s="11" t="str">
        <f>IF(OR(AND(ISERROR(VLOOKUP($C26,Таблица!$B$6:$E$81,2,FALSE)),$C26&lt;&gt;""),P26&lt;&gt;""),"V","")</f>
        <v/>
      </c>
      <c r="R26" s="249">
        <f t="shared" si="3"/>
        <v>0</v>
      </c>
      <c r="S26" s="62">
        <f>ROUND(IFERROR(VLOOKUP($C26,Таблица!$B$6:$K$81,6,FALSE),80)/100*$AC26,2)</f>
        <v>0</v>
      </c>
      <c r="T26" s="62">
        <f>ROUND(IFERROR(VLOOKUP($C26,Таблица!$B$6:$K$81,7,FALSE),4)/100*$AC26,2)</f>
        <v>0</v>
      </c>
      <c r="U26" s="84">
        <f>ROUND(IFERROR(VLOOKUP($C26,Таблица!$B$6:$K$81,8,FALSE),0)/100*$AC26,2)</f>
        <v>0</v>
      </c>
      <c r="V26" s="84">
        <f>ROUND(IFERROR(VLOOKUP($C26,Таблица!$B$6:$K$81,9,FALSE),7)/100*$AC26,2)</f>
        <v>0</v>
      </c>
      <c r="W26" s="84">
        <f>ROUND(IFERROR(VLOOKUP($C26,Таблица!$B$6:$K$81,10,FALSE),9)/100*$AC26,2)</f>
        <v>0</v>
      </c>
      <c r="X26" s="88">
        <f>IF($R26="",0,ROUND($R26*IF($M26&gt;=35,Таблица!$O$44,Таблица!$O$36)*(1+$K$55),2))</f>
        <v>0</v>
      </c>
      <c r="Y26" s="88">
        <f>IF($R26="",0,ROUND($R26*IF($M26&gt;=35,Таблица!$O$45,Таблица!$O$37)*IF($M$12,0.8,1)*(1+$K$55),2))</f>
        <v>0</v>
      </c>
      <c r="Z26" s="88">
        <f>IF($R26="",0,ROUND($R26*IF($M26&gt;=35,Таблица!$O$46,Таблица!$O$38)*(1+$K$55),2))</f>
        <v>0</v>
      </c>
      <c r="AA26" s="88">
        <f>IF($R26="",0,ROUND($R26*IF($M26&gt;=35,Таблица!$O$47,Таблица!$O$39)*(1+$K$55),2))</f>
        <v>0</v>
      </c>
      <c r="AB26" s="88">
        <f>IF($R26="",0,ROUND($R26*IF($M26&gt;=35,Таблица!$O$48,Таблица!$O$40)*(1+$K$55),2))</f>
        <v>0</v>
      </c>
      <c r="AC26" s="139">
        <f t="shared" si="1"/>
        <v>0</v>
      </c>
      <c r="AE26" s="85"/>
      <c r="AF26" s="85"/>
    </row>
    <row r="27" spans="1:32" hidden="1">
      <c r="A27" s="125" t="str">
        <f>IF(C27="","",MAX(A$20:A26)+1)</f>
        <v/>
      </c>
      <c r="B27" s="1" t="str">
        <f>IFERROR(VLOOKUP($C27,Таблица!$B$6:$E$81,2,FALSE),"")</f>
        <v/>
      </c>
      <c r="C27" s="31"/>
      <c r="D27" s="31"/>
      <c r="E27" s="32"/>
      <c r="F27" s="32"/>
      <c r="G27" s="32"/>
      <c r="H27" s="32"/>
      <c r="I27" s="1" t="str">
        <f t="shared" ref="I27:I43" si="4">IF(AND(K27&lt;0.1,K27&gt;0),1.35,"")</f>
        <v/>
      </c>
      <c r="J27" s="1" t="str">
        <f t="shared" ref="J27:J43" si="5">IF($C27="","","км")</f>
        <v/>
      </c>
      <c r="K27" s="42"/>
      <c r="L27" s="1">
        <f>IFERROR(VLOOKUP($C27,Таблица!$B$6:$K$81,3,FALSE),0)</f>
        <v>0</v>
      </c>
      <c r="M27" s="56" t="str">
        <f>IFERROR(VLOOKUP($C27,Таблица!$B$6:$F$81,5,FALSE),"")</f>
        <v/>
      </c>
      <c r="N27" s="1" t="str">
        <f>IFERROR(VLOOKUP($C27,Таблица!$B$6:$E$81,4,FALSE),"")</f>
        <v/>
      </c>
      <c r="O27" s="56">
        <f t="shared" si="2"/>
        <v>1</v>
      </c>
      <c r="P27" s="42"/>
      <c r="Q27" s="11" t="str">
        <f>IF(OR(AND(ISERROR(VLOOKUP($C27,Таблица!$B$6:$E$81,2,FALSE)),$C27&lt;&gt;""),P27&lt;&gt;""),"V","")</f>
        <v/>
      </c>
      <c r="R27" s="249">
        <f t="shared" si="3"/>
        <v>0</v>
      </c>
      <c r="S27" s="62">
        <f>ROUND(IFERROR(VLOOKUP($C27,Таблица!$B$6:$K$81,6,FALSE),80)/100*$AC27,2)</f>
        <v>0</v>
      </c>
      <c r="T27" s="62">
        <f>ROUND(IFERROR(VLOOKUP($C27,Таблица!$B$6:$K$81,7,FALSE),4)/100*$AC27,2)</f>
        <v>0</v>
      </c>
      <c r="U27" s="84">
        <f>ROUND(IFERROR(VLOOKUP($C27,Таблица!$B$6:$K$81,8,FALSE),0)/100*$AC27,2)</f>
        <v>0</v>
      </c>
      <c r="V27" s="84">
        <f>ROUND(IFERROR(VLOOKUP($C27,Таблица!$B$6:$K$81,9,FALSE),7)/100*$AC27,2)</f>
        <v>0</v>
      </c>
      <c r="W27" s="84">
        <f>ROUND(IFERROR(VLOOKUP($C27,Таблица!$B$6:$K$81,10,FALSE),9)/100*$AC27,2)</f>
        <v>0</v>
      </c>
      <c r="X27" s="88">
        <f>IF($R27="",0,ROUND($R27*IF($M27&gt;=35,Таблица!$O$44,Таблица!$O$36)*(1+$K$55),2))</f>
        <v>0</v>
      </c>
      <c r="Y27" s="88">
        <f>IF($R27="",0,ROUND($R27*IF($M27&gt;=35,Таблица!$O$45,Таблица!$O$37)*IF($M$12,0.8,1)*(1+$K$55),2))</f>
        <v>0</v>
      </c>
      <c r="Z27" s="88">
        <f>IF($R27="",0,ROUND($R27*IF($M27&gt;=35,Таблица!$O$46,Таблица!$O$38)*(1+$K$55),2))</f>
        <v>0</v>
      </c>
      <c r="AA27" s="88">
        <f>IF($R27="",0,ROUND($R27*IF($M27&gt;=35,Таблица!$O$47,Таблица!$O$39)*(1+$K$55),2))</f>
        <v>0</v>
      </c>
      <c r="AB27" s="88">
        <f>IF($R27="",0,ROUND($R27*IF($M27&gt;=35,Таблица!$O$48,Таблица!$O$40)*(1+$K$55),2))</f>
        <v>0</v>
      </c>
      <c r="AC27" s="139">
        <f t="shared" si="1"/>
        <v>0</v>
      </c>
      <c r="AE27" s="85"/>
      <c r="AF27" s="85"/>
    </row>
    <row r="28" spans="1:32" hidden="1">
      <c r="A28" s="125" t="str">
        <f>IF(C28="","",MAX(A$20:A27)+1)</f>
        <v/>
      </c>
      <c r="B28" s="1" t="str">
        <f>IFERROR(VLOOKUP($C28,Таблица!$B$6:$E$81,2,FALSE),"")</f>
        <v/>
      </c>
      <c r="C28" s="31"/>
      <c r="D28" s="31"/>
      <c r="E28" s="32"/>
      <c r="F28" s="32"/>
      <c r="G28" s="32"/>
      <c r="H28" s="32"/>
      <c r="I28" s="1" t="str">
        <f t="shared" si="4"/>
        <v/>
      </c>
      <c r="J28" s="1" t="str">
        <f t="shared" si="5"/>
        <v/>
      </c>
      <c r="K28" s="42"/>
      <c r="L28" s="1">
        <f>IFERROR(VLOOKUP($C28,Таблица!$B$6:$K$81,3,FALSE),0)</f>
        <v>0</v>
      </c>
      <c r="M28" s="56" t="str">
        <f>IFERROR(VLOOKUP($C28,Таблица!$B$6:$F$81,5,FALSE),"")</f>
        <v/>
      </c>
      <c r="N28" s="1" t="str">
        <f>IFERROR(VLOOKUP($C28,Таблица!$B$6:$E$81,4,FALSE),"")</f>
        <v/>
      </c>
      <c r="O28" s="56">
        <f t="shared" si="2"/>
        <v>1</v>
      </c>
      <c r="P28" s="42"/>
      <c r="Q28" s="11" t="str">
        <f>IF(OR(AND(ISERROR(VLOOKUP($C28,Таблица!$B$6:$E$81,2,FALSE)),$C28&lt;&gt;""),P28&lt;&gt;""),"V","")</f>
        <v/>
      </c>
      <c r="R28" s="249">
        <f t="shared" si="3"/>
        <v>0</v>
      </c>
      <c r="S28" s="62">
        <f>ROUND(IFERROR(VLOOKUP($C28,Таблица!$B$6:$K$81,6,FALSE),80)/100*$AC28,2)</f>
        <v>0</v>
      </c>
      <c r="T28" s="62">
        <f>ROUND(IFERROR(VLOOKUP($C28,Таблица!$B$6:$K$81,7,FALSE),4)/100*$AC28,2)</f>
        <v>0</v>
      </c>
      <c r="U28" s="84">
        <f>ROUND(IFERROR(VLOOKUP($C28,Таблица!$B$6:$K$81,8,FALSE),0)/100*$AC28,2)</f>
        <v>0</v>
      </c>
      <c r="V28" s="84">
        <f>ROUND(IFERROR(VLOOKUP($C28,Таблица!$B$6:$K$81,9,FALSE),7)/100*$AC28,2)</f>
        <v>0</v>
      </c>
      <c r="W28" s="84">
        <f>ROUND(IFERROR(VLOOKUP($C28,Таблица!$B$6:$K$81,10,FALSE),9)/100*$AC28,2)</f>
        <v>0</v>
      </c>
      <c r="X28" s="88">
        <f>IF($R28="",0,ROUND($R28*IF($M28&gt;=35,Таблица!$O$44,Таблица!$O$36)*(1+$K$55),2))</f>
        <v>0</v>
      </c>
      <c r="Y28" s="88">
        <f>IF($R28="",0,ROUND($R28*IF($M28&gt;=35,Таблица!$O$45,Таблица!$O$37)*IF($M$12,0.8,1)*(1+$K$55),2))</f>
        <v>0</v>
      </c>
      <c r="Z28" s="88">
        <f>IF($R28="",0,ROUND($R28*IF($M28&gt;=35,Таблица!$O$46,Таблица!$O$38)*(1+$K$55),2))</f>
        <v>0</v>
      </c>
      <c r="AA28" s="88">
        <f>IF($R28="",0,ROUND($R28*IF($M28&gt;=35,Таблица!$O$47,Таблица!$O$39)*(1+$K$55),2))</f>
        <v>0</v>
      </c>
      <c r="AB28" s="88">
        <f>IF($R28="",0,ROUND($R28*IF($M28&gt;=35,Таблица!$O$48,Таблица!$O$40)*(1+$K$55),2))</f>
        <v>0</v>
      </c>
      <c r="AC28" s="139">
        <f t="shared" si="1"/>
        <v>0</v>
      </c>
      <c r="AE28" s="85"/>
      <c r="AF28" s="85"/>
    </row>
    <row r="29" spans="1:32" s="60" customFormat="1" hidden="1">
      <c r="A29" s="125" t="str">
        <f>IF(C29="","",MAX(A$20:A28)+1)</f>
        <v/>
      </c>
      <c r="B29" s="56" t="str">
        <f>IFERROR(VLOOKUP($C29,Таблица!$B$6:$E$81,2,FALSE),"")</f>
        <v/>
      </c>
      <c r="C29" s="48"/>
      <c r="D29" s="48"/>
      <c r="E29" s="50"/>
      <c r="F29" s="50"/>
      <c r="G29" s="50"/>
      <c r="H29" s="50"/>
      <c r="I29" s="56" t="str">
        <f t="shared" ref="I29:I36" si="6">IF(AND(K29&lt;0.1,K29&gt;0),1.35,"")</f>
        <v/>
      </c>
      <c r="J29" s="56" t="str">
        <f t="shared" si="5"/>
        <v/>
      </c>
      <c r="K29" s="51"/>
      <c r="L29" s="56">
        <f>IFERROR(VLOOKUP($C29,Таблица!$B$6:$K$81,3,FALSE),0)</f>
        <v>0</v>
      </c>
      <c r="M29" s="56" t="str">
        <f>IFERROR(VLOOKUP($C29,Таблица!$B$6:$F$81,5,FALSE),"")</f>
        <v/>
      </c>
      <c r="N29" s="56" t="str">
        <f>IFERROR(VLOOKUP($C29,Таблица!$B$6:$E$81,4,FALSE),"")</f>
        <v/>
      </c>
      <c r="O29" s="56">
        <f t="shared" ref="O29:O36" si="7">IF(E29="",1,E29)*IF(F29="",1,F29)*IF(G29="",1,G29)*IF(H29="",1,H29)*IF(I29="",1,I29)</f>
        <v>1</v>
      </c>
      <c r="P29" s="51"/>
      <c r="Q29" s="11" t="str">
        <f>IF(OR(AND(ISERROR(VLOOKUP($C29,Таблица!$B$6:$E$81,2,FALSE)),$C29&lt;&gt;""),P29&lt;&gt;""),"V","")</f>
        <v/>
      </c>
      <c r="R29" s="249">
        <f t="shared" si="3"/>
        <v>0</v>
      </c>
      <c r="S29" s="62">
        <f>ROUND(IFERROR(VLOOKUP($C29,Таблица!$B$6:$K$81,6,FALSE),80)/100*$AC29,2)</f>
        <v>0</v>
      </c>
      <c r="T29" s="62">
        <f>ROUND(IFERROR(VLOOKUP($C29,Таблица!$B$6:$K$81,7,FALSE),4)/100*$AC29,2)</f>
        <v>0</v>
      </c>
      <c r="U29" s="84">
        <f>ROUND(IFERROR(VLOOKUP($C29,Таблица!$B$6:$K$81,8,FALSE),0)/100*$AC29,2)</f>
        <v>0</v>
      </c>
      <c r="V29" s="84">
        <f>ROUND(IFERROR(VLOOKUP($C29,Таблица!$B$6:$K$81,9,FALSE),7)/100*$AC29,2)</f>
        <v>0</v>
      </c>
      <c r="W29" s="84">
        <f>ROUND(IFERROR(VLOOKUP($C29,Таблица!$B$6:$K$81,10,FALSE),9)/100*$AC29,2)</f>
        <v>0</v>
      </c>
      <c r="X29" s="88">
        <f>IF($R29="",0,ROUND($R29*IF($M29&gt;=35,Таблица!$O$44,Таблица!$O$36)*(1+$K$55),2))</f>
        <v>0</v>
      </c>
      <c r="Y29" s="88">
        <f>IF($R29="",0,ROUND($R29*IF($M29&gt;=35,Таблица!$O$45,Таблица!$O$37)*IF($M$12,0.8,1)*(1+$K$55),2))</f>
        <v>0</v>
      </c>
      <c r="Z29" s="88">
        <f>IF($R29="",0,ROUND($R29*IF($M29&gt;=35,Таблица!$O$46,Таблица!$O$38)*(1+$K$55),2))</f>
        <v>0</v>
      </c>
      <c r="AA29" s="88">
        <f>IF($R29="",0,ROUND($R29*IF($M29&gt;=35,Таблица!$O$47,Таблица!$O$39)*(1+$K$55),2))</f>
        <v>0</v>
      </c>
      <c r="AB29" s="88">
        <f>IF($R29="",0,ROUND($R29*IF($M29&gt;=35,Таблица!$O$48,Таблица!$O$40)*(1+$K$55),2))</f>
        <v>0</v>
      </c>
      <c r="AC29" s="139">
        <f t="shared" si="1"/>
        <v>0</v>
      </c>
      <c r="AD29" s="89"/>
      <c r="AE29" s="85"/>
      <c r="AF29" s="85"/>
    </row>
    <row r="30" spans="1:32" s="60" customFormat="1" hidden="1">
      <c r="A30" s="125" t="str">
        <f>IF(C30="","",MAX(A$20:A29)+1)</f>
        <v/>
      </c>
      <c r="B30" s="56" t="str">
        <f>IFERROR(VLOOKUP($C30,Таблица!$B$6:$E$81,2,FALSE),"")</f>
        <v/>
      </c>
      <c r="C30" s="48"/>
      <c r="D30" s="48"/>
      <c r="E30" s="50"/>
      <c r="F30" s="50"/>
      <c r="G30" s="50"/>
      <c r="H30" s="50"/>
      <c r="I30" s="56" t="str">
        <f t="shared" si="6"/>
        <v/>
      </c>
      <c r="J30" s="56" t="str">
        <f t="shared" si="5"/>
        <v/>
      </c>
      <c r="K30" s="51"/>
      <c r="L30" s="56">
        <f>IFERROR(VLOOKUP($C30,Таблица!$B$6:$K$81,3,FALSE),0)</f>
        <v>0</v>
      </c>
      <c r="M30" s="56" t="str">
        <f>IFERROR(VLOOKUP($C30,Таблица!$B$6:$F$81,5,FALSE),"")</f>
        <v/>
      </c>
      <c r="N30" s="56" t="str">
        <f>IFERROR(VLOOKUP($C30,Таблица!$B$6:$E$81,4,FALSE),"")</f>
        <v/>
      </c>
      <c r="O30" s="56">
        <f t="shared" si="7"/>
        <v>1</v>
      </c>
      <c r="P30" s="51"/>
      <c r="Q30" s="11" t="str">
        <f>IF(OR(AND(ISERROR(VLOOKUP($C30,Таблица!$B$6:$E$81,2,FALSE)),$C30&lt;&gt;""),P30&lt;&gt;""),"V","")</f>
        <v/>
      </c>
      <c r="R30" s="249">
        <f t="shared" si="3"/>
        <v>0</v>
      </c>
      <c r="S30" s="62">
        <f>ROUND(IFERROR(VLOOKUP($C30,Таблица!$B$6:$K$81,6,FALSE),80)/100*$AC30,2)</f>
        <v>0</v>
      </c>
      <c r="T30" s="62">
        <f>ROUND(IFERROR(VLOOKUP($C30,Таблица!$B$6:$K$81,7,FALSE),4)/100*$AC30,2)</f>
        <v>0</v>
      </c>
      <c r="U30" s="84">
        <f>ROUND(IFERROR(VLOOKUP($C30,Таблица!$B$6:$K$81,8,FALSE),0)/100*$AC30,2)</f>
        <v>0</v>
      </c>
      <c r="V30" s="84">
        <f>ROUND(IFERROR(VLOOKUP($C30,Таблица!$B$6:$K$81,9,FALSE),7)/100*$AC30,2)</f>
        <v>0</v>
      </c>
      <c r="W30" s="84">
        <f>ROUND(IFERROR(VLOOKUP($C30,Таблица!$B$6:$K$81,10,FALSE),9)/100*$AC30,2)</f>
        <v>0</v>
      </c>
      <c r="X30" s="88">
        <f>IF($R30="",0,ROUND($R30*IF($M30&gt;=35,Таблица!$O$44,Таблица!$O$36)*(1+$K$55),2))</f>
        <v>0</v>
      </c>
      <c r="Y30" s="88">
        <f>IF($R30="",0,ROUND($R30*IF($M30&gt;=35,Таблица!$O$45,Таблица!$O$37)*IF($M$12,0.8,1)*(1+$K$55),2))</f>
        <v>0</v>
      </c>
      <c r="Z30" s="88">
        <f>IF($R30="",0,ROUND($R30*IF($M30&gt;=35,Таблица!$O$46,Таблица!$O$38)*(1+$K$55),2))</f>
        <v>0</v>
      </c>
      <c r="AA30" s="88">
        <f>IF($R30="",0,ROUND($R30*IF($M30&gt;=35,Таблица!$O$47,Таблица!$O$39)*(1+$K$55),2))</f>
        <v>0</v>
      </c>
      <c r="AB30" s="88">
        <f>IF($R30="",0,ROUND($R30*IF($M30&gt;=35,Таблица!$O$48,Таблица!$O$40)*(1+$K$55),2))</f>
        <v>0</v>
      </c>
      <c r="AC30" s="139">
        <f t="shared" si="1"/>
        <v>0</v>
      </c>
      <c r="AD30" s="89"/>
      <c r="AE30" s="85"/>
      <c r="AF30" s="85"/>
    </row>
    <row r="31" spans="1:32" s="60" customFormat="1" hidden="1">
      <c r="A31" s="125" t="str">
        <f>IF(C31="","",MAX(A$20:A30)+1)</f>
        <v/>
      </c>
      <c r="B31" s="56" t="str">
        <f>IFERROR(VLOOKUP($C31,Таблица!$B$6:$E$81,2,FALSE),"")</f>
        <v/>
      </c>
      <c r="C31" s="48"/>
      <c r="D31" s="48"/>
      <c r="E31" s="50"/>
      <c r="F31" s="50"/>
      <c r="G31" s="50"/>
      <c r="H31" s="50"/>
      <c r="I31" s="56" t="str">
        <f t="shared" si="6"/>
        <v/>
      </c>
      <c r="J31" s="56" t="str">
        <f t="shared" si="5"/>
        <v/>
      </c>
      <c r="K31" s="51"/>
      <c r="L31" s="56">
        <f>IFERROR(VLOOKUP($C31,Таблица!$B$6:$K$81,3,FALSE),0)</f>
        <v>0</v>
      </c>
      <c r="M31" s="56" t="str">
        <f>IFERROR(VLOOKUP($C31,Таблица!$B$6:$F$81,5,FALSE),"")</f>
        <v/>
      </c>
      <c r="N31" s="56" t="str">
        <f>IFERROR(VLOOKUP($C31,Таблица!$B$6:$E$81,4,FALSE),"")</f>
        <v/>
      </c>
      <c r="O31" s="56">
        <f t="shared" si="7"/>
        <v>1</v>
      </c>
      <c r="P31" s="51"/>
      <c r="Q31" s="11" t="str">
        <f>IF(OR(AND(ISERROR(VLOOKUP($C31,Таблица!$B$6:$E$81,2,FALSE)),$C31&lt;&gt;""),P31&lt;&gt;""),"V","")</f>
        <v/>
      </c>
      <c r="R31" s="249">
        <f t="shared" si="3"/>
        <v>0</v>
      </c>
      <c r="S31" s="62">
        <f>ROUND(IFERROR(VLOOKUP($C31,Таблица!$B$6:$K$81,6,FALSE),80)/100*$AC31,2)</f>
        <v>0</v>
      </c>
      <c r="T31" s="62">
        <f>ROUND(IFERROR(VLOOKUP($C31,Таблица!$B$6:$K$81,7,FALSE),4)/100*$AC31,2)</f>
        <v>0</v>
      </c>
      <c r="U31" s="84">
        <f>ROUND(IFERROR(VLOOKUP($C31,Таблица!$B$6:$K$81,8,FALSE),0)/100*$AC31,2)</f>
        <v>0</v>
      </c>
      <c r="V31" s="84">
        <f>ROUND(IFERROR(VLOOKUP($C31,Таблица!$B$6:$K$81,9,FALSE),7)/100*$AC31,2)</f>
        <v>0</v>
      </c>
      <c r="W31" s="84">
        <f>ROUND(IFERROR(VLOOKUP($C31,Таблица!$B$6:$K$81,10,FALSE),9)/100*$AC31,2)</f>
        <v>0</v>
      </c>
      <c r="X31" s="88">
        <f>IF($R31="",0,ROUND($R31*IF($M31&gt;=35,Таблица!$O$44,Таблица!$O$36)*(1+$K$55),2))</f>
        <v>0</v>
      </c>
      <c r="Y31" s="88">
        <f>IF($R31="",0,ROUND($R31*IF($M31&gt;=35,Таблица!$O$45,Таблица!$O$37)*IF($M$12,0.8,1)*(1+$K$55),2))</f>
        <v>0</v>
      </c>
      <c r="Z31" s="88">
        <f>IF($R31="",0,ROUND($R31*IF($M31&gt;=35,Таблица!$O$46,Таблица!$O$38)*(1+$K$55),2))</f>
        <v>0</v>
      </c>
      <c r="AA31" s="88">
        <f>IF($R31="",0,ROUND($R31*IF($M31&gt;=35,Таблица!$O$47,Таблица!$O$39)*(1+$K$55),2))</f>
        <v>0</v>
      </c>
      <c r="AB31" s="88">
        <f>IF($R31="",0,ROUND($R31*IF($M31&gt;=35,Таблица!$O$48,Таблица!$O$40)*(1+$K$55),2))</f>
        <v>0</v>
      </c>
      <c r="AC31" s="139">
        <f t="shared" si="1"/>
        <v>0</v>
      </c>
      <c r="AD31" s="89"/>
      <c r="AE31" s="85"/>
      <c r="AF31" s="85"/>
    </row>
    <row r="32" spans="1:32" s="60" customFormat="1" hidden="1">
      <c r="A32" s="125" t="str">
        <f>IF(C32="","",MAX(A$20:A31)+1)</f>
        <v/>
      </c>
      <c r="B32" s="56" t="str">
        <f>IFERROR(VLOOKUP($C32,Таблица!$B$6:$E$81,2,FALSE),"")</f>
        <v/>
      </c>
      <c r="C32" s="48"/>
      <c r="D32" s="48"/>
      <c r="E32" s="50"/>
      <c r="F32" s="50"/>
      <c r="G32" s="50"/>
      <c r="H32" s="50"/>
      <c r="I32" s="56" t="str">
        <f t="shared" ref="I32:I34" si="8">IF(AND(K32&lt;0.1,K32&gt;0),1.35,"")</f>
        <v/>
      </c>
      <c r="J32" s="56" t="str">
        <f t="shared" si="5"/>
        <v/>
      </c>
      <c r="K32" s="51"/>
      <c r="L32" s="56">
        <f>IFERROR(VLOOKUP($C32,Таблица!$B$6:$K$81,3,FALSE),0)</f>
        <v>0</v>
      </c>
      <c r="M32" s="56" t="str">
        <f>IFERROR(VLOOKUP($C32,Таблица!$B$6:$F$81,5,FALSE),"")</f>
        <v/>
      </c>
      <c r="N32" s="56" t="str">
        <f>IFERROR(VLOOKUP($C32,Таблица!$B$6:$E$81,4,FALSE),"")</f>
        <v/>
      </c>
      <c r="O32" s="56">
        <f t="shared" ref="O32:O34" si="9">IF(E32="",1,E32)*IF(F32="",1,F32)*IF(G32="",1,G32)*IF(H32="",1,H32)*IF(I32="",1,I32)</f>
        <v>1</v>
      </c>
      <c r="P32" s="51"/>
      <c r="Q32" s="11" t="str">
        <f>IF(OR(AND(ISERROR(VLOOKUP($C32,Таблица!$B$6:$E$81,2,FALSE)),$C32&lt;&gt;""),P32&lt;&gt;""),"V","")</f>
        <v/>
      </c>
      <c r="R32" s="249">
        <f t="shared" si="3"/>
        <v>0</v>
      </c>
      <c r="S32" s="62">
        <f>ROUND(IFERROR(VLOOKUP($C32,Таблица!$B$6:$K$81,6,FALSE),80)/100*$AC32,2)</f>
        <v>0</v>
      </c>
      <c r="T32" s="62">
        <f>ROUND(IFERROR(VLOOKUP($C32,Таблица!$B$6:$K$81,7,FALSE),4)/100*$AC32,2)</f>
        <v>0</v>
      </c>
      <c r="U32" s="84">
        <f>ROUND(IFERROR(VLOOKUP($C32,Таблица!$B$6:$K$81,8,FALSE),0)/100*$AC32,2)</f>
        <v>0</v>
      </c>
      <c r="V32" s="84">
        <f>ROUND(IFERROR(VLOOKUP($C32,Таблица!$B$6:$K$81,9,FALSE),7)/100*$AC32,2)</f>
        <v>0</v>
      </c>
      <c r="W32" s="84">
        <f>ROUND(IFERROR(VLOOKUP($C32,Таблица!$B$6:$K$81,10,FALSE),9)/100*$AC32,2)</f>
        <v>0</v>
      </c>
      <c r="X32" s="88">
        <f>IF($R32="",0,ROUND($R32*IF($M32&gt;=35,Таблица!$O$44,Таблица!$O$36)*(1+$K$55),2))</f>
        <v>0</v>
      </c>
      <c r="Y32" s="88">
        <f>IF($R32="",0,ROUND($R32*IF($M32&gt;=35,Таблица!$O$45,Таблица!$O$37)*IF($M$12,0.8,1)*(1+$K$55),2))</f>
        <v>0</v>
      </c>
      <c r="Z32" s="88">
        <f>IF($R32="",0,ROUND($R32*IF($M32&gt;=35,Таблица!$O$46,Таблица!$O$38)*(1+$K$55),2))</f>
        <v>0</v>
      </c>
      <c r="AA32" s="88">
        <f>IF($R32="",0,ROUND($R32*IF($M32&gt;=35,Таблица!$O$47,Таблица!$O$39)*(1+$K$55),2))</f>
        <v>0</v>
      </c>
      <c r="AB32" s="88">
        <f>IF($R32="",0,ROUND($R32*IF($M32&gt;=35,Таблица!$O$48,Таблица!$O$40)*(1+$K$55),2))</f>
        <v>0</v>
      </c>
      <c r="AC32" s="139">
        <f t="shared" si="1"/>
        <v>0</v>
      </c>
      <c r="AD32" s="89"/>
      <c r="AE32" s="85"/>
      <c r="AF32" s="85"/>
    </row>
    <row r="33" spans="1:32" s="60" customFormat="1" hidden="1">
      <c r="A33" s="125" t="str">
        <f>IF(C33="","",MAX(A$20:A32)+1)</f>
        <v/>
      </c>
      <c r="B33" s="56" t="str">
        <f>IFERROR(VLOOKUP($C33,Таблица!$B$6:$E$81,2,FALSE),"")</f>
        <v/>
      </c>
      <c r="C33" s="48"/>
      <c r="D33" s="48"/>
      <c r="E33" s="50"/>
      <c r="F33" s="50"/>
      <c r="G33" s="50"/>
      <c r="H33" s="50"/>
      <c r="I33" s="56" t="str">
        <f t="shared" si="8"/>
        <v/>
      </c>
      <c r="J33" s="56" t="str">
        <f t="shared" si="5"/>
        <v/>
      </c>
      <c r="K33" s="51"/>
      <c r="L33" s="56">
        <f>IFERROR(VLOOKUP($C33,Таблица!$B$6:$K$81,3,FALSE),0)</f>
        <v>0</v>
      </c>
      <c r="M33" s="56" t="str">
        <f>IFERROR(VLOOKUP($C33,Таблица!$B$6:$F$81,5,FALSE),"")</f>
        <v/>
      </c>
      <c r="N33" s="56" t="str">
        <f>IFERROR(VLOOKUP($C33,Таблица!$B$6:$E$81,4,FALSE),"")</f>
        <v/>
      </c>
      <c r="O33" s="56">
        <f t="shared" si="9"/>
        <v>1</v>
      </c>
      <c r="P33" s="51"/>
      <c r="Q33" s="11" t="str">
        <f>IF(OR(AND(ISERROR(VLOOKUP($C33,Таблица!$B$6:$E$81,2,FALSE)),$C33&lt;&gt;""),P33&lt;&gt;""),"V","")</f>
        <v/>
      </c>
      <c r="R33" s="249">
        <f t="shared" si="3"/>
        <v>0</v>
      </c>
      <c r="S33" s="62">
        <f>ROUND(IFERROR(VLOOKUP($C33,Таблица!$B$6:$K$81,6,FALSE),80)/100*$AC33,2)</f>
        <v>0</v>
      </c>
      <c r="T33" s="62">
        <f>ROUND(IFERROR(VLOOKUP($C33,Таблица!$B$6:$K$81,7,FALSE),4)/100*$AC33,2)</f>
        <v>0</v>
      </c>
      <c r="U33" s="84">
        <f>ROUND(IFERROR(VLOOKUP($C33,Таблица!$B$6:$K$81,8,FALSE),0)/100*$AC33,2)</f>
        <v>0</v>
      </c>
      <c r="V33" s="84">
        <f>ROUND(IFERROR(VLOOKUP($C33,Таблица!$B$6:$K$81,9,FALSE),7)/100*$AC33,2)</f>
        <v>0</v>
      </c>
      <c r="W33" s="84">
        <f>ROUND(IFERROR(VLOOKUP($C33,Таблица!$B$6:$K$81,10,FALSE),9)/100*$AC33,2)</f>
        <v>0</v>
      </c>
      <c r="X33" s="88">
        <f>IF($R33="",0,ROUND($R33*IF($M33&gt;=35,Таблица!$O$44,Таблица!$O$36)*(1+$K$55),2))</f>
        <v>0</v>
      </c>
      <c r="Y33" s="88">
        <f>IF($R33="",0,ROUND($R33*IF($M33&gt;=35,Таблица!$O$45,Таблица!$O$37)*IF($M$12,0.8,1)*(1+$K$55),2))</f>
        <v>0</v>
      </c>
      <c r="Z33" s="88">
        <f>IF($R33="",0,ROUND($R33*IF($M33&gt;=35,Таблица!$O$46,Таблица!$O$38)*(1+$K$55),2))</f>
        <v>0</v>
      </c>
      <c r="AA33" s="88">
        <f>IF($R33="",0,ROUND($R33*IF($M33&gt;=35,Таблица!$O$47,Таблица!$O$39)*(1+$K$55),2))</f>
        <v>0</v>
      </c>
      <c r="AB33" s="88">
        <f>IF($R33="",0,ROUND($R33*IF($M33&gt;=35,Таблица!$O$48,Таблица!$O$40)*(1+$K$55),2))</f>
        <v>0</v>
      </c>
      <c r="AC33" s="139">
        <f t="shared" si="1"/>
        <v>0</v>
      </c>
      <c r="AD33" s="89"/>
      <c r="AE33" s="85"/>
      <c r="AF33" s="85"/>
    </row>
    <row r="34" spans="1:32" s="60" customFormat="1" hidden="1">
      <c r="A34" s="125" t="str">
        <f>IF(C34="","",MAX(A$20:A33)+1)</f>
        <v/>
      </c>
      <c r="B34" s="56" t="str">
        <f>IFERROR(VLOOKUP($C34,Таблица!$B$6:$E$81,2,FALSE),"")</f>
        <v/>
      </c>
      <c r="C34" s="48"/>
      <c r="D34" s="48"/>
      <c r="E34" s="50"/>
      <c r="F34" s="50"/>
      <c r="G34" s="50"/>
      <c r="H34" s="50"/>
      <c r="I34" s="56" t="str">
        <f t="shared" si="8"/>
        <v/>
      </c>
      <c r="J34" s="56" t="str">
        <f t="shared" si="5"/>
        <v/>
      </c>
      <c r="K34" s="51"/>
      <c r="L34" s="56">
        <f>IFERROR(VLOOKUP($C34,Таблица!$B$6:$K$81,3,FALSE),0)</f>
        <v>0</v>
      </c>
      <c r="M34" s="56" t="str">
        <f>IFERROR(VLOOKUP($C34,Таблица!$B$6:$F$81,5,FALSE),"")</f>
        <v/>
      </c>
      <c r="N34" s="56" t="str">
        <f>IFERROR(VLOOKUP($C34,Таблица!$B$6:$E$81,4,FALSE),"")</f>
        <v/>
      </c>
      <c r="O34" s="56">
        <f t="shared" si="9"/>
        <v>1</v>
      </c>
      <c r="P34" s="51"/>
      <c r="Q34" s="11" t="str">
        <f>IF(OR(AND(ISERROR(VLOOKUP($C34,Таблица!$B$6:$E$81,2,FALSE)),$C34&lt;&gt;""),P34&lt;&gt;""),"V","")</f>
        <v/>
      </c>
      <c r="R34" s="249">
        <f t="shared" si="3"/>
        <v>0</v>
      </c>
      <c r="S34" s="62">
        <f>ROUND(IFERROR(VLOOKUP($C34,Таблица!$B$6:$K$81,6,FALSE),80)/100*$AC34,2)</f>
        <v>0</v>
      </c>
      <c r="T34" s="62">
        <f>ROUND(IFERROR(VLOOKUP($C34,Таблица!$B$6:$K$81,7,FALSE),4)/100*$AC34,2)</f>
        <v>0</v>
      </c>
      <c r="U34" s="84">
        <f>ROUND(IFERROR(VLOOKUP($C34,Таблица!$B$6:$K$81,8,FALSE),0)/100*$AC34,2)</f>
        <v>0</v>
      </c>
      <c r="V34" s="84">
        <f>ROUND(IFERROR(VLOOKUP($C34,Таблица!$B$6:$K$81,9,FALSE),7)/100*$AC34,2)</f>
        <v>0</v>
      </c>
      <c r="W34" s="84">
        <f>ROUND(IFERROR(VLOOKUP($C34,Таблица!$B$6:$K$81,10,FALSE),9)/100*$AC34,2)</f>
        <v>0</v>
      </c>
      <c r="X34" s="88">
        <f>IF($R34="",0,ROUND($R34*IF($M34&gt;=35,Таблица!$O$44,Таблица!$O$36)*(1+$K$55),2))</f>
        <v>0</v>
      </c>
      <c r="Y34" s="88">
        <f>IF($R34="",0,ROUND($R34*IF($M34&gt;=35,Таблица!$O$45,Таблица!$O$37)*IF($M$12,0.8,1)*(1+$K$55),2))</f>
        <v>0</v>
      </c>
      <c r="Z34" s="88">
        <f>IF($R34="",0,ROUND($R34*IF($M34&gt;=35,Таблица!$O$46,Таблица!$O$38)*(1+$K$55),2))</f>
        <v>0</v>
      </c>
      <c r="AA34" s="88">
        <f>IF($R34="",0,ROUND($R34*IF($M34&gt;=35,Таблица!$O$47,Таблица!$O$39)*(1+$K$55),2))</f>
        <v>0</v>
      </c>
      <c r="AB34" s="88">
        <f>IF($R34="",0,ROUND($R34*IF($M34&gt;=35,Таблица!$O$48,Таблица!$O$40)*(1+$K$55),2))</f>
        <v>0</v>
      </c>
      <c r="AC34" s="139">
        <f t="shared" si="1"/>
        <v>0</v>
      </c>
      <c r="AD34" s="89"/>
      <c r="AE34" s="85"/>
      <c r="AF34" s="85"/>
    </row>
    <row r="35" spans="1:32" s="60" customFormat="1" hidden="1">
      <c r="A35" s="125" t="str">
        <f>IF(C35="","",MAX(A$20:A34)+1)</f>
        <v/>
      </c>
      <c r="B35" s="56" t="str">
        <f>IFERROR(VLOOKUP($C35,Таблица!$B$6:$E$81,2,FALSE),"")</f>
        <v/>
      </c>
      <c r="C35" s="48"/>
      <c r="D35" s="48"/>
      <c r="E35" s="50"/>
      <c r="F35" s="50"/>
      <c r="G35" s="50"/>
      <c r="H35" s="50"/>
      <c r="I35" s="56" t="str">
        <f t="shared" si="6"/>
        <v/>
      </c>
      <c r="J35" s="56" t="str">
        <f t="shared" si="5"/>
        <v/>
      </c>
      <c r="K35" s="51"/>
      <c r="L35" s="56">
        <f>IFERROR(VLOOKUP($C35,Таблица!$B$6:$K$81,3,FALSE),0)</f>
        <v>0</v>
      </c>
      <c r="M35" s="56" t="str">
        <f>IFERROR(VLOOKUP($C35,Таблица!$B$6:$F$81,5,FALSE),"")</f>
        <v/>
      </c>
      <c r="N35" s="56" t="str">
        <f>IFERROR(VLOOKUP($C35,Таблица!$B$6:$E$81,4,FALSE),"")</f>
        <v/>
      </c>
      <c r="O35" s="56">
        <f t="shared" si="7"/>
        <v>1</v>
      </c>
      <c r="P35" s="51"/>
      <c r="Q35" s="11" t="str">
        <f>IF(OR(AND(ISERROR(VLOOKUP($C35,Таблица!$B$6:$E$81,2,FALSE)),$C35&lt;&gt;""),P35&lt;&gt;""),"V","")</f>
        <v/>
      </c>
      <c r="R35" s="249">
        <f t="shared" si="3"/>
        <v>0</v>
      </c>
      <c r="S35" s="62">
        <f>ROUND(IFERROR(VLOOKUP($C35,Таблица!$B$6:$K$81,6,FALSE),80)/100*$AC35,2)</f>
        <v>0</v>
      </c>
      <c r="T35" s="62">
        <f>ROUND(IFERROR(VLOOKUP($C35,Таблица!$B$6:$K$81,7,FALSE),4)/100*$AC35,2)</f>
        <v>0</v>
      </c>
      <c r="U35" s="84">
        <f>ROUND(IFERROR(VLOOKUP($C35,Таблица!$B$6:$K$81,8,FALSE),0)/100*$AC35,2)</f>
        <v>0</v>
      </c>
      <c r="V35" s="84">
        <f>ROUND(IFERROR(VLOOKUP($C35,Таблица!$B$6:$K$81,9,FALSE),7)/100*$AC35,2)</f>
        <v>0</v>
      </c>
      <c r="W35" s="84">
        <f>ROUND(IFERROR(VLOOKUP($C35,Таблица!$B$6:$K$81,10,FALSE),9)/100*$AC35,2)</f>
        <v>0</v>
      </c>
      <c r="X35" s="88">
        <f>IF($R35="",0,ROUND($R35*IF($M35&gt;=35,Таблица!$O$44,Таблица!$O$36)*(1+$K$55),2))</f>
        <v>0</v>
      </c>
      <c r="Y35" s="88">
        <f>IF($R35="",0,ROUND($R35*IF($M35&gt;=35,Таблица!$O$45,Таблица!$O$37)*IF($M$12,0.8,1)*(1+$K$55),2))</f>
        <v>0</v>
      </c>
      <c r="Z35" s="88">
        <f>IF($R35="",0,ROUND($R35*IF($M35&gt;=35,Таблица!$O$46,Таблица!$O$38)*(1+$K$55),2))</f>
        <v>0</v>
      </c>
      <c r="AA35" s="88">
        <f>IF($R35="",0,ROUND($R35*IF($M35&gt;=35,Таблица!$O$47,Таблица!$O$39)*(1+$K$55),2))</f>
        <v>0</v>
      </c>
      <c r="AB35" s="88">
        <f>IF($R35="",0,ROUND($R35*IF($M35&gt;=35,Таблица!$O$48,Таблица!$O$40)*(1+$K$55),2))</f>
        <v>0</v>
      </c>
      <c r="AC35" s="139">
        <f t="shared" si="1"/>
        <v>0</v>
      </c>
      <c r="AD35" s="89"/>
      <c r="AE35" s="85"/>
      <c r="AF35" s="85"/>
    </row>
    <row r="36" spans="1:32" s="60" customFormat="1" hidden="1">
      <c r="A36" s="125" t="str">
        <f>IF(C36="","",MAX(A$20:A35)+1)</f>
        <v/>
      </c>
      <c r="B36" s="56" t="str">
        <f>IFERROR(VLOOKUP($C36,Таблица!$B$6:$E$81,2,FALSE),"")</f>
        <v/>
      </c>
      <c r="C36" s="48"/>
      <c r="D36" s="48"/>
      <c r="E36" s="50"/>
      <c r="F36" s="50"/>
      <c r="G36" s="50"/>
      <c r="H36" s="50"/>
      <c r="I36" s="56" t="str">
        <f t="shared" si="6"/>
        <v/>
      </c>
      <c r="J36" s="56" t="str">
        <f t="shared" si="5"/>
        <v/>
      </c>
      <c r="K36" s="51"/>
      <c r="L36" s="56">
        <f>IFERROR(VLOOKUP($C36,Таблица!$B$6:$K$81,3,FALSE),0)</f>
        <v>0</v>
      </c>
      <c r="M36" s="56" t="str">
        <f>IFERROR(VLOOKUP($C36,Таблица!$B$6:$F$81,5,FALSE),"")</f>
        <v/>
      </c>
      <c r="N36" s="56" t="str">
        <f>IFERROR(VLOOKUP($C36,Таблица!$B$6:$E$81,4,FALSE),"")</f>
        <v/>
      </c>
      <c r="O36" s="56">
        <f t="shared" si="7"/>
        <v>1</v>
      </c>
      <c r="P36" s="51"/>
      <c r="Q36" s="11" t="str">
        <f>IF(OR(AND(ISERROR(VLOOKUP($C36,Таблица!$B$6:$E$81,2,FALSE)),$C36&lt;&gt;""),P36&lt;&gt;""),"V","")</f>
        <v/>
      </c>
      <c r="R36" s="249">
        <f t="shared" si="3"/>
        <v>0</v>
      </c>
      <c r="S36" s="62">
        <f>ROUND(IFERROR(VLOOKUP($C36,Таблица!$B$6:$K$81,6,FALSE),80)/100*$AC36,2)</f>
        <v>0</v>
      </c>
      <c r="T36" s="62">
        <f>ROUND(IFERROR(VLOOKUP($C36,Таблица!$B$6:$K$81,7,FALSE),4)/100*$AC36,2)</f>
        <v>0</v>
      </c>
      <c r="U36" s="84">
        <f>ROUND(IFERROR(VLOOKUP($C36,Таблица!$B$6:$K$81,8,FALSE),0)/100*$AC36,2)</f>
        <v>0</v>
      </c>
      <c r="V36" s="84">
        <f>ROUND(IFERROR(VLOOKUP($C36,Таблица!$B$6:$K$81,9,FALSE),7)/100*$AC36,2)</f>
        <v>0</v>
      </c>
      <c r="W36" s="84">
        <f>ROUND(IFERROR(VLOOKUP($C36,Таблица!$B$6:$K$81,10,FALSE),9)/100*$AC36,2)</f>
        <v>0</v>
      </c>
      <c r="X36" s="88">
        <f>IF($R36="",0,ROUND($R36*IF($M36&gt;=35,Таблица!$O$44,Таблица!$O$36)*(1+$K$55),2))</f>
        <v>0</v>
      </c>
      <c r="Y36" s="88">
        <f>IF($R36="",0,ROUND($R36*IF($M36&gt;=35,Таблица!$O$45,Таблица!$O$37)*IF($M$12,0.8,1)*(1+$K$55),2))</f>
        <v>0</v>
      </c>
      <c r="Z36" s="88">
        <f>IF($R36="",0,ROUND($R36*IF($M36&gt;=35,Таблица!$O$46,Таблица!$O$38)*(1+$K$55),2))</f>
        <v>0</v>
      </c>
      <c r="AA36" s="88">
        <f>IF($R36="",0,ROUND($R36*IF($M36&gt;=35,Таблица!$O$47,Таблица!$O$39)*(1+$K$55),2))</f>
        <v>0</v>
      </c>
      <c r="AB36" s="88">
        <f>IF($R36="",0,ROUND($R36*IF($M36&gt;=35,Таблица!$O$48,Таблица!$O$40)*(1+$K$55),2))</f>
        <v>0</v>
      </c>
      <c r="AC36" s="139">
        <f t="shared" si="1"/>
        <v>0</v>
      </c>
      <c r="AD36" s="89"/>
      <c r="AE36" s="85"/>
      <c r="AF36" s="85"/>
    </row>
    <row r="37" spans="1:32" hidden="1">
      <c r="A37" s="125" t="str">
        <f>IF(C37="","",MAX(A$20:A36)+1)</f>
        <v/>
      </c>
      <c r="B37" s="1" t="str">
        <f>IFERROR(VLOOKUP($C37,Таблица!$B$6:$E$81,2,FALSE),"")</f>
        <v/>
      </c>
      <c r="C37" s="31"/>
      <c r="D37" s="31"/>
      <c r="E37" s="32"/>
      <c r="F37" s="32"/>
      <c r="G37" s="32"/>
      <c r="H37" s="32"/>
      <c r="I37" s="1" t="str">
        <f t="shared" si="4"/>
        <v/>
      </c>
      <c r="J37" s="1" t="str">
        <f t="shared" si="5"/>
        <v/>
      </c>
      <c r="K37" s="42"/>
      <c r="L37" s="1">
        <f>IFERROR(VLOOKUP($C37,Таблица!$B$6:$K$81,3,FALSE),0)</f>
        <v>0</v>
      </c>
      <c r="M37" s="56" t="str">
        <f>IFERROR(VLOOKUP($C37,Таблица!$B$6:$F$81,5,FALSE),"")</f>
        <v/>
      </c>
      <c r="N37" s="1" t="str">
        <f>IFERROR(VLOOKUP($C37,Таблица!$B$6:$E$81,4,FALSE),"")</f>
        <v/>
      </c>
      <c r="O37" s="56">
        <f t="shared" si="2"/>
        <v>1</v>
      </c>
      <c r="P37" s="42"/>
      <c r="Q37" s="11" t="str">
        <f>IF(OR(AND(ISERROR(VLOOKUP($C37,Таблица!$B$6:$E$81,2,FALSE)),$C37&lt;&gt;""),P37&lt;&gt;""),"V","")</f>
        <v/>
      </c>
      <c r="R37" s="249">
        <f t="shared" si="3"/>
        <v>0</v>
      </c>
      <c r="S37" s="62">
        <f>ROUND(IFERROR(VLOOKUP($C37,Таблица!$B$6:$K$81,6,FALSE),80)/100*$AC37,2)</f>
        <v>0</v>
      </c>
      <c r="T37" s="62">
        <f>ROUND(IFERROR(VLOOKUP($C37,Таблица!$B$6:$K$81,7,FALSE),4)/100*$AC37,2)</f>
        <v>0</v>
      </c>
      <c r="U37" s="84">
        <f>ROUND(IFERROR(VLOOKUP($C37,Таблица!$B$6:$K$81,8,FALSE),0)/100*$AC37,2)</f>
        <v>0</v>
      </c>
      <c r="V37" s="84">
        <f>ROUND(IFERROR(VLOOKUP($C37,Таблица!$B$6:$K$81,9,FALSE),7)/100*$AC37,2)</f>
        <v>0</v>
      </c>
      <c r="W37" s="84">
        <f>ROUND(IFERROR(VLOOKUP($C37,Таблица!$B$6:$K$81,10,FALSE),9)/100*$AC37,2)</f>
        <v>0</v>
      </c>
      <c r="X37" s="88">
        <f>IF($R37="",0,ROUND($R37*IF($M37&gt;=35,Таблица!$O$44,Таблица!$O$36)*(1+$K$55),2))</f>
        <v>0</v>
      </c>
      <c r="Y37" s="88">
        <f>IF($R37="",0,ROUND($R37*IF($M37&gt;=35,Таблица!$O$45,Таблица!$O$37)*IF($M$12,0.8,1)*(1+$K$55),2))</f>
        <v>0</v>
      </c>
      <c r="Z37" s="88">
        <f>IF($R37="",0,ROUND($R37*IF($M37&gt;=35,Таблица!$O$46,Таблица!$O$38)*(1+$K$55),2))</f>
        <v>0</v>
      </c>
      <c r="AA37" s="88">
        <f>IF($R37="",0,ROUND($R37*IF($M37&gt;=35,Таблица!$O$47,Таблица!$O$39)*(1+$K$55),2))</f>
        <v>0</v>
      </c>
      <c r="AB37" s="88">
        <f>IF($R37="",0,ROUND($R37*IF($M37&gt;=35,Таблица!$O$48,Таблица!$O$40)*(1+$K$55),2))</f>
        <v>0</v>
      </c>
      <c r="AC37" s="139">
        <f t="shared" si="1"/>
        <v>0</v>
      </c>
      <c r="AE37" s="85"/>
      <c r="AF37" s="85"/>
    </row>
    <row r="38" spans="1:32" hidden="1">
      <c r="A38" s="125" t="str">
        <f>IF(C38="","",MAX(A$20:A37)+1)</f>
        <v/>
      </c>
      <c r="B38" s="1" t="str">
        <f>IFERROR(VLOOKUP($C38,Таблица!$B$6:$E$81,2,FALSE),"")</f>
        <v/>
      </c>
      <c r="C38" s="31"/>
      <c r="D38" s="31"/>
      <c r="E38" s="32"/>
      <c r="F38" s="32"/>
      <c r="G38" s="32"/>
      <c r="H38" s="32"/>
      <c r="I38" s="1" t="str">
        <f t="shared" si="4"/>
        <v/>
      </c>
      <c r="J38" s="1" t="str">
        <f t="shared" si="5"/>
        <v/>
      </c>
      <c r="K38" s="42"/>
      <c r="L38" s="1">
        <f>IFERROR(VLOOKUP($C38,Таблица!$B$6:$K$81,3,FALSE),0)</f>
        <v>0</v>
      </c>
      <c r="M38" s="56" t="str">
        <f>IFERROR(VLOOKUP($C38,Таблица!$B$6:$F$81,5,FALSE),"")</f>
        <v/>
      </c>
      <c r="N38" s="1" t="str">
        <f>IFERROR(VLOOKUP($C38,Таблица!$B$6:$E$81,4,FALSE),"")</f>
        <v/>
      </c>
      <c r="O38" s="56">
        <f t="shared" si="2"/>
        <v>1</v>
      </c>
      <c r="P38" s="42"/>
      <c r="Q38" s="11" t="str">
        <f>IF(OR(AND(ISERROR(VLOOKUP($C38,Таблица!$B$6:$E$81,2,FALSE)),$C38&lt;&gt;""),P38&lt;&gt;""),"V","")</f>
        <v/>
      </c>
      <c r="R38" s="249">
        <f t="shared" si="3"/>
        <v>0</v>
      </c>
      <c r="S38" s="62">
        <f>ROUND(IFERROR(VLOOKUP($C38,Таблица!$B$6:$K$81,6,FALSE),80)/100*$AC38,2)</f>
        <v>0</v>
      </c>
      <c r="T38" s="62">
        <f>ROUND(IFERROR(VLOOKUP($C38,Таблица!$B$6:$K$81,7,FALSE),4)/100*$AC38,2)</f>
        <v>0</v>
      </c>
      <c r="U38" s="84">
        <f>ROUND(IFERROR(VLOOKUP($C38,Таблица!$B$6:$K$81,8,FALSE),0)/100*$AC38,2)</f>
        <v>0</v>
      </c>
      <c r="V38" s="84">
        <f>ROUND(IFERROR(VLOOKUP($C38,Таблица!$B$6:$K$81,9,FALSE),7)/100*$AC38,2)</f>
        <v>0</v>
      </c>
      <c r="W38" s="84">
        <f>ROUND(IFERROR(VLOOKUP($C38,Таблица!$B$6:$K$81,10,FALSE),9)/100*$AC38,2)</f>
        <v>0</v>
      </c>
      <c r="X38" s="88">
        <f>IF($R38="",0,ROUND($R38*IF($M38&gt;=35,Таблица!$O$44,Таблица!$O$36)*(1+$K$55),2))</f>
        <v>0</v>
      </c>
      <c r="Y38" s="88">
        <f>IF($R38="",0,ROUND($R38*IF($M38&gt;=35,Таблица!$O$45,Таблица!$O$37)*IF($M$12,0.8,1)*(1+$K$55),2))</f>
        <v>0</v>
      </c>
      <c r="Z38" s="88">
        <f>IF($R38="",0,ROUND($R38*IF($M38&gt;=35,Таблица!$O$46,Таблица!$O$38)*(1+$K$55),2))</f>
        <v>0</v>
      </c>
      <c r="AA38" s="88">
        <f>IF($R38="",0,ROUND($R38*IF($M38&gt;=35,Таблица!$O$47,Таблица!$O$39)*(1+$K$55),2))</f>
        <v>0</v>
      </c>
      <c r="AB38" s="88">
        <f>IF($R38="",0,ROUND($R38*IF($M38&gt;=35,Таблица!$O$48,Таблица!$O$40)*(1+$K$55),2))</f>
        <v>0</v>
      </c>
      <c r="AC38" s="139">
        <f t="shared" si="1"/>
        <v>0</v>
      </c>
      <c r="AE38" s="85"/>
      <c r="AF38" s="85"/>
    </row>
    <row r="39" spans="1:32" hidden="1">
      <c r="A39" s="125" t="str">
        <f>IF(C39="","",MAX(A$20:A38)+1)</f>
        <v/>
      </c>
      <c r="B39" s="1" t="str">
        <f>IFERROR(VLOOKUP($C39,Таблица!$B$6:$E$81,2,FALSE),"")</f>
        <v/>
      </c>
      <c r="C39" s="31"/>
      <c r="D39" s="31"/>
      <c r="E39" s="32"/>
      <c r="F39" s="32"/>
      <c r="G39" s="32"/>
      <c r="H39" s="32"/>
      <c r="I39" s="1" t="str">
        <f t="shared" si="4"/>
        <v/>
      </c>
      <c r="J39" s="1" t="str">
        <f t="shared" si="5"/>
        <v/>
      </c>
      <c r="K39" s="42"/>
      <c r="L39" s="1">
        <f>IFERROR(VLOOKUP($C39,Таблица!$B$6:$K$81,3,FALSE),0)</f>
        <v>0</v>
      </c>
      <c r="M39" s="56" t="str">
        <f>IFERROR(VLOOKUP($C39,Таблица!$B$6:$F$81,5,FALSE),"")</f>
        <v/>
      </c>
      <c r="N39" s="1" t="str">
        <f>IFERROR(VLOOKUP($C39,Таблица!$B$6:$E$81,4,FALSE),"")</f>
        <v/>
      </c>
      <c r="O39" s="56">
        <f t="shared" si="2"/>
        <v>1</v>
      </c>
      <c r="P39" s="42"/>
      <c r="Q39" s="11" t="str">
        <f>IF(OR(AND(ISERROR(VLOOKUP($C39,Таблица!$B$6:$E$81,2,FALSE)),$C39&lt;&gt;""),P39&lt;&gt;""),"V","")</f>
        <v/>
      </c>
      <c r="R39" s="249">
        <f t="shared" si="3"/>
        <v>0</v>
      </c>
      <c r="S39" s="62">
        <f>ROUND(IFERROR(VLOOKUP($C39,Таблица!$B$6:$K$81,6,FALSE),80)/100*$AC39,2)</f>
        <v>0</v>
      </c>
      <c r="T39" s="62">
        <f>ROUND(IFERROR(VLOOKUP($C39,Таблица!$B$6:$K$81,7,FALSE),4)/100*$AC39,2)</f>
        <v>0</v>
      </c>
      <c r="U39" s="84">
        <f>ROUND(IFERROR(VLOOKUP($C39,Таблица!$B$6:$K$81,8,FALSE),0)/100*$AC39,2)</f>
        <v>0</v>
      </c>
      <c r="V39" s="84">
        <f>ROUND(IFERROR(VLOOKUP($C39,Таблица!$B$6:$K$81,9,FALSE),7)/100*$AC39,2)</f>
        <v>0</v>
      </c>
      <c r="W39" s="84">
        <f>ROUND(IFERROR(VLOOKUP($C39,Таблица!$B$6:$K$81,10,FALSE),9)/100*$AC39,2)</f>
        <v>0</v>
      </c>
      <c r="X39" s="88">
        <f>IF($R39="",0,ROUND($R39*IF($M39&gt;=35,Таблица!$O$44,Таблица!$O$36)*(1+$K$55),2))</f>
        <v>0</v>
      </c>
      <c r="Y39" s="88">
        <f>IF($R39="",0,ROUND($R39*IF($M39&gt;=35,Таблица!$O$45,Таблица!$O$37)*IF($M$12,0.8,1)*(1+$K$55),2))</f>
        <v>0</v>
      </c>
      <c r="Z39" s="88">
        <f>IF($R39="",0,ROUND($R39*IF($M39&gt;=35,Таблица!$O$46,Таблица!$O$38)*(1+$K$55),2))</f>
        <v>0</v>
      </c>
      <c r="AA39" s="88">
        <f>IF($R39="",0,ROUND($R39*IF($M39&gt;=35,Таблица!$O$47,Таблица!$O$39)*(1+$K$55),2))</f>
        <v>0</v>
      </c>
      <c r="AB39" s="88">
        <f>IF($R39="",0,ROUND($R39*IF($M39&gt;=35,Таблица!$O$48,Таблица!$O$40)*(1+$K$55),2))</f>
        <v>0</v>
      </c>
      <c r="AC39" s="139">
        <f t="shared" si="1"/>
        <v>0</v>
      </c>
      <c r="AE39" s="85"/>
      <c r="AF39" s="85"/>
    </row>
    <row r="40" spans="1:32" hidden="1">
      <c r="A40" s="125" t="str">
        <f>IF(C40="","",MAX(A$20:A39)+1)</f>
        <v/>
      </c>
      <c r="B40" s="1" t="str">
        <f>IFERROR(VLOOKUP($C40,Таблица!$B$6:$E$81,2,FALSE),"")</f>
        <v/>
      </c>
      <c r="C40" s="31"/>
      <c r="D40" s="31"/>
      <c r="E40" s="32"/>
      <c r="F40" s="32"/>
      <c r="G40" s="32"/>
      <c r="H40" s="32"/>
      <c r="I40" s="1" t="str">
        <f t="shared" si="4"/>
        <v/>
      </c>
      <c r="J40" s="1" t="str">
        <f t="shared" si="5"/>
        <v/>
      </c>
      <c r="K40" s="42"/>
      <c r="L40" s="1">
        <f>IFERROR(VLOOKUP($C40,Таблица!$B$6:$K$81,3,FALSE),0)</f>
        <v>0</v>
      </c>
      <c r="M40" s="56" t="str">
        <f>IFERROR(VLOOKUP($C40,Таблица!$B$6:$F$81,5,FALSE),"")</f>
        <v/>
      </c>
      <c r="N40" s="1" t="str">
        <f>IFERROR(VLOOKUP($C40,Таблица!$B$6:$E$81,4,FALSE),"")</f>
        <v/>
      </c>
      <c r="O40" s="56">
        <f t="shared" si="2"/>
        <v>1</v>
      </c>
      <c r="P40" s="42"/>
      <c r="Q40" s="11" t="str">
        <f>IF(OR(AND(ISERROR(VLOOKUP($C40,Таблица!$B$6:$E$81,2,FALSE)),$C40&lt;&gt;""),P40&lt;&gt;""),"V","")</f>
        <v/>
      </c>
      <c r="R40" s="249">
        <f t="shared" si="3"/>
        <v>0</v>
      </c>
      <c r="S40" s="62">
        <f>ROUND(IFERROR(VLOOKUP($C40,Таблица!$B$6:$K$81,6,FALSE),80)/100*$AC40,2)</f>
        <v>0</v>
      </c>
      <c r="T40" s="62">
        <f>ROUND(IFERROR(VLOOKUP($C40,Таблица!$B$6:$K$81,7,FALSE),4)/100*$AC40,2)</f>
        <v>0</v>
      </c>
      <c r="U40" s="84">
        <f>ROUND(IFERROR(VLOOKUP($C40,Таблица!$B$6:$K$81,8,FALSE),0)/100*$AC40,2)</f>
        <v>0</v>
      </c>
      <c r="V40" s="84">
        <f>ROUND(IFERROR(VLOOKUP($C40,Таблица!$B$6:$K$81,9,FALSE),7)/100*$AC40,2)</f>
        <v>0</v>
      </c>
      <c r="W40" s="84">
        <f>ROUND(IFERROR(VLOOKUP($C40,Таблица!$B$6:$K$81,10,FALSE),9)/100*$AC40,2)</f>
        <v>0</v>
      </c>
      <c r="X40" s="88">
        <f>IF($R40="",0,ROUND($R40*IF($M40&gt;=35,Таблица!$O$44,Таблица!$O$36)*(1+$K$55),2))</f>
        <v>0</v>
      </c>
      <c r="Y40" s="88">
        <f>IF($R40="",0,ROUND($R40*IF($M40&gt;=35,Таблица!$O$45,Таблица!$O$37)*IF($M$12,0.8,1)*(1+$K$55),2))</f>
        <v>0</v>
      </c>
      <c r="Z40" s="88">
        <f>IF($R40="",0,ROUND($R40*IF($M40&gt;=35,Таблица!$O$46,Таблица!$O$38)*(1+$K$55),2))</f>
        <v>0</v>
      </c>
      <c r="AA40" s="88">
        <f>IF($R40="",0,ROUND($R40*IF($M40&gt;=35,Таблица!$O$47,Таблица!$O$39)*(1+$K$55),2))</f>
        <v>0</v>
      </c>
      <c r="AB40" s="88">
        <f>IF($R40="",0,ROUND($R40*IF($M40&gt;=35,Таблица!$O$48,Таблица!$O$40)*(1+$K$55),2))</f>
        <v>0</v>
      </c>
      <c r="AC40" s="139">
        <f t="shared" si="1"/>
        <v>0</v>
      </c>
      <c r="AE40" s="85"/>
      <c r="AF40" s="85"/>
    </row>
    <row r="41" spans="1:32" hidden="1">
      <c r="A41" s="125" t="str">
        <f>IF(C41="","",MAX(A$20:A40)+1)</f>
        <v/>
      </c>
      <c r="B41" s="1" t="str">
        <f>IFERROR(VLOOKUP($C41,Таблица!$B$6:$E$81,2,FALSE),"")</f>
        <v/>
      </c>
      <c r="C41" s="31"/>
      <c r="D41" s="31"/>
      <c r="E41" s="32"/>
      <c r="F41" s="32"/>
      <c r="G41" s="32"/>
      <c r="H41" s="32"/>
      <c r="I41" s="1" t="str">
        <f t="shared" si="4"/>
        <v/>
      </c>
      <c r="J41" s="1" t="str">
        <f t="shared" si="5"/>
        <v/>
      </c>
      <c r="K41" s="42"/>
      <c r="L41" s="1">
        <f>IFERROR(VLOOKUP($C41,Таблица!$B$6:$K$81,3,FALSE),0)</f>
        <v>0</v>
      </c>
      <c r="M41" s="56" t="str">
        <f>IFERROR(VLOOKUP($C41,Таблица!$B$6:$F$81,5,FALSE),"")</f>
        <v/>
      </c>
      <c r="N41" s="1" t="str">
        <f>IFERROR(VLOOKUP($C41,Таблица!$B$6:$E$81,4,FALSE),"")</f>
        <v/>
      </c>
      <c r="O41" s="56">
        <f t="shared" si="2"/>
        <v>1</v>
      </c>
      <c r="P41" s="42"/>
      <c r="Q41" s="11" t="str">
        <f>IF(OR(AND(ISERROR(VLOOKUP($C41,Таблица!$B$6:$E$81,2,FALSE)),$C41&lt;&gt;""),P41&lt;&gt;""),"V","")</f>
        <v/>
      </c>
      <c r="R41" s="249">
        <f t="shared" si="3"/>
        <v>0</v>
      </c>
      <c r="S41" s="62">
        <f>ROUND(IFERROR(VLOOKUP($C41,Таблица!$B$6:$K$81,6,FALSE),80)/100*$AC41,2)</f>
        <v>0</v>
      </c>
      <c r="T41" s="62">
        <f>ROUND(IFERROR(VLOOKUP($C41,Таблица!$B$6:$K$81,7,FALSE),4)/100*$AC41,2)</f>
        <v>0</v>
      </c>
      <c r="U41" s="84">
        <f>ROUND(IFERROR(VLOOKUP($C41,Таблица!$B$6:$K$81,8,FALSE),0)/100*$AC41,2)</f>
        <v>0</v>
      </c>
      <c r="V41" s="84">
        <f>ROUND(IFERROR(VLOOKUP($C41,Таблица!$B$6:$K$81,9,FALSE),7)/100*$AC41,2)</f>
        <v>0</v>
      </c>
      <c r="W41" s="84">
        <f>ROUND(IFERROR(VLOOKUP($C41,Таблица!$B$6:$K$81,10,FALSE),9)/100*$AC41,2)</f>
        <v>0</v>
      </c>
      <c r="X41" s="88">
        <f>IF($R41="",0,ROUND($R41*IF($M41&gt;=35,Таблица!$O$44,Таблица!$O$36)*(1+$K$55),2))</f>
        <v>0</v>
      </c>
      <c r="Y41" s="88">
        <f>IF($R41="",0,ROUND($R41*IF($M41&gt;=35,Таблица!$O$45,Таблица!$O$37)*IF($M$12,0.8,1)*(1+$K$55),2))</f>
        <v>0</v>
      </c>
      <c r="Z41" s="88">
        <f>IF($R41="",0,ROUND($R41*IF($M41&gt;=35,Таблица!$O$46,Таблица!$O$38)*(1+$K$55),2))</f>
        <v>0</v>
      </c>
      <c r="AA41" s="88">
        <f>IF($R41="",0,ROUND($R41*IF($M41&gt;=35,Таблица!$O$47,Таблица!$O$39)*(1+$K$55),2))</f>
        <v>0</v>
      </c>
      <c r="AB41" s="88">
        <f>IF($R41="",0,ROUND($R41*IF($M41&gt;=35,Таблица!$O$48,Таблица!$O$40)*(1+$K$55),2))</f>
        <v>0</v>
      </c>
      <c r="AC41" s="139">
        <f t="shared" si="1"/>
        <v>0</v>
      </c>
      <c r="AE41" s="85"/>
      <c r="AF41" s="85"/>
    </row>
    <row r="42" spans="1:32" hidden="1">
      <c r="A42" s="125" t="str">
        <f>IF(C42="","",MAX(A$20:A41)+1)</f>
        <v/>
      </c>
      <c r="B42" s="1" t="str">
        <f>IFERROR(VLOOKUP($C42,Таблица!$B$6:$E$81,2,FALSE),"")</f>
        <v/>
      </c>
      <c r="C42" s="31"/>
      <c r="D42" s="31"/>
      <c r="E42" s="32"/>
      <c r="F42" s="32"/>
      <c r="G42" s="32"/>
      <c r="H42" s="32"/>
      <c r="I42" s="1" t="str">
        <f t="shared" si="4"/>
        <v/>
      </c>
      <c r="J42" s="1" t="str">
        <f t="shared" si="5"/>
        <v/>
      </c>
      <c r="K42" s="42"/>
      <c r="L42" s="1">
        <f>IFERROR(VLOOKUP($C42,Таблица!$B$6:$K$81,3,FALSE),0)</f>
        <v>0</v>
      </c>
      <c r="M42" s="56" t="str">
        <f>IFERROR(VLOOKUP($C42,Таблица!$B$6:$F$81,5,FALSE),"")</f>
        <v/>
      </c>
      <c r="N42" s="1" t="str">
        <f>IFERROR(VLOOKUP($C42,Таблица!$B$6:$E$81,4,FALSE),"")</f>
        <v/>
      </c>
      <c r="O42" s="56">
        <f t="shared" si="2"/>
        <v>1</v>
      </c>
      <c r="P42" s="42"/>
      <c r="Q42" s="11" t="str">
        <f>IF(OR(AND(ISERROR(VLOOKUP($C42,Таблица!$B$6:$E$81,2,FALSE)),$C42&lt;&gt;""),P42&lt;&gt;""),"V","")</f>
        <v/>
      </c>
      <c r="R42" s="249">
        <f t="shared" si="3"/>
        <v>0</v>
      </c>
      <c r="S42" s="62">
        <f>ROUND(IFERROR(VLOOKUP($C42,Таблица!$B$6:$K$81,6,FALSE),80)/100*$AC42,2)</f>
        <v>0</v>
      </c>
      <c r="T42" s="62">
        <f>ROUND(IFERROR(VLOOKUP($C42,Таблица!$B$6:$K$81,7,FALSE),4)/100*$AC42,2)</f>
        <v>0</v>
      </c>
      <c r="U42" s="84">
        <f>ROUND(IFERROR(VLOOKUP($C42,Таблица!$B$6:$K$81,8,FALSE),0)/100*$AC42,2)</f>
        <v>0</v>
      </c>
      <c r="V42" s="84">
        <f>ROUND(IFERROR(VLOOKUP($C42,Таблица!$B$6:$K$81,9,FALSE),7)/100*$AC42,2)</f>
        <v>0</v>
      </c>
      <c r="W42" s="84">
        <f>ROUND(IFERROR(VLOOKUP($C42,Таблица!$B$6:$K$81,10,FALSE),9)/100*$AC42,2)</f>
        <v>0</v>
      </c>
      <c r="X42" s="88">
        <f>IF($R42="",0,ROUND($R42*IF($M42&gt;=35,Таблица!$O$44,Таблица!$O$36)*(1+$K$55),2))</f>
        <v>0</v>
      </c>
      <c r="Y42" s="88">
        <f>IF($R42="",0,ROUND($R42*IF($M42&gt;=35,Таблица!$O$45,Таблица!$O$37)*IF($M$12,0.8,1)*(1+$K$55),2))</f>
        <v>0</v>
      </c>
      <c r="Z42" s="88">
        <f>IF($R42="",0,ROUND($R42*IF($M42&gt;=35,Таблица!$O$46,Таблица!$O$38)*(1+$K$55),2))</f>
        <v>0</v>
      </c>
      <c r="AA42" s="88">
        <f>IF($R42="",0,ROUND($R42*IF($M42&gt;=35,Таблица!$O$47,Таблица!$O$39)*(1+$K$55),2))</f>
        <v>0</v>
      </c>
      <c r="AB42" s="88">
        <f>IF($R42="",0,ROUND($R42*IF($M42&gt;=35,Таблица!$O$48,Таблица!$O$40)*(1+$K$55),2))</f>
        <v>0</v>
      </c>
      <c r="AC42" s="139">
        <f t="shared" si="1"/>
        <v>0</v>
      </c>
      <c r="AE42" s="85"/>
      <c r="AF42" s="85"/>
    </row>
    <row r="43" spans="1:32" hidden="1">
      <c r="A43" s="125" t="str">
        <f>IF(C43="","",MAX(A$20:A42)+1)</f>
        <v/>
      </c>
      <c r="B43" s="1" t="str">
        <f>IFERROR(VLOOKUP($C43,Таблица!$B$6:$E$81,2,FALSE),"")</f>
        <v/>
      </c>
      <c r="C43" s="31"/>
      <c r="D43" s="31"/>
      <c r="E43" s="32"/>
      <c r="F43" s="32"/>
      <c r="G43" s="32"/>
      <c r="H43" s="32"/>
      <c r="I43" s="1" t="str">
        <f t="shared" si="4"/>
        <v/>
      </c>
      <c r="J43" s="1" t="str">
        <f t="shared" si="5"/>
        <v/>
      </c>
      <c r="K43" s="42"/>
      <c r="L43" s="1">
        <f>IFERROR(VLOOKUP($C43,Таблица!$B$6:$K$81,3,FALSE),0)</f>
        <v>0</v>
      </c>
      <c r="M43" s="56" t="str">
        <f>IFERROR(VLOOKUP($C43,Таблица!$B$6:$F$81,5,FALSE),"")</f>
        <v/>
      </c>
      <c r="N43" s="1" t="str">
        <f>IFERROR(VLOOKUP($C43,Таблица!$B$6:$E$81,4,FALSE),"")</f>
        <v/>
      </c>
      <c r="O43" s="56">
        <f t="shared" si="2"/>
        <v>1</v>
      </c>
      <c r="P43" s="42"/>
      <c r="Q43" s="11" t="str">
        <f>IF(OR(AND(ISERROR(VLOOKUP($C43,Таблица!$B$6:$E$81,2,FALSE)),$C43&lt;&gt;""),P43&lt;&gt;""),"V","")</f>
        <v/>
      </c>
      <c r="R43" s="249">
        <f t="shared" si="3"/>
        <v>0</v>
      </c>
      <c r="S43" s="62">
        <f>ROUND(IFERROR(VLOOKUP($C43,Таблица!$B$6:$K$81,6,FALSE),80)/100*$AC43,2)</f>
        <v>0</v>
      </c>
      <c r="T43" s="62">
        <f>ROUND(IFERROR(VLOOKUP($C43,Таблица!$B$6:$K$81,7,FALSE),4)/100*$AC43,2)</f>
        <v>0</v>
      </c>
      <c r="U43" s="84">
        <f>ROUND(IFERROR(VLOOKUP($C43,Таблица!$B$6:$K$81,8,FALSE),0)/100*$AC43,2)</f>
        <v>0</v>
      </c>
      <c r="V43" s="84">
        <f>ROUND(IFERROR(VLOOKUP($C43,Таблица!$B$6:$K$81,9,FALSE),7)/100*$AC43,2)</f>
        <v>0</v>
      </c>
      <c r="W43" s="84">
        <f>ROUND(IFERROR(VLOOKUP($C43,Таблица!$B$6:$K$81,10,FALSE),9)/100*$AC43,2)</f>
        <v>0</v>
      </c>
      <c r="X43" s="88">
        <f>IF($R43="",0,ROUND($R43*IF($M43&gt;=35,Таблица!$O$44,Таблица!$O$36)*(1+$K$55),2))</f>
        <v>0</v>
      </c>
      <c r="Y43" s="88">
        <f>IF($R43="",0,ROUND($R43*IF($M43&gt;=35,Таблица!$O$45,Таблица!$O$37)*IF($M$12,0.8,1)*(1+$K$55),2))</f>
        <v>0</v>
      </c>
      <c r="Z43" s="88">
        <f>IF($R43="",0,ROUND($R43*IF($M43&gt;=35,Таблица!$O$46,Таблица!$O$38)*(1+$K$55),2))</f>
        <v>0</v>
      </c>
      <c r="AA43" s="88">
        <f>IF($R43="",0,ROUND($R43*IF($M43&gt;=35,Таблица!$O$47,Таблица!$O$39)*(1+$K$55),2))</f>
        <v>0</v>
      </c>
      <c r="AB43" s="88">
        <f>IF($R43="",0,ROUND($R43*IF($M43&gt;=35,Таблица!$O$48,Таблица!$O$40)*(1+$K$55),2))</f>
        <v>0</v>
      </c>
      <c r="AC43" s="139">
        <f t="shared" si="1"/>
        <v>0</v>
      </c>
      <c r="AE43" s="85"/>
      <c r="AF43" s="85"/>
    </row>
    <row r="44" spans="1:32" hidden="1">
      <c r="A44" s="114"/>
      <c r="B44" s="1"/>
      <c r="C44" s="15" t="s">
        <v>367</v>
      </c>
      <c r="D44" s="15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249">
        <v>0</v>
      </c>
      <c r="S44" s="85"/>
      <c r="T44" s="85"/>
      <c r="U44" s="86"/>
      <c r="V44" s="86"/>
      <c r="W44" s="86"/>
      <c r="AC44" s="89"/>
      <c r="AE44" s="85"/>
      <c r="AF44" s="85"/>
    </row>
    <row r="45" spans="1:32" hidden="1">
      <c r="A45" s="216" t="str">
        <f>IF(C45="","",MAX(A$20:A44)+1)</f>
        <v/>
      </c>
      <c r="B45" s="1" t="str">
        <f>IFERROR(VLOOKUP($C45,Таблица!$B$109:$E$112,2,FALSE),"")</f>
        <v/>
      </c>
      <c r="C45" s="31"/>
      <c r="D45" s="31"/>
      <c r="E45" s="32"/>
      <c r="F45" s="32"/>
      <c r="G45" s="32"/>
      <c r="H45" s="1"/>
      <c r="I45" s="1"/>
      <c r="J45" s="1" t="str">
        <f>IF($C45="","","км")</f>
        <v/>
      </c>
      <c r="K45" s="42"/>
      <c r="L45" s="1">
        <f>IFERROR(VLOOKUP($C45,Таблица!$B$109:$K$112,3,FALSE),0)</f>
        <v>0</v>
      </c>
      <c r="M45" s="1" t="str">
        <f>IFERROR(VLOOKUP($C45,Таблица!$B$109:$F$112,5,FALSE),"")</f>
        <v/>
      </c>
      <c r="N45" s="1" t="str">
        <f>IFERROR(VLOOKUP($C45,Таблица!$B$109:$E$112,4,FALSE),"")</f>
        <v/>
      </c>
      <c r="O45" s="56">
        <f t="shared" ref="O45:O48" si="10">IF(E45="",1,E45)*IF(F45="",1,F45)*IF(G45="",1,G45)*IF(H45="",1,H45)*IF(I45="",1,I45)</f>
        <v>1</v>
      </c>
      <c r="P45" s="42"/>
      <c r="Q45" s="1" t="str">
        <f>IF(OR(AND(ISERROR(VLOOKUP($C45,Таблица!$B$109:$E$112,2,FALSE)),$C45&lt;&gt;""),P45&lt;&gt;""),"√","")</f>
        <v/>
      </c>
      <c r="R45" s="249">
        <f>IFERROR(ROUND(K45*IF(P45="",N45*O45,P45*O45),2),0)</f>
        <v>0</v>
      </c>
      <c r="S45" s="62">
        <f>ROUND(IFERROR(VLOOKUP($C45,Таблица!$B$109:$K$112,6,FALSE),80)/100*$AC45,2)</f>
        <v>0</v>
      </c>
      <c r="T45" s="62">
        <f>ROUND(IFERROR(VLOOKUP($C45,Таблица!$B$109:$K$112,7,FALSE),4)/100*$AC45,2)</f>
        <v>0</v>
      </c>
      <c r="U45" s="84">
        <f>ROUND(IFERROR(VLOOKUP($C45,Таблица!$B$109:$K$112,8,FALSE),0)/100*$AC45,2)</f>
        <v>0</v>
      </c>
      <c r="V45" s="84">
        <f>ROUND(IFERROR(VLOOKUP($C45,Таблица!$B$109:$K$112,9,FALSE),7)/100*$AC45,2)</f>
        <v>0</v>
      </c>
      <c r="W45" s="84">
        <f>ROUND(IFERROR(VLOOKUP($C45,Таблица!$B$109:$K$112,10,FALSE),9)/100*$AC45,2)</f>
        <v>0</v>
      </c>
      <c r="X45" s="88">
        <f>IF($R45="",0,ROUND($R45*IF($M45&gt;=35,Таблица!$O$44,Таблица!$O$36)*(1+$K$55),2))</f>
        <v>0</v>
      </c>
      <c r="Y45" s="88">
        <f>IF($R45="",0,ROUND($R45*IF($M45&gt;=35,Таблица!$O$45,Таблица!$O$37)*IF($M$12,0.8,1)*(1+$K$55),2))</f>
        <v>0</v>
      </c>
      <c r="Z45" s="88">
        <f>IF($R45="",0,ROUND($R45*IF($M45&gt;=35,Таблица!$O$46,Таблица!$O$38)*(1+$K$55),2))</f>
        <v>0</v>
      </c>
      <c r="AA45" s="88">
        <f>IF($R45="",0,ROUND($R45*IF($M45&gt;=35,Таблица!$O$47,Таблица!$O$39)*(1+$K$55),2))</f>
        <v>0</v>
      </c>
      <c r="AB45" s="88">
        <f>IF($R45="",0,ROUND($R45*IF($M45&gt;=35,Таблица!$O$48,Таблица!$O$40)*(1+$K$55),2))</f>
        <v>0</v>
      </c>
      <c r="AC45" s="139">
        <f>IFERROR(ROUND(R45*(1+$K$55),2)+SUM(X45:AB45),0)</f>
        <v>0</v>
      </c>
      <c r="AE45" s="85"/>
      <c r="AF45" s="85"/>
    </row>
    <row r="46" spans="1:32" s="60" customFormat="1" hidden="1">
      <c r="A46" s="216" t="str">
        <f>IF(C46="","",MAX(A$20:A45)+1)</f>
        <v/>
      </c>
      <c r="B46" s="56" t="str">
        <f>IFERROR(VLOOKUP($C46,Таблица!$B$109:$E$112,2,FALSE),"")</f>
        <v/>
      </c>
      <c r="C46" s="48"/>
      <c r="D46" s="48"/>
      <c r="E46" s="50"/>
      <c r="F46" s="50"/>
      <c r="G46" s="50"/>
      <c r="H46" s="56"/>
      <c r="I46" s="56"/>
      <c r="J46" s="56" t="str">
        <f t="shared" ref="J46:J47" si="11">IF($C46="","","км")</f>
        <v/>
      </c>
      <c r="K46" s="51"/>
      <c r="L46" s="56">
        <f>IFERROR(VLOOKUP($C46,Таблица!$B$109:$K$112,3,FALSE),0)</f>
        <v>0</v>
      </c>
      <c r="M46" s="56" t="str">
        <f>IFERROR(VLOOKUP($C46,Таблица!$B$109:$F$112,5,FALSE),"")</f>
        <v/>
      </c>
      <c r="N46" s="56" t="str">
        <f>IFERROR(VLOOKUP($C46,Таблица!$B$109:$E$112,4,FALSE),"")</f>
        <v/>
      </c>
      <c r="O46" s="56">
        <f t="shared" ref="O46:O47" si="12">IF(E46="",1,E46)*IF(F46="",1,F46)*IF(G46="",1,G46)*IF(H46="",1,H46)*IF(I46="",1,I46)</f>
        <v>1</v>
      </c>
      <c r="P46" s="51"/>
      <c r="Q46" s="56" t="str">
        <f>IF(OR(AND(ISERROR(VLOOKUP($C46,Таблица!$B$109:$E$112,2,FALSE)),$C46&lt;&gt;""),P46&lt;&gt;""),"√","")</f>
        <v/>
      </c>
      <c r="R46" s="249">
        <f>IFERROR(ROUND(K46*IF(P46="",N46*O46,P46*O46),2),0)</f>
        <v>0</v>
      </c>
      <c r="S46" s="62">
        <f>ROUND(IFERROR(VLOOKUP($C46,Таблица!$B$109:$K$112,6,FALSE),80)/100*$AC46,2)</f>
        <v>0</v>
      </c>
      <c r="T46" s="62">
        <f>ROUND(IFERROR(VLOOKUP($C46,Таблица!$B$109:$K$112,7,FALSE),4)/100*$AC46,2)</f>
        <v>0</v>
      </c>
      <c r="U46" s="84">
        <f>ROUND(IFERROR(VLOOKUP($C46,Таблица!$B$109:$K$112,8,FALSE),0)/100*$AC46,2)</f>
        <v>0</v>
      </c>
      <c r="V46" s="84">
        <f>ROUND(IFERROR(VLOOKUP($C46,Таблица!$B$109:$K$112,9,FALSE),7)/100*$AC46,2)</f>
        <v>0</v>
      </c>
      <c r="W46" s="84">
        <f>ROUND(IFERROR(VLOOKUP($C46,Таблица!$B$109:$K$112,10,FALSE),9)/100*$AC46,2)</f>
        <v>0</v>
      </c>
      <c r="X46" s="88">
        <f>IF($R46="",0,ROUND($R46*IF($M46&gt;=35,Таблица!$O$44,Таблица!$O$36)*(1+$K$55),2))</f>
        <v>0</v>
      </c>
      <c r="Y46" s="88">
        <f>IF($R46="",0,ROUND($R46*IF($M46&gt;=35,Таблица!$O$45,Таблица!$O$37)*IF($M$12,0.8,1)*(1+$K$55),2))</f>
        <v>0</v>
      </c>
      <c r="Z46" s="88">
        <f>IF($R46="",0,ROUND($R46*IF($M46&gt;=35,Таблица!$O$46,Таблица!$O$38)*(1+$K$55),2))</f>
        <v>0</v>
      </c>
      <c r="AA46" s="88">
        <f>IF($R46="",0,ROUND($R46*IF($M46&gt;=35,Таблица!$O$47,Таблица!$O$39)*(1+$K$55),2))</f>
        <v>0</v>
      </c>
      <c r="AB46" s="88">
        <f>IF($R46="",0,ROUND($R46*IF($M46&gt;=35,Таблица!$O$48,Таблица!$O$40)*(1+$K$55),2))</f>
        <v>0</v>
      </c>
      <c r="AC46" s="139">
        <f t="shared" ref="AC46:AC47" si="13">IFERROR(ROUND(R46*(1+$K$55),2)+SUM(X46:AB46),0)</f>
        <v>0</v>
      </c>
      <c r="AD46" s="89"/>
      <c r="AE46" s="85"/>
      <c r="AF46" s="85"/>
    </row>
    <row r="47" spans="1:32" s="60" customFormat="1" hidden="1">
      <c r="A47" s="216" t="str">
        <f>IF(C47="","",MAX(A$20:A46)+1)</f>
        <v/>
      </c>
      <c r="B47" s="56" t="str">
        <f>IFERROR(VLOOKUP($C47,Таблица!$B$113:$E$122,2,FALSE),"")</f>
        <v/>
      </c>
      <c r="C47" s="48"/>
      <c r="D47" s="48"/>
      <c r="E47" s="50"/>
      <c r="F47" s="50"/>
      <c r="G47" s="50"/>
      <c r="H47" s="56"/>
      <c r="I47" s="56"/>
      <c r="J47" s="56" t="str">
        <f t="shared" si="11"/>
        <v/>
      </c>
      <c r="K47" s="51"/>
      <c r="L47" s="56">
        <f>IFERROR(VLOOKUP($C47,Таблица!$B$113:$K$122,3,FALSE),0)</f>
        <v>0</v>
      </c>
      <c r="M47" s="56" t="str">
        <f>IFERROR(VLOOKUP($C47,Таблица!$B$113:$F$122,5,FALSE),"")</f>
        <v/>
      </c>
      <c r="N47" s="56" t="str">
        <f>IFERROR(VLOOKUP($C47,Таблица!$B$113:$E$122,4,FALSE),"")</f>
        <v/>
      </c>
      <c r="O47" s="56">
        <f t="shared" si="12"/>
        <v>1</v>
      </c>
      <c r="P47" s="51"/>
      <c r="Q47" s="56" t="str">
        <f>IF(OR(AND(ISERROR(VLOOKUP($C47,Таблица!$B$113:$E$122,2,FALSE)),$C47&lt;&gt;""),P47&lt;&gt;""),"√","")</f>
        <v/>
      </c>
      <c r="R47" s="249">
        <f>IFERROR(ROUND(K47*IF(P47="",N47*O47,P47*O47),2),0)</f>
        <v>0</v>
      </c>
      <c r="S47" s="62">
        <f>ROUND(IFERROR(VLOOKUP($C47,Таблица!$B$109:$K$112,6,FALSE),80)/100*$AC47,2)</f>
        <v>0</v>
      </c>
      <c r="T47" s="62">
        <f>ROUND(IFERROR(VLOOKUP($C47,Таблица!$B$109:$K$112,7,FALSE),4)/100*$AC47,2)</f>
        <v>0</v>
      </c>
      <c r="U47" s="84">
        <f>ROUND(IFERROR(VLOOKUP($C47,Таблица!$B$109:$K$112,8,FALSE),0)/100*$AC47,2)</f>
        <v>0</v>
      </c>
      <c r="V47" s="84">
        <f>ROUND(IFERROR(VLOOKUP($C47,Таблица!$B$109:$K$112,9,FALSE),7)/100*$AC47,2)</f>
        <v>0</v>
      </c>
      <c r="W47" s="84">
        <f>ROUND(IFERROR(VLOOKUP($C47,Таблица!$B$109:$K$112,10,FALSE),9)/100*$AC47,2)</f>
        <v>0</v>
      </c>
      <c r="X47" s="88">
        <f>IF($R47="",0,ROUND($R47*IF($M47&gt;=35,Таблица!$O$44,Таблица!$O$36)*(1+$K$55),2))</f>
        <v>0</v>
      </c>
      <c r="Y47" s="88">
        <f>IF($R47="",0,ROUND($R47*IF($M47&gt;=35,Таблица!$O$45,Таблица!$O$37)*IF($M$12,0.8,1)*(1+$K$55),2))</f>
        <v>0</v>
      </c>
      <c r="Z47" s="88">
        <f>IF($R47="",0,ROUND($R47*IF($M47&gt;=35,Таблица!$O$46,Таблица!$O$38)*(1+$K$55),2))</f>
        <v>0</v>
      </c>
      <c r="AA47" s="88">
        <f>IF($R47="",0,ROUND($R47*IF($M47&gt;=35,Таблица!$O$47,Таблица!$O$39)*(1+$K$55),2))</f>
        <v>0</v>
      </c>
      <c r="AB47" s="88">
        <f>IF($R47="",0,ROUND($R47*IF($M47&gt;=35,Таблица!$O$48,Таблица!$O$40)*(1+$K$55),2))</f>
        <v>0</v>
      </c>
      <c r="AC47" s="139">
        <f t="shared" si="13"/>
        <v>0</v>
      </c>
      <c r="AD47" s="89"/>
      <c r="AE47" s="85"/>
      <c r="AF47" s="85"/>
    </row>
    <row r="48" spans="1:32" hidden="1">
      <c r="A48" s="216" t="str">
        <f>IF(C48="","",MAX(A$20:A47)+1)</f>
        <v/>
      </c>
      <c r="B48" s="1" t="str">
        <f>IFERROR(VLOOKUP($C48,Таблица!$B$113:$E$122,2,FALSE),"")</f>
        <v/>
      </c>
      <c r="C48" s="31"/>
      <c r="D48" s="31"/>
      <c r="E48" s="32"/>
      <c r="F48" s="32"/>
      <c r="G48" s="32"/>
      <c r="H48" s="1"/>
      <c r="I48" s="1"/>
      <c r="J48" s="1" t="str">
        <f>IF($C48="","","км")</f>
        <v/>
      </c>
      <c r="K48" s="42"/>
      <c r="L48" s="1">
        <f>IFERROR(VLOOKUP($C48,Таблица!$B$113:$K$122,3,FALSE),0)</f>
        <v>0</v>
      </c>
      <c r="M48" s="1" t="str">
        <f>IFERROR(VLOOKUP($C48,Таблица!$B$113:$F$122,5,FALSE),"")</f>
        <v/>
      </c>
      <c r="N48" s="1" t="str">
        <f>IFERROR(VLOOKUP($C48,Таблица!$B$113:$E$122,4,FALSE),"")</f>
        <v/>
      </c>
      <c r="O48" s="56">
        <f t="shared" si="10"/>
        <v>1</v>
      </c>
      <c r="P48" s="42"/>
      <c r="Q48" s="1" t="str">
        <f>IF(OR(AND(ISERROR(VLOOKUP($C48,Таблица!$B$113:$E$122,2,FALSE)),$C48&lt;&gt;""),P48&lt;&gt;""),"√","")</f>
        <v/>
      </c>
      <c r="R48" s="249">
        <f>IFERROR(ROUND(K48*IF(P48="",N48*O48,P48*O48),2),0)</f>
        <v>0</v>
      </c>
      <c r="S48" s="62">
        <f>ROUND(IFERROR(VLOOKUP($C48,Таблица!$B$109:$K$112,6,FALSE),80)/100*$AC48,2)</f>
        <v>0</v>
      </c>
      <c r="T48" s="62">
        <f>ROUND(IFERROR(VLOOKUP($C48,Таблица!$B$109:$K$112,7,FALSE),4)/100*$AC48,2)</f>
        <v>0</v>
      </c>
      <c r="U48" s="84">
        <f>ROUND(IFERROR(VLOOKUP($C48,Таблица!$B$109:$K$112,8,FALSE),0)/100*$AC48,2)</f>
        <v>0</v>
      </c>
      <c r="V48" s="84">
        <f>ROUND(IFERROR(VLOOKUP($C48,Таблица!$B$109:$K$112,9,FALSE),7)/100*$AC48,2)</f>
        <v>0</v>
      </c>
      <c r="W48" s="84">
        <f>ROUND(IFERROR(VLOOKUP($C48,Таблица!$B$109:$K$112,10,FALSE),9)/100*$AC48,2)</f>
        <v>0</v>
      </c>
      <c r="X48" s="88">
        <f>IF($R48="",0,ROUND($R48*IF($M48&gt;=35,Таблица!$O$44,Таблица!$O$36)*(1+$K$55),2))</f>
        <v>0</v>
      </c>
      <c r="Y48" s="88">
        <f>IF($R48="",0,ROUND($R48*IF($M48&gt;=35,Таблица!$O$45,Таблица!$O$37)*IF($M$12,0.8,1)*(1+$K$55),2))</f>
        <v>0</v>
      </c>
      <c r="Z48" s="88">
        <f>IF($R48="",0,ROUND($R48*IF($M48&gt;=35,Таблица!$O$46,Таблица!$O$38)*(1+$K$55),2))</f>
        <v>0</v>
      </c>
      <c r="AA48" s="88">
        <f>IF($R48="",0,ROUND($R48*IF($M48&gt;=35,Таблица!$O$47,Таблица!$O$39)*(1+$K$55),2))</f>
        <v>0</v>
      </c>
      <c r="AB48" s="88">
        <f>IF($R48="",0,ROUND($R48*IF($M48&gt;=35,Таблица!$O$48,Таблица!$O$40)*(1+$K$55),2))</f>
        <v>0</v>
      </c>
      <c r="AC48" s="139">
        <f>IFERROR(ROUND(R48*(1+$K$55),2)+SUM(X48:AB48),0)</f>
        <v>0</v>
      </c>
      <c r="AE48" s="85"/>
      <c r="AF48" s="85"/>
    </row>
    <row r="49" spans="1:35" hidden="1">
      <c r="A49" s="114"/>
      <c r="B49" s="1"/>
      <c r="C49" s="15" t="s">
        <v>462</v>
      </c>
      <c r="D49" s="15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249">
        <v>0</v>
      </c>
      <c r="S49" s="85"/>
      <c r="T49" s="85"/>
      <c r="U49" s="86"/>
      <c r="V49" s="86"/>
      <c r="W49" s="86"/>
      <c r="AC49" s="89"/>
      <c r="AE49" s="85"/>
      <c r="AF49" s="85"/>
    </row>
    <row r="50" spans="1:35" hidden="1">
      <c r="A50" s="114" t="str">
        <f>IF(C50="","",MAX(A$20:A49)+1)</f>
        <v/>
      </c>
      <c r="B50" s="1" t="str">
        <f>IFERROR(VLOOKUP($C50,Таблица!$B$125:$E$129,2,FALSE),"")</f>
        <v/>
      </c>
      <c r="C50" s="31"/>
      <c r="D50" s="31"/>
      <c r="E50" s="32"/>
      <c r="F50" s="32"/>
      <c r="G50" s="32"/>
      <c r="H50" s="1"/>
      <c r="I50" s="1"/>
      <c r="J50" s="1" t="str">
        <f>IF($C50="","","км")</f>
        <v/>
      </c>
      <c r="K50" s="42"/>
      <c r="L50" s="1">
        <f>IFERROR(VLOOKUP($C50,Таблица!$B$125:$K$129,3,FALSE),0)</f>
        <v>0</v>
      </c>
      <c r="M50" s="1" t="str">
        <f>IFERROR(VLOOKUP($C50,Таблица!$B$125:$F$129,5,FALSE),"")</f>
        <v/>
      </c>
      <c r="N50" s="1" t="str">
        <f>IFERROR(VLOOKUP($C50,Таблица!$B$125:$E$129,4,FALSE),"")</f>
        <v/>
      </c>
      <c r="O50" s="56">
        <f>IF(E50="",1,E50)*IF(F50="",1,F50)*IF(G50="",1,G50)*IF(H50="",1,H50)*IF(I50="",1,I50)</f>
        <v>1</v>
      </c>
      <c r="P50" s="42"/>
      <c r="Q50" s="1" t="str">
        <f>IF(OR(AND(ISERROR(VLOOKUP($C50,Таблица!$B$125:$E$129,2,FALSE)),$C50&lt;&gt;""),P50&lt;&gt;""),"√","")</f>
        <v/>
      </c>
      <c r="R50" s="249">
        <f>IFERROR(ROUND(K50*IF(P50="",N50*O50,P50*O50),2),0)</f>
        <v>0</v>
      </c>
      <c r="S50" s="62">
        <f>ROUND(IFERROR(VLOOKUP($C50,Таблица!$B$125:$K$129,6,FALSE),80)/100*$AC50,2)</f>
        <v>0</v>
      </c>
      <c r="T50" s="62">
        <f>ROUND(IFERROR(VLOOKUP($C50,Таблица!$B$125:$K$129,7,FALSE),0)/100*$AC50,2)</f>
        <v>0</v>
      </c>
      <c r="U50" s="84">
        <f>ROUND(IFERROR(VLOOKUP($C50,Таблица!$B$125:$K$129,8,FALSE),0)/100*$AC50,2)</f>
        <v>0</v>
      </c>
      <c r="V50" s="84">
        <f>ROUND(IFERROR(VLOOKUP($C50,Таблица!$B$125:$K$129,9,FALSE),7.5)/100*$AC50,2)</f>
        <v>0</v>
      </c>
      <c r="W50" s="84">
        <f>ROUND(IFERROR(VLOOKUP($C50,Таблица!$B$125:$K$129,10,FALSE),12.5)/100*$AC50,2)</f>
        <v>0</v>
      </c>
      <c r="X50" s="88">
        <f>IF($R50="",0,ROUND($R50*IF($M50&gt;=35,Таблица!$O$44,Таблица!$O$36)*(1+$K$55),2))</f>
        <v>0</v>
      </c>
      <c r="Y50" s="88">
        <f>IF($R50="",0,ROUND($R50*IF($M50&gt;=35,Таблица!$O$45,Таблица!$O$37)*IF($M$12,0.8,1)*(1+$K$55),2))</f>
        <v>0</v>
      </c>
      <c r="Z50" s="88">
        <f>IF($R50="",0,ROUND($R50*IF($M50&gt;=35,Таблица!$O$46,Таблица!$O$38)*(1+$K$55),2))</f>
        <v>0</v>
      </c>
      <c r="AA50" s="88">
        <f>IF($R50="",0,ROUND($R50*IF($M50&gt;=35,Таблица!$O$47,Таблица!$O$39)*(1+$K$55),2))</f>
        <v>0</v>
      </c>
      <c r="AB50" s="88">
        <f>IF($R50="",0,ROUND($R50*IF($M50&gt;=35,Таблица!$O$48,Таблица!$O$40)*(1+$K$55),2))</f>
        <v>0</v>
      </c>
      <c r="AC50" s="139">
        <f>IFERROR(ROUND(R50*(1+$K$55),2)+SUM(X50:AB50),0)</f>
        <v>0</v>
      </c>
      <c r="AE50" s="85"/>
      <c r="AF50" s="85"/>
      <c r="AI50" s="60"/>
    </row>
    <row r="51" spans="1:35" s="60" customFormat="1" hidden="1">
      <c r="A51" s="125" t="str">
        <f>IF(C51="","",MAX(A$20:A50)+1)</f>
        <v/>
      </c>
      <c r="B51" s="56" t="str">
        <f>IFERROR(VLOOKUP($C51,Таблица!$B$125:$E$129,2,FALSE),"")</f>
        <v/>
      </c>
      <c r="C51" s="48"/>
      <c r="D51" s="48"/>
      <c r="E51" s="50"/>
      <c r="F51" s="50"/>
      <c r="G51" s="50"/>
      <c r="H51" s="56"/>
      <c r="I51" s="56"/>
      <c r="J51" s="56" t="str">
        <f t="shared" ref="J51:J53" si="14">IF($C51="","","км")</f>
        <v/>
      </c>
      <c r="K51" s="51"/>
      <c r="L51" s="56">
        <f>IFERROR(VLOOKUP($C51,Таблица!$B$125:$K$129,3,FALSE),0)</f>
        <v>0</v>
      </c>
      <c r="M51" s="56" t="str">
        <f>IFERROR(VLOOKUP($C51,Таблица!$B$125:$F$129,5,FALSE),"")</f>
        <v/>
      </c>
      <c r="N51" s="56" t="str">
        <f>IFERROR(VLOOKUP($C51,Таблица!$B$125:$E$129,4,FALSE),"")</f>
        <v/>
      </c>
      <c r="O51" s="56">
        <f t="shared" ref="O51:O53" si="15">IF(E51="",1,E51)*IF(F51="",1,F51)*IF(G51="",1,G51)*IF(H51="",1,H51)*IF(I51="",1,I51)</f>
        <v>1</v>
      </c>
      <c r="P51" s="51"/>
      <c r="Q51" s="56" t="str">
        <f>IF(OR(AND(ISERROR(VLOOKUP($C51,Таблица!$B$125:$E$129,2,FALSE)),$C51&lt;&gt;""),P51&lt;&gt;""),"√","")</f>
        <v/>
      </c>
      <c r="R51" s="249">
        <f>IFERROR(ROUND(K51*IF(P51="",N51*O51,P51*O51),2),0)</f>
        <v>0</v>
      </c>
      <c r="S51" s="62">
        <f>ROUND(IFERROR(VLOOKUP($C51,Таблица!$B$125:$K$129,6,FALSE),80)/100*$AC51,2)</f>
        <v>0</v>
      </c>
      <c r="T51" s="62">
        <f>ROUND(IFERROR(VLOOKUP($C51,Таблица!$B$125:$K$129,7,FALSE),0)/100*$AC51,2)</f>
        <v>0</v>
      </c>
      <c r="U51" s="84">
        <f>ROUND(IFERROR(VLOOKUP($C51,Таблица!$B$125:$K$129,8,FALSE),0)/100*$AC51,2)</f>
        <v>0</v>
      </c>
      <c r="V51" s="84">
        <f>ROUND(IFERROR(VLOOKUP($C51,Таблица!$B$125:$K$129,9,FALSE),7.5)/100*$AC51,2)</f>
        <v>0</v>
      </c>
      <c r="W51" s="84">
        <f>ROUND(IFERROR(VLOOKUP($C51,Таблица!$B$125:$K$129,10,FALSE),12.5)/100*$AC51,2)</f>
        <v>0</v>
      </c>
      <c r="X51" s="88">
        <f>IF($R51="",0,ROUND($R51*IF($M51&gt;=35,Таблица!$O$44,Таблица!$O$36)*(1+$K$55),2))</f>
        <v>0</v>
      </c>
      <c r="Y51" s="88">
        <f>IF($R51="",0,ROUND($R51*IF($M51&gt;=35,Таблица!$O$45,Таблица!$O$37)*IF($M$12,0.8,1)*(1+$K$55),2))</f>
        <v>0</v>
      </c>
      <c r="Z51" s="88">
        <f>IF($R51="",0,ROUND($R51*IF($M51&gt;=35,Таблица!$O$46,Таблица!$O$38)*(1+$K$55),2))</f>
        <v>0</v>
      </c>
      <c r="AA51" s="88">
        <f>IF($R51="",0,ROUND($R51*IF($M51&gt;=35,Таблица!$O$47,Таблица!$O$39)*(1+$K$55),2))</f>
        <v>0</v>
      </c>
      <c r="AB51" s="88">
        <f>IF($R51="",0,ROUND($R51*IF($M51&gt;=35,Таблица!$O$48,Таблица!$O$40)*(1+$K$55),2))</f>
        <v>0</v>
      </c>
      <c r="AC51" s="139">
        <f t="shared" ref="AC51:AC53" si="16">IFERROR(ROUND(R51*(1+$K$55),2)+SUM(X51:AB51),0)</f>
        <v>0</v>
      </c>
      <c r="AD51" s="89"/>
      <c r="AE51" s="85"/>
      <c r="AF51" s="85"/>
    </row>
    <row r="52" spans="1:35" s="60" customFormat="1" hidden="1">
      <c r="A52" s="125" t="str">
        <f>IF(C52="","",MAX(A$20:A51)+1)</f>
        <v/>
      </c>
      <c r="B52" s="56" t="str">
        <f>IFERROR(VLOOKUP($C52,Таблица!$B$125:$E$129,2,FALSE),"")</f>
        <v/>
      </c>
      <c r="C52" s="48"/>
      <c r="D52" s="48"/>
      <c r="E52" s="50"/>
      <c r="F52" s="50"/>
      <c r="G52" s="50"/>
      <c r="H52" s="56"/>
      <c r="I52" s="56"/>
      <c r="J52" s="56" t="str">
        <f t="shared" si="14"/>
        <v/>
      </c>
      <c r="K52" s="51"/>
      <c r="L52" s="56">
        <f>IFERROR(VLOOKUP($C52,Таблица!$B$125:$K$129,3,FALSE),0)</f>
        <v>0</v>
      </c>
      <c r="M52" s="56" t="str">
        <f>IFERROR(VLOOKUP($C52,Таблица!$B$125:$F$129,5,FALSE),"")</f>
        <v/>
      </c>
      <c r="N52" s="56" t="str">
        <f>IFERROR(VLOOKUP($C52,Таблица!$B$125:$E$129,4,FALSE),"")</f>
        <v/>
      </c>
      <c r="O52" s="56">
        <f t="shared" si="15"/>
        <v>1</v>
      </c>
      <c r="P52" s="51"/>
      <c r="Q52" s="56" t="str">
        <f>IF(OR(AND(ISERROR(VLOOKUP($C52,Таблица!$B$125:$E$129,2,FALSE)),$C52&lt;&gt;""),P52&lt;&gt;""),"√","")</f>
        <v/>
      </c>
      <c r="R52" s="249">
        <f>IFERROR(ROUND(K52*IF(P52="",N52*O52,P52*O52),2),0)</f>
        <v>0</v>
      </c>
      <c r="S52" s="62">
        <f>ROUND(IFERROR(VLOOKUP($C52,Таблица!$B$125:$K$129,6,FALSE),80)/100*$AC52,2)</f>
        <v>0</v>
      </c>
      <c r="T52" s="62">
        <f>ROUND(IFERROR(VLOOKUP($C52,Таблица!$B$125:$K$129,7,FALSE),0)/100*$AC52,2)</f>
        <v>0</v>
      </c>
      <c r="U52" s="84">
        <f>ROUND(IFERROR(VLOOKUP($C52,Таблица!$B$125:$K$129,8,FALSE),0)/100*$AC52,2)</f>
        <v>0</v>
      </c>
      <c r="V52" s="84">
        <f>ROUND(IFERROR(VLOOKUP($C52,Таблица!$B$125:$K$129,9,FALSE),7.5)/100*$AC52,2)</f>
        <v>0</v>
      </c>
      <c r="W52" s="84">
        <f>ROUND(IFERROR(VLOOKUP($C52,Таблица!$B$125:$K$129,10,FALSE),12.5)/100*$AC52,2)</f>
        <v>0</v>
      </c>
      <c r="X52" s="88">
        <f>IF($R52="",0,ROUND($R52*IF($M52&gt;=35,Таблица!$O$44,Таблица!$O$36)*(1+$K$55),2))</f>
        <v>0</v>
      </c>
      <c r="Y52" s="88">
        <f>IF($R52="",0,ROUND($R52*IF($M52&gt;=35,Таблица!$O$45,Таблица!$O$37)*IF($M$12,0.8,1)*(1+$K$55),2))</f>
        <v>0</v>
      </c>
      <c r="Z52" s="88">
        <f>IF($R52="",0,ROUND($R52*IF($M52&gt;=35,Таблица!$O$46,Таблица!$O$38)*(1+$K$55),2))</f>
        <v>0</v>
      </c>
      <c r="AA52" s="88">
        <f>IF($R52="",0,ROUND($R52*IF($M52&gt;=35,Таблица!$O$47,Таблица!$O$39)*(1+$K$55),2))</f>
        <v>0</v>
      </c>
      <c r="AB52" s="88">
        <f>IF($R52="",0,ROUND($R52*IF($M52&gt;=35,Таблица!$O$48,Таблица!$O$40)*(1+$K$55),2))</f>
        <v>0</v>
      </c>
      <c r="AC52" s="139">
        <f t="shared" si="16"/>
        <v>0</v>
      </c>
      <c r="AD52" s="89"/>
      <c r="AE52" s="85"/>
      <c r="AF52" s="85"/>
    </row>
    <row r="53" spans="1:35" s="60" customFormat="1" hidden="1">
      <c r="A53" s="125" t="str">
        <f>IF(C53="","",MAX(A$20:A52)+1)</f>
        <v/>
      </c>
      <c r="B53" s="56" t="str">
        <f>IFERROR(VLOOKUP($C53,Таблица!$B$125:$E$129,2,FALSE),"")</f>
        <v/>
      </c>
      <c r="C53" s="48"/>
      <c r="D53" s="48"/>
      <c r="E53" s="50"/>
      <c r="F53" s="50"/>
      <c r="G53" s="50"/>
      <c r="H53" s="56"/>
      <c r="I53" s="56"/>
      <c r="J53" s="56" t="str">
        <f t="shared" si="14"/>
        <v/>
      </c>
      <c r="K53" s="51"/>
      <c r="L53" s="56">
        <f>IFERROR(VLOOKUP($C53,Таблица!$B$125:$K$129,3,FALSE),0)</f>
        <v>0</v>
      </c>
      <c r="M53" s="56" t="str">
        <f>IFERROR(VLOOKUP($C53,Таблица!$B$125:$F$129,5,FALSE),"")</f>
        <v/>
      </c>
      <c r="N53" s="56" t="str">
        <f>IFERROR(VLOOKUP($C53,Таблица!$B$125:$E$129,4,FALSE),"")</f>
        <v/>
      </c>
      <c r="O53" s="56">
        <f t="shared" si="15"/>
        <v>1</v>
      </c>
      <c r="P53" s="51"/>
      <c r="Q53" s="56" t="str">
        <f>IF(OR(AND(ISERROR(VLOOKUP($C53,Таблица!$B$125:$E$129,2,FALSE)),$C53&lt;&gt;""),P53&lt;&gt;""),"√","")</f>
        <v/>
      </c>
      <c r="R53" s="249">
        <f>IFERROR(ROUND(K53*IF(P53="",N53*O53,P53*O53),2),0)</f>
        <v>0</v>
      </c>
      <c r="S53" s="62">
        <f>ROUND(IFERROR(VLOOKUP($C53,Таблица!$B$125:$K$129,6,FALSE),80)/100*$AC53,2)</f>
        <v>0</v>
      </c>
      <c r="T53" s="62">
        <f>ROUND(IFERROR(VLOOKUP($C53,Таблица!$B$125:$K$129,7,FALSE),0)/100*$AC53,2)</f>
        <v>0</v>
      </c>
      <c r="U53" s="84">
        <f>ROUND(IFERROR(VLOOKUP($C53,Таблица!$B$125:$K$129,8,FALSE),0)/100*$AC53,2)</f>
        <v>0</v>
      </c>
      <c r="V53" s="84">
        <f>ROUND(IFERROR(VLOOKUP($C53,Таблица!$B$125:$K$129,9,FALSE),7.5)/100*$AC53,2)</f>
        <v>0</v>
      </c>
      <c r="W53" s="84">
        <f>ROUND(IFERROR(VLOOKUP($C53,Таблица!$B$125:$K$129,10,FALSE),12.5)/100*$AC53,2)</f>
        <v>0</v>
      </c>
      <c r="X53" s="88">
        <f>IF($R53="",0,ROUND($R53*IF($M53&gt;=35,Таблица!$O$44,Таблица!$O$36)*(1+$K$55),2))</f>
        <v>0</v>
      </c>
      <c r="Y53" s="88">
        <f>IF($R53="",0,ROUND($R53*IF($M53&gt;=35,Таблица!$O$45,Таблица!$O$37)*IF($M$12,0.8,1)*(1+$K$55),2))</f>
        <v>0</v>
      </c>
      <c r="Z53" s="88">
        <f>IF($R53="",0,ROUND($R53*IF($M53&gt;=35,Таблица!$O$46,Таблица!$O$38)*(1+$K$55),2))</f>
        <v>0</v>
      </c>
      <c r="AA53" s="88">
        <f>IF($R53="",0,ROUND($R53*IF($M53&gt;=35,Таблица!$O$47,Таблица!$O$39)*(1+$K$55),2))</f>
        <v>0</v>
      </c>
      <c r="AB53" s="88">
        <f>IF($R53="",0,ROUND($R53*IF($M53&gt;=35,Таблица!$O$48,Таблица!$O$40)*(1+$K$55),2))</f>
        <v>0</v>
      </c>
      <c r="AC53" s="139">
        <f t="shared" si="16"/>
        <v>0</v>
      </c>
      <c r="AD53" s="89"/>
      <c r="AE53" s="85"/>
      <c r="AF53" s="85"/>
    </row>
    <row r="54" spans="1:35" hidden="1">
      <c r="A54" s="125" t="str">
        <f>IF(C54="","",MAX(A$20:A53)+1)</f>
        <v/>
      </c>
      <c r="B54" s="1" t="str">
        <f>IFERROR(VLOOKUP($C54,Таблица!$B$125:$E$129,2,FALSE),"")</f>
        <v/>
      </c>
      <c r="C54" s="31"/>
      <c r="D54" s="31"/>
      <c r="E54" s="32"/>
      <c r="F54" s="32"/>
      <c r="G54" s="32"/>
      <c r="H54" s="1"/>
      <c r="I54" s="1"/>
      <c r="J54" s="1" t="str">
        <f>IF($C54="","","км")</f>
        <v/>
      </c>
      <c r="K54" s="42"/>
      <c r="L54" s="1">
        <f>IFERROR(VLOOKUP($C54,Таблица!$B$125:$K$129,3,FALSE),0)</f>
        <v>0</v>
      </c>
      <c r="M54" s="1" t="str">
        <f>IFERROR(VLOOKUP($C54,Таблица!$B$125:$F$129,5,FALSE),"")</f>
        <v/>
      </c>
      <c r="N54" s="1" t="str">
        <f>IFERROR(VLOOKUP($C54,Таблица!$B$125:$E$129,4,FALSE),"")</f>
        <v/>
      </c>
      <c r="O54" s="56">
        <f>IF(E54="",1,E54)*IF(F54="",1,F54)*IF(G54="",1,G54)*IF(H54="",1,H54)*IF(I54="",1,I54)</f>
        <v>1</v>
      </c>
      <c r="P54" s="42"/>
      <c r="Q54" s="1" t="str">
        <f>IF(OR(AND(ISERROR(VLOOKUP($C54,Таблица!$B$125:$E$129,2,FALSE)),$C54&lt;&gt;""),P54&lt;&gt;""),"√","")</f>
        <v/>
      </c>
      <c r="R54" s="249">
        <f>IFERROR(ROUND(K54*IF(P54="",N54*O54,P54*O54),2),0)</f>
        <v>0</v>
      </c>
      <c r="S54" s="62">
        <f>ROUND(IFERROR(VLOOKUP($C54,Таблица!$B$125:$K$129,6,FALSE),80)/100*$AC54,2)</f>
        <v>0</v>
      </c>
      <c r="T54" s="62">
        <f>ROUND(IFERROR(VLOOKUP($C54,Таблица!$B$125:$K$129,7,FALSE),0)/100*$AC54,2)</f>
        <v>0</v>
      </c>
      <c r="U54" s="84">
        <f>ROUND(IFERROR(VLOOKUP($C54,Таблица!$B$125:$K$129,8,FALSE),0)/100*$AC54,2)</f>
        <v>0</v>
      </c>
      <c r="V54" s="84">
        <f>ROUND(IFERROR(VLOOKUP($C54,Таблица!$B$125:$K$129,9,FALSE),7.5)/100*$AC54,2)</f>
        <v>0</v>
      </c>
      <c r="W54" s="84">
        <f>ROUND(IFERROR(VLOOKUP($C54,Таблица!$B$125:$K$129,10,FALSE),12.5)/100*$AC54,2)</f>
        <v>0</v>
      </c>
      <c r="X54" s="88">
        <f>IF($R54="",0,ROUND($R54*IF($M54&gt;=35,Таблица!$O$44,Таблица!$O$36)*(1+$K$55),2))</f>
        <v>0</v>
      </c>
      <c r="Y54" s="88">
        <f>IF($R54="",0,ROUND($R54*IF($M54&gt;=35,Таблица!$O$45,Таблица!$O$37)*IF($M$12,0.8,1)*(1+$K$55),2))</f>
        <v>0</v>
      </c>
      <c r="Z54" s="88">
        <f>IF($R54="",0,ROUND($R54*IF($M54&gt;=35,Таблица!$O$46,Таблица!$O$38)*(1+$K$55),2))</f>
        <v>0</v>
      </c>
      <c r="AA54" s="88">
        <f>IF($R54="",0,ROUND($R54*IF($M54&gt;=35,Таблица!$O$47,Таблица!$O$39)*(1+$K$55),2))</f>
        <v>0</v>
      </c>
      <c r="AB54" s="88">
        <f>IF($R54="",0,ROUND($R54*IF($M54&gt;=35,Таблица!$O$48,Таблица!$O$40)*(1+$K$55),2))</f>
        <v>0</v>
      </c>
      <c r="AC54" s="139">
        <f t="shared" ref="AC54" si="17">IFERROR(ROUND(R54*(1+$K$55),2)+SUM(X54:AB54),0)</f>
        <v>0</v>
      </c>
      <c r="AE54" s="85"/>
      <c r="AF54" s="85"/>
      <c r="AI54" s="60"/>
    </row>
    <row r="55" spans="1:35" hidden="1">
      <c r="A55" s="114"/>
      <c r="B55" s="1"/>
      <c r="C55" s="1" t="str">
        <f>IF($M$12,"Реконструкция ВЛ","")</f>
        <v>Реконструкция ВЛ</v>
      </c>
      <c r="D55" s="1"/>
      <c r="E55" s="1"/>
      <c r="F55" s="1"/>
      <c r="G55" s="1"/>
      <c r="H55" s="1"/>
      <c r="I55" s="1"/>
      <c r="J55" s="1" t="str">
        <f>IF($M$12,"%","")</f>
        <v>%</v>
      </c>
      <c r="K55" s="12">
        <f>IF($C$12=Таблица!$M$7,Таблица!$O$7,IF($C$12=Таблица!$M$8,Таблица!$O$8,1))-1</f>
        <v>-8.9999999999999969E-2</v>
      </c>
      <c r="L55" s="1"/>
      <c r="M55" s="1"/>
      <c r="N55" s="1"/>
      <c r="O55" s="1"/>
      <c r="P55" s="1"/>
      <c r="Q55" s="1"/>
      <c r="R55" s="249">
        <f>ROUND(SUM(R24:R54)*K55,2)</f>
        <v>0</v>
      </c>
      <c r="S55" s="85"/>
      <c r="T55" s="85"/>
      <c r="U55" s="86"/>
      <c r="V55" s="86"/>
      <c r="W55" s="86"/>
      <c r="AC55" s="89"/>
      <c r="AE55" s="85"/>
    </row>
    <row r="56" spans="1:35" s="128" customFormat="1" hidden="1">
      <c r="A56" s="132" t="s">
        <v>636</v>
      </c>
      <c r="B56" s="129"/>
      <c r="C56" s="129" t="s">
        <v>991</v>
      </c>
      <c r="D56" s="129"/>
      <c r="E56" s="129"/>
      <c r="F56" s="129"/>
      <c r="G56" s="129"/>
      <c r="H56" s="129"/>
      <c r="I56" s="129"/>
      <c r="J56" s="129"/>
      <c r="K56" s="129"/>
      <c r="L56" s="129">
        <v>0.4</v>
      </c>
      <c r="M56" s="129"/>
      <c r="N56" s="129"/>
      <c r="O56" s="129"/>
      <c r="P56" s="129"/>
      <c r="Q56" s="129"/>
      <c r="R56" s="250">
        <v>0</v>
      </c>
      <c r="S56" s="130">
        <f>SUMIF($M$24:$M$54,"&lt;=0,4",S$24:S$54)</f>
        <v>0</v>
      </c>
      <c r="T56" s="130">
        <f t="shared" ref="T56:AB56" si="18">SUMIF($M$24:$M$54,"&lt;=0,4",T$24:T$54)</f>
        <v>0</v>
      </c>
      <c r="U56" s="130">
        <f t="shared" si="18"/>
        <v>0</v>
      </c>
      <c r="V56" s="130">
        <f t="shared" si="18"/>
        <v>0</v>
      </c>
      <c r="W56" s="130">
        <f t="shared" si="18"/>
        <v>0</v>
      </c>
      <c r="X56" s="88">
        <f t="shared" si="18"/>
        <v>0</v>
      </c>
      <c r="Y56" s="88">
        <f t="shared" si="18"/>
        <v>0</v>
      </c>
      <c r="Z56" s="88">
        <f t="shared" si="18"/>
        <v>0</v>
      </c>
      <c r="AA56" s="88">
        <f t="shared" si="18"/>
        <v>0</v>
      </c>
      <c r="AB56" s="88">
        <f t="shared" si="18"/>
        <v>0</v>
      </c>
      <c r="AC56" s="89"/>
      <c r="AD56" s="89"/>
    </row>
    <row r="57" spans="1:35" s="128" customFormat="1" hidden="1">
      <c r="A57" s="132" t="s">
        <v>636</v>
      </c>
      <c r="B57" s="129"/>
      <c r="C57" s="129" t="s">
        <v>992</v>
      </c>
      <c r="D57" s="129"/>
      <c r="E57" s="129"/>
      <c r="F57" s="129"/>
      <c r="G57" s="129"/>
      <c r="H57" s="129"/>
      <c r="I57" s="129"/>
      <c r="J57" s="129"/>
      <c r="K57" s="129"/>
      <c r="L57" s="129">
        <v>1</v>
      </c>
      <c r="M57" s="129">
        <v>20</v>
      </c>
      <c r="N57" s="129"/>
      <c r="O57" s="129"/>
      <c r="P57" s="129"/>
      <c r="Q57" s="129"/>
      <c r="R57" s="250">
        <v>0</v>
      </c>
      <c r="S57" s="130">
        <f t="shared" ref="S57:AB57" si="19">SUMIF($M$24:$M$54,"&lt;=20",S$24:S$54)-S56</f>
        <v>0</v>
      </c>
      <c r="T57" s="130">
        <f t="shared" si="19"/>
        <v>0</v>
      </c>
      <c r="U57" s="130">
        <f t="shared" si="19"/>
        <v>0</v>
      </c>
      <c r="V57" s="130">
        <f t="shared" si="19"/>
        <v>0</v>
      </c>
      <c r="W57" s="130">
        <f t="shared" si="19"/>
        <v>0</v>
      </c>
      <c r="X57" s="88">
        <f t="shared" si="19"/>
        <v>0</v>
      </c>
      <c r="Y57" s="88">
        <f t="shared" si="19"/>
        <v>0</v>
      </c>
      <c r="Z57" s="88">
        <f t="shared" si="19"/>
        <v>0</v>
      </c>
      <c r="AA57" s="88">
        <f t="shared" si="19"/>
        <v>0</v>
      </c>
      <c r="AB57" s="88">
        <f t="shared" si="19"/>
        <v>0</v>
      </c>
      <c r="AC57" s="89"/>
      <c r="AD57" s="89"/>
    </row>
    <row r="58" spans="1:35" s="128" customFormat="1" hidden="1">
      <c r="A58" s="132" t="s">
        <v>636</v>
      </c>
      <c r="B58" s="129"/>
      <c r="C58" s="129" t="s">
        <v>994</v>
      </c>
      <c r="D58" s="129"/>
      <c r="E58" s="129"/>
      <c r="F58" s="129"/>
      <c r="G58" s="129"/>
      <c r="H58" s="129"/>
      <c r="I58" s="129"/>
      <c r="J58" s="129"/>
      <c r="K58" s="129"/>
      <c r="L58" s="129">
        <v>35</v>
      </c>
      <c r="M58" s="129">
        <v>35</v>
      </c>
      <c r="N58" s="129"/>
      <c r="O58" s="129"/>
      <c r="P58" s="129"/>
      <c r="Q58" s="129"/>
      <c r="R58" s="250">
        <v>0</v>
      </c>
      <c r="S58" s="130">
        <f t="shared" ref="S58:AB58" si="20">SUMIF($M$24:$M$54,"&lt;=35",S$24:S$54)-S57-S56</f>
        <v>0</v>
      </c>
      <c r="T58" s="130">
        <f t="shared" si="20"/>
        <v>0</v>
      </c>
      <c r="U58" s="130">
        <f t="shared" si="20"/>
        <v>0</v>
      </c>
      <c r="V58" s="130">
        <f t="shared" si="20"/>
        <v>0</v>
      </c>
      <c r="W58" s="130">
        <f t="shared" si="20"/>
        <v>0</v>
      </c>
      <c r="X58" s="88">
        <f t="shared" si="20"/>
        <v>0</v>
      </c>
      <c r="Y58" s="88">
        <f t="shared" si="20"/>
        <v>0</v>
      </c>
      <c r="Z58" s="88">
        <f t="shared" si="20"/>
        <v>0</v>
      </c>
      <c r="AA58" s="88">
        <f t="shared" si="20"/>
        <v>0</v>
      </c>
      <c r="AB58" s="88">
        <f t="shared" si="20"/>
        <v>0</v>
      </c>
      <c r="AC58" s="89"/>
      <c r="AD58" s="89"/>
    </row>
    <row r="59" spans="1:35" s="128" customFormat="1" hidden="1">
      <c r="A59" s="132" t="s">
        <v>636</v>
      </c>
      <c r="B59" s="129"/>
      <c r="C59" s="129" t="s">
        <v>993</v>
      </c>
      <c r="D59" s="129"/>
      <c r="E59" s="129"/>
      <c r="F59" s="129"/>
      <c r="G59" s="129"/>
      <c r="H59" s="129"/>
      <c r="I59" s="129"/>
      <c r="J59" s="129"/>
      <c r="K59" s="129"/>
      <c r="L59" s="129">
        <v>110</v>
      </c>
      <c r="M59" s="129">
        <v>220</v>
      </c>
      <c r="N59" s="129"/>
      <c r="O59" s="129"/>
      <c r="P59" s="129"/>
      <c r="Q59" s="129"/>
      <c r="R59" s="250">
        <v>0</v>
      </c>
      <c r="S59" s="130">
        <f t="shared" ref="S59:AB59" si="21">SUMIF($M$24:$M$54,"&gt;=110",S$24:S$54)</f>
        <v>0</v>
      </c>
      <c r="T59" s="130">
        <f t="shared" si="21"/>
        <v>0</v>
      </c>
      <c r="U59" s="130">
        <f t="shared" si="21"/>
        <v>0</v>
      </c>
      <c r="V59" s="130">
        <f t="shared" si="21"/>
        <v>0</v>
      </c>
      <c r="W59" s="130">
        <f t="shared" si="21"/>
        <v>0</v>
      </c>
      <c r="X59" s="88">
        <f t="shared" si="21"/>
        <v>0</v>
      </c>
      <c r="Y59" s="88">
        <f t="shared" si="21"/>
        <v>0</v>
      </c>
      <c r="Z59" s="88">
        <f t="shared" si="21"/>
        <v>0</v>
      </c>
      <c r="AA59" s="88">
        <f t="shared" si="21"/>
        <v>0</v>
      </c>
      <c r="AB59" s="88">
        <f t="shared" si="21"/>
        <v>0</v>
      </c>
      <c r="AC59" s="89"/>
      <c r="AD59" s="89"/>
    </row>
    <row r="60" spans="1:35" hidden="1">
      <c r="A60" s="114"/>
      <c r="B60" s="1"/>
      <c r="C60" s="15" t="s">
        <v>394</v>
      </c>
      <c r="D60" s="15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249">
        <v>0</v>
      </c>
      <c r="S60" s="85"/>
      <c r="T60" s="85"/>
      <c r="U60" s="86"/>
      <c r="V60" s="86"/>
      <c r="W60" s="86"/>
      <c r="AC60" s="89"/>
      <c r="AI60" s="60"/>
    </row>
    <row r="61" spans="1:35" hidden="1">
      <c r="A61" s="114" t="str">
        <f>IF(C61="","",MAX(A$20:A60)+1)</f>
        <v/>
      </c>
      <c r="B61" s="1" t="str">
        <f>IFERROR(VLOOKUP($C61,Таблица!$B$132:$E$145,2,FALSE),"")</f>
        <v/>
      </c>
      <c r="C61" s="31"/>
      <c r="D61" s="31"/>
      <c r="E61" s="32"/>
      <c r="F61" s="32"/>
      <c r="G61" s="32"/>
      <c r="H61" s="1"/>
      <c r="I61" s="1"/>
      <c r="J61" s="1" t="str">
        <f>IF($C61="","","шт.")</f>
        <v/>
      </c>
      <c r="K61" s="64"/>
      <c r="L61" s="1">
        <f>IFERROR(VLOOKUP($C61,Таблица!$B$132:$K$145,3,FALSE),0)</f>
        <v>0</v>
      </c>
      <c r="M61" s="1" t="str">
        <f>IFERROR(VLOOKUP($C61,Таблица!$B$132:$F$145,5,FALSE),"")</f>
        <v/>
      </c>
      <c r="N61" s="1" t="str">
        <f>IFERROR(VLOOKUP($C61,Таблица!$B$132:$E$145,4,FALSE),"")</f>
        <v/>
      </c>
      <c r="O61" s="56">
        <f t="shared" ref="O61:O69" si="22">IF(E61="",1,E61)*IF(F61="",1,F61)*IF(G61="",1,G61)*IF(H61="",1,H61)*IF(I61="",1,I61)</f>
        <v>1</v>
      </c>
      <c r="P61" s="42"/>
      <c r="Q61" s="1" t="str">
        <f>IF(OR(AND(ISERROR(VLOOKUP($C61,Таблица!$B$132:$E$145,2,FALSE)),$C61&lt;&gt;""),P61&lt;&gt;""),"√","")</f>
        <v/>
      </c>
      <c r="R61" s="249">
        <f t="shared" ref="R61:R67" si="23">IFERROR(ROUND(K61*IF(P61="",N61*O61,P61*O61),2),0)</f>
        <v>0</v>
      </c>
      <c r="S61" s="62">
        <f>ROUND(IFERROR(VLOOKUP($C61,Таблица!$B$132:$K$145,6,FALSE),80)/100*$AC61,2)</f>
        <v>0</v>
      </c>
      <c r="T61" s="62">
        <f>ROUND(IFERROR(VLOOKUP($C61,Таблица!$B$132:$K$145,7,FALSE),0)/100*$AC61,2)</f>
        <v>0</v>
      </c>
      <c r="U61" s="84">
        <f>ROUND(IFERROR(VLOOKUP($C61,Таблица!$B$132:$K$145,8,FALSE),0)/100*$AC61,2)</f>
        <v>0</v>
      </c>
      <c r="V61" s="84">
        <f>ROUND(IFERROR(VLOOKUP($C61,Таблица!$B$132:$K$145,9,FALSE),7.5)/100*$AC61,2)</f>
        <v>0</v>
      </c>
      <c r="W61" s="84">
        <f>ROUND(IFERROR(VLOOKUP($C61,Таблица!$B$132:$K$145,10,FALSE),12.5)/100*$AC61,2)</f>
        <v>0</v>
      </c>
      <c r="X61" s="88">
        <f>IF($R61="",0,ROUND($R61*IF($M61&gt;=35,Таблица!$O$44,Таблица!$O$36)*(1+$K$74),2))</f>
        <v>0</v>
      </c>
      <c r="Y61" s="88">
        <f>IF($R61="",0,ROUND($R61*IF($M61&gt;=35,Таблица!$O$45,Таблица!$O$37)*IF($M$12,0.8,1)*(1+$K$74),2))</f>
        <v>0</v>
      </c>
      <c r="Z61" s="88">
        <f>IF($R61="",0,ROUND($R61*IF($M61&gt;=35,Таблица!$O$46,Таблица!$O$38)*(1+$K$74),2))</f>
        <v>0</v>
      </c>
      <c r="AA61" s="88">
        <f>IF($R61="",0,ROUND($R61*IF($M61&gt;=35,Таблица!$O$47,Таблица!$O$39)*(1+$K$74),2))</f>
        <v>0</v>
      </c>
      <c r="AB61" s="88">
        <f>IF($R61="",0,ROUND($R61*IF($M61&gt;=35,Таблица!$O$48,Таблица!$O$40)*(1+$K$74),2))</f>
        <v>0</v>
      </c>
      <c r="AC61" s="139">
        <f t="shared" ref="AC61:AC67" si="24">IFERROR(ROUND(R61*(1+$K$74),2)+SUM(X61:AB61),0)</f>
        <v>0</v>
      </c>
      <c r="AE61" s="85"/>
      <c r="AF61" s="85"/>
      <c r="AI61" s="60"/>
    </row>
    <row r="62" spans="1:35" hidden="1">
      <c r="A62" s="114" t="str">
        <f>IF(C62="","",MAX(A$20:A61)+1)</f>
        <v/>
      </c>
      <c r="B62" s="1" t="str">
        <f>IFERROR(VLOOKUP($C62,Таблица!$B$132:$E$145,2,FALSE),"")</f>
        <v/>
      </c>
      <c r="C62" s="31"/>
      <c r="D62" s="31"/>
      <c r="E62" s="32"/>
      <c r="F62" s="32"/>
      <c r="G62" s="32"/>
      <c r="H62" s="1"/>
      <c r="I62" s="1"/>
      <c r="J62" s="1" t="str">
        <f>IF($C62="","","шт.")</f>
        <v/>
      </c>
      <c r="K62" s="64"/>
      <c r="L62" s="56">
        <f>IFERROR(VLOOKUP($C62,Таблица!$B$132:$K$145,3,FALSE),0)</f>
        <v>0</v>
      </c>
      <c r="M62" s="1" t="str">
        <f>IFERROR(VLOOKUP($C62,Таблица!$B$132:$F$145,5,FALSE),"")</f>
        <v/>
      </c>
      <c r="N62" s="1" t="str">
        <f>IFERROR(VLOOKUP($C62,Таблица!$B$132:$E$145,4,FALSE),"")</f>
        <v/>
      </c>
      <c r="O62" s="56">
        <f t="shared" si="22"/>
        <v>1</v>
      </c>
      <c r="P62" s="42"/>
      <c r="Q62" s="1" t="str">
        <f>IF(OR(AND(ISERROR(VLOOKUP($C62,Таблица!$B$132:$E$145,2,FALSE)),$C62&lt;&gt;""),P62&lt;&gt;""),"√","")</f>
        <v/>
      </c>
      <c r="R62" s="249">
        <f t="shared" si="23"/>
        <v>0</v>
      </c>
      <c r="S62" s="62">
        <f>ROUND(IFERROR(VLOOKUP($C62,Таблица!$B$132:$K$145,6,FALSE),80)/100*$AC62,2)</f>
        <v>0</v>
      </c>
      <c r="T62" s="62">
        <f>ROUND(IFERROR(VLOOKUP($C62,Таблица!$B$132:$K$145,7,FALSE),0)/100*$AC62,2)</f>
        <v>0</v>
      </c>
      <c r="U62" s="84">
        <f>ROUND(IFERROR(VLOOKUP($C62,Таблица!$B$132:$K$145,8,FALSE),0)/100*$AC62,2)</f>
        <v>0</v>
      </c>
      <c r="V62" s="84">
        <f>ROUND(IFERROR(VLOOKUP($C62,Таблица!$B$132:$K$145,9,FALSE),7.5)/100*$AC62,2)</f>
        <v>0</v>
      </c>
      <c r="W62" s="84">
        <f>ROUND(IFERROR(VLOOKUP($C62,Таблица!$B$132:$K$145,10,FALSE),12.5)/100*$AC62,2)</f>
        <v>0</v>
      </c>
      <c r="X62" s="88">
        <f>IF($R62="",0,ROUND($R62*IF($M62&gt;=35,Таблица!$O$44,Таблица!$O$36)*(1+$K$74),2))</f>
        <v>0</v>
      </c>
      <c r="Y62" s="88">
        <f>IF($R62="",0,ROUND($R62*IF($M62&gt;=35,Таблица!$O$45,Таблица!$O$37)*IF($M$12,0.8,1)*(1+$K$74),2))</f>
        <v>0</v>
      </c>
      <c r="Z62" s="88">
        <f>IF($R62="",0,ROUND($R62*IF($M62&gt;=35,Таблица!$O$46,Таблица!$O$38)*(1+$K$74),2))</f>
        <v>0</v>
      </c>
      <c r="AA62" s="88">
        <f>IF($R62="",0,ROUND($R62*IF($M62&gt;=35,Таблица!$O$47,Таблица!$O$39)*(1+$K$74),2))</f>
        <v>0</v>
      </c>
      <c r="AB62" s="88">
        <f>IF($R62="",0,ROUND($R62*IF($M62&gt;=35,Таблица!$O$48,Таблица!$O$40)*(1+$K$74),2))</f>
        <v>0</v>
      </c>
      <c r="AC62" s="139">
        <f t="shared" si="24"/>
        <v>0</v>
      </c>
      <c r="AE62" s="85"/>
      <c r="AF62" s="85"/>
      <c r="AG62" s="85"/>
    </row>
    <row r="63" spans="1:35" hidden="1">
      <c r="A63" s="114" t="str">
        <f>IF(C63="","",MAX(A$20:A62)+1)</f>
        <v/>
      </c>
      <c r="B63" s="1" t="str">
        <f>IFERROR(VLOOKUP($C63,Таблица!$B$132:$E$145,2,FALSE),"")</f>
        <v/>
      </c>
      <c r="C63" s="31"/>
      <c r="D63" s="31"/>
      <c r="E63" s="32"/>
      <c r="F63" s="32"/>
      <c r="G63" s="32"/>
      <c r="H63" s="1"/>
      <c r="I63" s="1"/>
      <c r="J63" s="1" t="str">
        <f>IF($C63="","","шт.")</f>
        <v/>
      </c>
      <c r="K63" s="64"/>
      <c r="L63" s="56">
        <f>IFERROR(VLOOKUP($C63,Таблица!$B$132:$K$145,3,FALSE),0)</f>
        <v>0</v>
      </c>
      <c r="M63" s="1" t="str">
        <f>IFERROR(VLOOKUP($C63,Таблица!$B$132:$F$145,5,FALSE),"")</f>
        <v/>
      </c>
      <c r="N63" s="1" t="str">
        <f>IFERROR(VLOOKUP($C63,Таблица!$B$132:$E$145,4,FALSE),"")</f>
        <v/>
      </c>
      <c r="O63" s="56">
        <f t="shared" si="22"/>
        <v>1</v>
      </c>
      <c r="P63" s="42"/>
      <c r="Q63" s="1" t="str">
        <f>IF(OR(AND(ISERROR(VLOOKUP($C63,Таблица!$B$132:$E$145,2,FALSE)),$C63&lt;&gt;""),P63&lt;&gt;""),"√","")</f>
        <v/>
      </c>
      <c r="R63" s="249">
        <f t="shared" si="23"/>
        <v>0</v>
      </c>
      <c r="S63" s="62">
        <f>ROUND(IFERROR(VLOOKUP($C63,Таблица!$B$132:$K$145,6,FALSE),80)/100*$AC63,2)</f>
        <v>0</v>
      </c>
      <c r="T63" s="62">
        <f>ROUND(IFERROR(VLOOKUP($C63,Таблица!$B$132:$K$145,7,FALSE),0)/100*$AC63,2)</f>
        <v>0</v>
      </c>
      <c r="U63" s="84">
        <f>ROUND(IFERROR(VLOOKUP($C63,Таблица!$B$132:$K$145,8,FALSE),0)/100*$AC63,2)</f>
        <v>0</v>
      </c>
      <c r="V63" s="84">
        <f>ROUND(IFERROR(VLOOKUP($C63,Таблица!$B$132:$K$145,9,FALSE),7.5)/100*$AC63,2)</f>
        <v>0</v>
      </c>
      <c r="W63" s="84">
        <f>ROUND(IFERROR(VLOOKUP($C63,Таблица!$B$132:$K$145,10,FALSE),12.5)/100*$AC63,2)</f>
        <v>0</v>
      </c>
      <c r="X63" s="88">
        <f>IF($R63="",0,ROUND($R63*IF($M63&gt;=35,Таблица!$O$44,Таблица!$O$36)*(1+$K$74),2))</f>
        <v>0</v>
      </c>
      <c r="Y63" s="88">
        <f>IF($R63="",0,ROUND($R63*IF($M63&gt;=35,Таблица!$O$45,Таблица!$O$37)*IF($M$12,0.8,1)*(1+$K$74),2))</f>
        <v>0</v>
      </c>
      <c r="Z63" s="88">
        <f>IF($R63="",0,ROUND($R63*IF($M63&gt;=35,Таблица!$O$46,Таблица!$O$38)*(1+$K$74),2))</f>
        <v>0</v>
      </c>
      <c r="AA63" s="88">
        <f>IF($R63="",0,ROUND($R63*IF($M63&gt;=35,Таблица!$O$47,Таблица!$O$39)*(1+$K$74),2))</f>
        <v>0</v>
      </c>
      <c r="AB63" s="88">
        <f>IF($R63="",0,ROUND($R63*IF($M63&gt;=35,Таблица!$O$48,Таблица!$O$40)*(1+$K$74),2))</f>
        <v>0</v>
      </c>
      <c r="AC63" s="139">
        <f t="shared" si="24"/>
        <v>0</v>
      </c>
      <c r="AE63" s="85"/>
      <c r="AF63" s="85"/>
    </row>
    <row r="64" spans="1:35" hidden="1">
      <c r="A64" s="114" t="str">
        <f>IF(C64="","",MAX(A$20:A63)+1)</f>
        <v/>
      </c>
      <c r="B64" s="1" t="str">
        <f>IFERROR(VLOOKUP($C64,Таблица!$B$132:$E$145,2,FALSE),"")</f>
        <v/>
      </c>
      <c r="C64" s="31"/>
      <c r="D64" s="31"/>
      <c r="E64" s="32"/>
      <c r="F64" s="32"/>
      <c r="G64" s="32"/>
      <c r="H64" s="1"/>
      <c r="I64" s="1"/>
      <c r="J64" s="1" t="str">
        <f>IF($C64="","","шт.")</f>
        <v/>
      </c>
      <c r="K64" s="64"/>
      <c r="L64" s="56">
        <f>IFERROR(VLOOKUP($C64,Таблица!$B$132:$K$145,3,FALSE),0)</f>
        <v>0</v>
      </c>
      <c r="M64" s="1" t="str">
        <f>IFERROR(VLOOKUP($C64,Таблица!$B$132:$F$145,5,FALSE),"")</f>
        <v/>
      </c>
      <c r="N64" s="1" t="str">
        <f>IFERROR(VLOOKUP($C64,Таблица!$B$132:$E$145,4,FALSE),"")</f>
        <v/>
      </c>
      <c r="O64" s="56">
        <f t="shared" si="22"/>
        <v>1</v>
      </c>
      <c r="P64" s="42"/>
      <c r="Q64" s="1" t="str">
        <f>IF(OR(AND(ISERROR(VLOOKUP($C64,Таблица!$B$132:$E$145,2,FALSE)),$C64&lt;&gt;""),P64&lt;&gt;""),"√","")</f>
        <v/>
      </c>
      <c r="R64" s="249">
        <f t="shared" si="23"/>
        <v>0</v>
      </c>
      <c r="S64" s="62">
        <f>ROUND(IFERROR(VLOOKUP($C64,Таблица!$B$132:$K$145,6,FALSE),80)/100*$AC64,2)</f>
        <v>0</v>
      </c>
      <c r="T64" s="62">
        <f>ROUND(IFERROR(VLOOKUP($C64,Таблица!$B$132:$K$145,7,FALSE),0)/100*$AC64,2)</f>
        <v>0</v>
      </c>
      <c r="U64" s="84">
        <f>ROUND(IFERROR(VLOOKUP($C64,Таблица!$B$132:$K$145,8,FALSE),0)/100*$AC64,2)</f>
        <v>0</v>
      </c>
      <c r="V64" s="84">
        <f>ROUND(IFERROR(VLOOKUP($C64,Таблица!$B$132:$K$145,9,FALSE),7.5)/100*$AC64,2)</f>
        <v>0</v>
      </c>
      <c r="W64" s="84">
        <f>ROUND(IFERROR(VLOOKUP($C64,Таблица!$B$132:$K$145,10,FALSE),12.5)/100*$AC64,2)</f>
        <v>0</v>
      </c>
      <c r="X64" s="88">
        <f>IF($R64="",0,ROUND($R64*IF($M64&gt;=35,Таблица!$O$44,Таблица!$O$36)*(1+$K$74),2))</f>
        <v>0</v>
      </c>
      <c r="Y64" s="88">
        <f>IF($R64="",0,ROUND($R64*IF($M64&gt;=35,Таблица!$O$45,Таблица!$O$37)*IF($M$12,0.8,1)*(1+$K$74),2))</f>
        <v>0</v>
      </c>
      <c r="Z64" s="88">
        <f>IF($R64="",0,ROUND($R64*IF($M64&gt;=35,Таблица!$O$46,Таблица!$O$38)*(1+$K$74),2))</f>
        <v>0</v>
      </c>
      <c r="AA64" s="88">
        <f>IF($R64="",0,ROUND($R64*IF($M64&gt;=35,Таблица!$O$47,Таблица!$O$39)*(1+$K$74),2))</f>
        <v>0</v>
      </c>
      <c r="AB64" s="88">
        <f>IF($R64="",0,ROUND($R64*IF($M64&gt;=35,Таблица!$O$48,Таблица!$O$40)*(1+$K$74),2))</f>
        <v>0</v>
      </c>
      <c r="AC64" s="139">
        <f t="shared" si="24"/>
        <v>0</v>
      </c>
      <c r="AE64" s="85"/>
      <c r="AF64" s="85"/>
      <c r="AG64" s="85"/>
    </row>
    <row r="65" spans="1:34" hidden="1">
      <c r="A65" s="114" t="str">
        <f>IF(C65="","",MAX(A$20:A64)+1)</f>
        <v/>
      </c>
      <c r="B65" s="1" t="str">
        <f>IFERROR(VLOOKUP($C65,Таблица!$B$132:$E$145,2,FALSE),"")</f>
        <v/>
      </c>
      <c r="C65" s="31"/>
      <c r="D65" s="31"/>
      <c r="E65" s="32"/>
      <c r="F65" s="32"/>
      <c r="G65" s="32"/>
      <c r="H65" s="1"/>
      <c r="I65" s="1"/>
      <c r="J65" s="1" t="str">
        <f t="shared" ref="J65:J67" si="25">IF($C65="","","шт.")</f>
        <v/>
      </c>
      <c r="K65" s="64"/>
      <c r="L65" s="56">
        <f>IFERROR(VLOOKUP($C65,Таблица!$B$132:$K$145,3,FALSE),0)</f>
        <v>0</v>
      </c>
      <c r="M65" s="1" t="str">
        <f>IFERROR(VLOOKUP($C65,Таблица!$B$132:$F$145,5,FALSE),"")</f>
        <v/>
      </c>
      <c r="N65" s="1" t="str">
        <f>IFERROR(VLOOKUP($C65,Таблица!$B$132:$E$145,4,FALSE),"")</f>
        <v/>
      </c>
      <c r="O65" s="56">
        <f t="shared" si="22"/>
        <v>1</v>
      </c>
      <c r="P65" s="42"/>
      <c r="Q65" s="1" t="str">
        <f>IF(OR(AND(ISERROR(VLOOKUP($C65,Таблица!$B$132:$E$145,2,FALSE)),$C65&lt;&gt;""),P65&lt;&gt;""),"√","")</f>
        <v/>
      </c>
      <c r="R65" s="249">
        <f t="shared" si="23"/>
        <v>0</v>
      </c>
      <c r="S65" s="62">
        <f>ROUND(IFERROR(VLOOKUP($C65,Таблица!$B$132:$K$145,6,FALSE),80)/100*$AC65,2)</f>
        <v>0</v>
      </c>
      <c r="T65" s="62">
        <f>ROUND(IFERROR(VLOOKUP($C65,Таблица!$B$132:$K$145,7,FALSE),0)/100*$AC65,2)</f>
        <v>0</v>
      </c>
      <c r="U65" s="84">
        <f>ROUND(IFERROR(VLOOKUP($C65,Таблица!$B$132:$K$145,8,FALSE),0)/100*$AC65,2)</f>
        <v>0</v>
      </c>
      <c r="V65" s="84">
        <f>ROUND(IFERROR(VLOOKUP($C65,Таблица!$B$132:$K$145,9,FALSE),7.5)/100*$AC65,2)</f>
        <v>0</v>
      </c>
      <c r="W65" s="84">
        <f>ROUND(IFERROR(VLOOKUP($C65,Таблица!$B$132:$K$145,10,FALSE),12.5)/100*$AC65,2)</f>
        <v>0</v>
      </c>
      <c r="X65" s="88">
        <f>IF($R65="",0,ROUND($R65*IF($M65&gt;=35,Таблица!$O$44,Таблица!$O$36)*(1+$K$74),2))</f>
        <v>0</v>
      </c>
      <c r="Y65" s="88">
        <f>IF($R65="",0,ROUND($R65*IF($M65&gt;=35,Таблица!$O$45,Таблица!$O$37)*IF($M$12,0.8,1)*(1+$K$74),2))</f>
        <v>0</v>
      </c>
      <c r="Z65" s="88">
        <f>IF($R65="",0,ROUND($R65*IF($M65&gt;=35,Таблица!$O$46,Таблица!$O$38)*(1+$K$74),2))</f>
        <v>0</v>
      </c>
      <c r="AA65" s="88">
        <f>IF($R65="",0,ROUND($R65*IF($M65&gt;=35,Таблица!$O$47,Таблица!$O$39)*(1+$K$74),2))</f>
        <v>0</v>
      </c>
      <c r="AB65" s="88">
        <f>IF($R65="",0,ROUND($R65*IF($M65&gt;=35,Таблица!$O$48,Таблица!$O$40)*(1+$K$74),2))</f>
        <v>0</v>
      </c>
      <c r="AC65" s="139">
        <f t="shared" si="24"/>
        <v>0</v>
      </c>
      <c r="AE65" s="85"/>
      <c r="AF65" s="85"/>
      <c r="AG65" s="85"/>
    </row>
    <row r="66" spans="1:34" hidden="1">
      <c r="A66" s="114" t="str">
        <f>IF(C66="","",MAX(A$20:A65)+1)</f>
        <v/>
      </c>
      <c r="B66" s="1" t="str">
        <f>IFERROR(VLOOKUP($C66,Таблица!$B$132:$E$145,2,FALSE),"")</f>
        <v/>
      </c>
      <c r="C66" s="31"/>
      <c r="D66" s="31"/>
      <c r="E66" s="32"/>
      <c r="F66" s="32"/>
      <c r="G66" s="32"/>
      <c r="H66" s="1"/>
      <c r="I66" s="1"/>
      <c r="J66" s="1" t="str">
        <f t="shared" si="25"/>
        <v/>
      </c>
      <c r="K66" s="64"/>
      <c r="L66" s="56">
        <f>IFERROR(VLOOKUP($C66,Таблица!$B$132:$K$145,3,FALSE),0)</f>
        <v>0</v>
      </c>
      <c r="M66" s="1" t="str">
        <f>IFERROR(VLOOKUP($C66,Таблица!$B$132:$F$145,5,FALSE),"")</f>
        <v/>
      </c>
      <c r="N66" s="1" t="str">
        <f>IFERROR(VLOOKUP($C66,Таблица!$B$132:$E$145,4,FALSE),"")</f>
        <v/>
      </c>
      <c r="O66" s="56">
        <f t="shared" si="22"/>
        <v>1</v>
      </c>
      <c r="P66" s="42"/>
      <c r="Q66" s="1" t="str">
        <f>IF(OR(AND(ISERROR(VLOOKUP($C66,Таблица!$B$132:$E$145,2,FALSE)),$C66&lt;&gt;""),P66&lt;&gt;""),"√","")</f>
        <v/>
      </c>
      <c r="R66" s="249">
        <f t="shared" si="23"/>
        <v>0</v>
      </c>
      <c r="S66" s="62">
        <f>ROUND(IFERROR(VLOOKUP($C66,Таблица!$B$132:$K$145,6,FALSE),80)/100*$AC66,2)</f>
        <v>0</v>
      </c>
      <c r="T66" s="62">
        <f>ROUND(IFERROR(VLOOKUP($C66,Таблица!$B$132:$K$145,7,FALSE),0)/100*$AC66,2)</f>
        <v>0</v>
      </c>
      <c r="U66" s="84">
        <f>ROUND(IFERROR(VLOOKUP($C66,Таблица!$B$132:$K$145,8,FALSE),0)/100*$AC66,2)</f>
        <v>0</v>
      </c>
      <c r="V66" s="84">
        <f>ROUND(IFERROR(VLOOKUP($C66,Таблица!$B$132:$K$145,9,FALSE),7.5)/100*$AC66,2)</f>
        <v>0</v>
      </c>
      <c r="W66" s="84">
        <f>ROUND(IFERROR(VLOOKUP($C66,Таблица!$B$132:$K$145,10,FALSE),12.5)/100*$AC66,2)</f>
        <v>0</v>
      </c>
      <c r="X66" s="88">
        <f>IF($R66="",0,ROUND($R66*IF($M66&gt;=35,Таблица!$O$44,Таблица!$O$36)*(1+$K$74),2))</f>
        <v>0</v>
      </c>
      <c r="Y66" s="88">
        <f>IF($R66="",0,ROUND($R66*IF($M66&gt;=35,Таблица!$O$45,Таблица!$O$37)*IF($M$12,0.8,1)*(1+$K$74),2))</f>
        <v>0</v>
      </c>
      <c r="Z66" s="88">
        <f>IF($R66="",0,ROUND($R66*IF($M66&gt;=35,Таблица!$O$46,Таблица!$O$38)*(1+$K$74),2))</f>
        <v>0</v>
      </c>
      <c r="AA66" s="88">
        <f>IF($R66="",0,ROUND($R66*IF($M66&gt;=35,Таблица!$O$47,Таблица!$O$39)*(1+$K$74),2))</f>
        <v>0</v>
      </c>
      <c r="AB66" s="88">
        <f>IF($R66="",0,ROUND($R66*IF($M66&gt;=35,Таблица!$O$48,Таблица!$O$40)*(1+$K$74),2))</f>
        <v>0</v>
      </c>
      <c r="AC66" s="139">
        <f t="shared" si="24"/>
        <v>0</v>
      </c>
      <c r="AE66" s="85"/>
      <c r="AF66" s="85"/>
      <c r="AG66" s="85"/>
    </row>
    <row r="67" spans="1:34" hidden="1">
      <c r="A67" s="114" t="str">
        <f>IF(C67="","",MAX(A$20:A66)+1)</f>
        <v/>
      </c>
      <c r="B67" s="1" t="str">
        <f>IFERROR(VLOOKUP($C67,Таблица!$B$132:$E$145,2,FALSE),"")</f>
        <v/>
      </c>
      <c r="C67" s="31"/>
      <c r="D67" s="31"/>
      <c r="E67" s="32"/>
      <c r="F67" s="32"/>
      <c r="G67" s="32"/>
      <c r="H67" s="1"/>
      <c r="I67" s="1"/>
      <c r="J67" s="1" t="str">
        <f t="shared" si="25"/>
        <v/>
      </c>
      <c r="K67" s="64"/>
      <c r="L67" s="56">
        <f>IFERROR(VLOOKUP($C67,Таблица!$B$132:$K$145,3,FALSE),0)</f>
        <v>0</v>
      </c>
      <c r="M67" s="1" t="str">
        <f>IFERROR(VLOOKUP($C67,Таблица!$B$132:$F$145,5,FALSE),"")</f>
        <v/>
      </c>
      <c r="N67" s="1" t="str">
        <f>IFERROR(VLOOKUP($C67,Таблица!$B$132:$E$145,4,FALSE),"")</f>
        <v/>
      </c>
      <c r="O67" s="56">
        <f t="shared" si="22"/>
        <v>1</v>
      </c>
      <c r="P67" s="42"/>
      <c r="Q67" s="1" t="str">
        <f>IF(OR(AND(ISERROR(VLOOKUP($C67,Таблица!$B$132:$E$145,2,FALSE)),$C67&lt;&gt;""),P67&lt;&gt;""),"√","")</f>
        <v/>
      </c>
      <c r="R67" s="249">
        <f t="shared" si="23"/>
        <v>0</v>
      </c>
      <c r="S67" s="62">
        <f>ROUND(IFERROR(VLOOKUP($C67,Таблица!$B$132:$K$145,6,FALSE),80)/100*$AC67,2)</f>
        <v>0</v>
      </c>
      <c r="T67" s="62">
        <f>ROUND(IFERROR(VLOOKUP($C67,Таблица!$B$132:$K$145,7,FALSE),0)/100*$AC67,2)</f>
        <v>0</v>
      </c>
      <c r="U67" s="84">
        <f>ROUND(IFERROR(VLOOKUP($C67,Таблица!$B$132:$K$145,8,FALSE),0)/100*$AC67,2)</f>
        <v>0</v>
      </c>
      <c r="V67" s="84">
        <f>ROUND(IFERROR(VLOOKUP($C67,Таблица!$B$132:$K$145,9,FALSE),7.5)/100*$AC67,2)</f>
        <v>0</v>
      </c>
      <c r="W67" s="84">
        <f>ROUND(IFERROR(VLOOKUP($C67,Таблица!$B$132:$K$145,10,FALSE),12.5)/100*$AC67,2)</f>
        <v>0</v>
      </c>
      <c r="X67" s="88">
        <f>IF($R67="",0,ROUND($R67*IF($M67&gt;=35,Таблица!$O$44,Таблица!$O$36)*(1+$K$74),2))</f>
        <v>0</v>
      </c>
      <c r="Y67" s="88">
        <f>IF($R67="",0,ROUND($R67*IF($M67&gt;=35,Таблица!$O$45,Таблица!$O$37)*IF($M$12,0.8,1)*(1+$K$74),2))</f>
        <v>0</v>
      </c>
      <c r="Z67" s="88">
        <f>IF($R67="",0,ROUND($R67*IF($M67&gt;=35,Таблица!$O$46,Таблица!$O$38)*(1+$K$74),2))</f>
        <v>0</v>
      </c>
      <c r="AA67" s="88">
        <f>IF($R67="",0,ROUND($R67*IF($M67&gt;=35,Таблица!$O$47,Таблица!$O$39)*(1+$K$74),2))</f>
        <v>0</v>
      </c>
      <c r="AB67" s="88">
        <f>IF($R67="",0,ROUND($R67*IF($M67&gt;=35,Таблица!$O$48,Таблица!$O$40)*(1+$K$74),2))</f>
        <v>0</v>
      </c>
      <c r="AC67" s="139">
        <f t="shared" si="24"/>
        <v>0</v>
      </c>
      <c r="AE67" s="85"/>
      <c r="AF67" s="85"/>
      <c r="AG67" s="85"/>
    </row>
    <row r="68" spans="1:34" hidden="1">
      <c r="A68" s="114"/>
      <c r="B68" s="1"/>
      <c r="C68" s="15" t="s">
        <v>395</v>
      </c>
      <c r="D68" s="15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249">
        <v>0</v>
      </c>
      <c r="S68" s="85"/>
      <c r="T68" s="85"/>
      <c r="U68" s="86"/>
      <c r="V68" s="86"/>
      <c r="W68" s="86"/>
      <c r="AC68" s="89"/>
      <c r="AF68" s="85"/>
    </row>
    <row r="69" spans="1:34" hidden="1">
      <c r="A69" s="114" t="str">
        <f>IF(C69="","",MAX(A$20:A68)+1)</f>
        <v/>
      </c>
      <c r="B69" s="1" t="str">
        <f>IFERROR(VLOOKUP($C69,Таблица!$B$146:$E$146,2,FALSE),"")</f>
        <v/>
      </c>
      <c r="C69" s="48"/>
      <c r="D69" s="31"/>
      <c r="E69" s="32"/>
      <c r="F69" s="32"/>
      <c r="G69" s="32"/>
      <c r="H69" s="1"/>
      <c r="I69" s="1"/>
      <c r="J69" s="1" t="str">
        <f>IF($C69="","","шт.")</f>
        <v/>
      </c>
      <c r="K69" s="64"/>
      <c r="L69" s="1">
        <f>IFERROR(VLOOKUP($C69,Таблица!$B$146:$K$146,3,FALSE),0)</f>
        <v>0</v>
      </c>
      <c r="M69" s="1" t="str">
        <f>IFERROR(VLOOKUP($C69,Таблица!$B$146:$K$146,5,FALSE),"")</f>
        <v/>
      </c>
      <c r="N69" s="1" t="str">
        <f>IFERROR(VLOOKUP($C69,Таблица!$B$146:$K$146,4,FALSE),"")</f>
        <v/>
      </c>
      <c r="O69" s="56">
        <f t="shared" si="22"/>
        <v>1</v>
      </c>
      <c r="P69" s="42"/>
      <c r="Q69" s="1" t="str">
        <f>IF(OR(AND(ISERROR(VLOOKUP($C69,Таблица!$B$146:$E$146,2,FALSE)),$C69&lt;&gt;""),P69&lt;&gt;""),"√","")</f>
        <v/>
      </c>
      <c r="R69" s="249">
        <f>IFERROR(ROUND(K69*IF(P69="",N69*O69,P69*O69),2),0)</f>
        <v>0</v>
      </c>
      <c r="S69" s="62">
        <f>ROUND(IFERROR(VLOOKUP($C69,Таблица!$B$146:$K$146,6,FALSE),45.5)/100*$AC69,2)</f>
        <v>0</v>
      </c>
      <c r="T69" s="62">
        <f>ROUND(IFERROR(VLOOKUP($C69,Таблица!$B$146:$K$146,7,FALSE),30)/100*$AC69,2)</f>
        <v>0</v>
      </c>
      <c r="U69" s="84">
        <f>ROUND(IFERROR(VLOOKUP($C69,Таблица!$B$146:$K$146,8,FALSE),2.5)/100*$AC69,2)</f>
        <v>0</v>
      </c>
      <c r="V69" s="84">
        <f>ROUND(IFERROR(VLOOKUP($C69,Таблица!$B$146:$K$146,9,FALSE),16)/100*$AC69,2)</f>
        <v>0</v>
      </c>
      <c r="W69" s="84">
        <f>ROUND(IFERROR(VLOOKUP($C69,Таблица!$B$146:$K$146,10,FALSE),6)/100*$AC69,2)</f>
        <v>0</v>
      </c>
      <c r="X69" s="88">
        <f>IF($R69="",0,ROUND($R69*IF($M69&gt;=35,Таблица!$O$44,Таблица!$O$36)*(1+$K$74),2))</f>
        <v>0</v>
      </c>
      <c r="Y69" s="88">
        <f>IF($R69="",0,ROUND($R69*IF($M69&gt;=35,Таблица!$O$45,Таблица!$O$37)*IF($M$12,0.8,1)*(1+$K$74),2))</f>
        <v>0</v>
      </c>
      <c r="Z69" s="88">
        <f>IF($R69="",0,ROUND($R69*IF($M69&gt;=35,Таблица!$O$46,Таблица!$O$38)*(1+$K$74),2))</f>
        <v>0</v>
      </c>
      <c r="AA69" s="88">
        <f>IF($R69="",0,ROUND($R69*IF($M69&gt;=35,Таблица!$O$47,Таблица!$O$39)*(1+$K$74),2))</f>
        <v>0</v>
      </c>
      <c r="AB69" s="88">
        <f>IF($R69="",0,ROUND($R69*IF($M69&gt;=35,Таблица!$O$48,Таблица!$O$40)*(1+$K$74),2))</f>
        <v>0</v>
      </c>
      <c r="AC69" s="139">
        <f>IFERROR(ROUND(R69*(1+$K$74),2)+SUM(X69:AB69),0)</f>
        <v>0</v>
      </c>
      <c r="AE69" s="85"/>
      <c r="AF69" s="85"/>
    </row>
    <row r="70" spans="1:34" s="60" customFormat="1" hidden="1">
      <c r="A70" s="125" t="str">
        <f>IF(C70="","",MAX(A$20:A69)+1)</f>
        <v/>
      </c>
      <c r="B70" s="56" t="str">
        <f>IFERROR(VLOOKUP($C70,Таблица!$B$146:$E$146,2,FALSE),"")</f>
        <v/>
      </c>
      <c r="C70" s="48"/>
      <c r="D70" s="48"/>
      <c r="E70" s="50"/>
      <c r="F70" s="50"/>
      <c r="G70" s="50"/>
      <c r="H70" s="56"/>
      <c r="I70" s="56"/>
      <c r="J70" s="56" t="str">
        <f t="shared" ref="J70:J73" si="26">IF($C70="","","шт.")</f>
        <v/>
      </c>
      <c r="K70" s="64"/>
      <c r="L70" s="56">
        <f>IFERROR(VLOOKUP($C70,Таблица!$B$146:$K$146,3,FALSE),0)</f>
        <v>0</v>
      </c>
      <c r="M70" s="56" t="str">
        <f>IFERROR(VLOOKUP($C70,Таблица!$B$146:$K$146,5,FALSE),"")</f>
        <v/>
      </c>
      <c r="N70" s="56" t="str">
        <f>IFERROR(VLOOKUP($C70,Таблица!$B$146:$K$146,4,FALSE),"")</f>
        <v/>
      </c>
      <c r="O70" s="56">
        <f t="shared" ref="O70:O73" si="27">IF(E70="",1,E70)*IF(F70="",1,F70)*IF(G70="",1,G70)*IF(H70="",1,H70)*IF(I70="",1,I70)</f>
        <v>1</v>
      </c>
      <c r="P70" s="51"/>
      <c r="Q70" s="56" t="str">
        <f>IF(OR(AND(ISERROR(VLOOKUP($C70,Таблица!$B$146:$E$146,2,FALSE)),$C70&lt;&gt;""),P70&lt;&gt;""),"√","")</f>
        <v/>
      </c>
      <c r="R70" s="249">
        <f>IFERROR(ROUND(K70*IF(P70="",N70*O70,P70*O70),2),0)</f>
        <v>0</v>
      </c>
      <c r="S70" s="62">
        <f>ROUND(IFERROR(VLOOKUP($C70,Таблица!$B$146:$K$146,6,FALSE),45.5)/100*$AC70,2)</f>
        <v>0</v>
      </c>
      <c r="T70" s="62">
        <f>ROUND(IFERROR(VLOOKUP($C70,Таблица!$B$146:$K$146,7,FALSE),30)/100*$AC70,2)</f>
        <v>0</v>
      </c>
      <c r="U70" s="84">
        <f>ROUND(IFERROR(VLOOKUP($C70,Таблица!$B$146:$K$146,8,FALSE),2.5)/100*$AC70,2)</f>
        <v>0</v>
      </c>
      <c r="V70" s="84">
        <f>ROUND(IFERROR(VLOOKUP($C70,Таблица!$B$146:$K$146,9,FALSE),16)/100*$AC70,2)</f>
        <v>0</v>
      </c>
      <c r="W70" s="84">
        <f>ROUND(IFERROR(VLOOKUP($C70,Таблица!$B$146:$K$146,10,FALSE),6)/100*$AC70,2)</f>
        <v>0</v>
      </c>
      <c r="X70" s="88">
        <f>IF($R70="",0,ROUND($R70*IF($M70&gt;=35,Таблица!$O$44,Таблица!$O$36)*(1+$K$74),2))</f>
        <v>0</v>
      </c>
      <c r="Y70" s="88">
        <f>IF($R70="",0,ROUND($R70*IF($M70&gt;=35,Таблица!$O$45,Таблица!$O$37)*IF($M$12,0.8,1)*(1+$K$74),2))</f>
        <v>0</v>
      </c>
      <c r="Z70" s="88">
        <f>IF($R70="",0,ROUND($R70*IF($M70&gt;=35,Таблица!$O$46,Таблица!$O$38)*(1+$K$74),2))</f>
        <v>0</v>
      </c>
      <c r="AA70" s="88">
        <f>IF($R70="",0,ROUND($R70*IF($M70&gt;=35,Таблица!$O$47,Таблица!$O$39)*(1+$K$74),2))</f>
        <v>0</v>
      </c>
      <c r="AB70" s="88">
        <f>IF($R70="",0,ROUND($R70*IF($M70&gt;=35,Таблица!$O$48,Таблица!$O$40)*(1+$K$74),2))</f>
        <v>0</v>
      </c>
      <c r="AC70" s="139">
        <f t="shared" ref="AC70:AC73" si="28">IFERROR(ROUND(R70*(1+$K$74),2)+SUM(X70:AB70),0)</f>
        <v>0</v>
      </c>
      <c r="AD70" s="89"/>
      <c r="AE70" s="85"/>
      <c r="AF70" s="85"/>
    </row>
    <row r="71" spans="1:34" s="60" customFormat="1" hidden="1">
      <c r="A71" s="125" t="str">
        <f>IF(C71="","",MAX(A$20:A70)+1)</f>
        <v/>
      </c>
      <c r="B71" s="56" t="str">
        <f>IFERROR(VLOOKUP($C71,Таблица!$B$146:$E$146,2,FALSE),"")</f>
        <v/>
      </c>
      <c r="C71" s="48"/>
      <c r="D71" s="48"/>
      <c r="E71" s="50"/>
      <c r="F71" s="50"/>
      <c r="G71" s="50"/>
      <c r="H71" s="56"/>
      <c r="I71" s="56"/>
      <c r="J71" s="56" t="str">
        <f t="shared" si="26"/>
        <v/>
      </c>
      <c r="K71" s="64"/>
      <c r="L71" s="56">
        <f>IFERROR(VLOOKUP($C71,Таблица!$B$146:$K$146,3,FALSE),0)</f>
        <v>0</v>
      </c>
      <c r="M71" s="56" t="str">
        <f>IFERROR(VLOOKUP($C71,Таблица!$B$146:$K$146,5,FALSE),"")</f>
        <v/>
      </c>
      <c r="N71" s="56" t="str">
        <f>IFERROR(VLOOKUP($C71,Таблица!$B$146:$K$146,4,FALSE),"")</f>
        <v/>
      </c>
      <c r="O71" s="56">
        <f t="shared" si="27"/>
        <v>1</v>
      </c>
      <c r="P71" s="51"/>
      <c r="Q71" s="56" t="str">
        <f>IF(OR(AND(ISERROR(VLOOKUP($C71,Таблица!$B$146:$E$146,2,FALSE)),$C71&lt;&gt;""),P71&lt;&gt;""),"√","")</f>
        <v/>
      </c>
      <c r="R71" s="249">
        <f>IFERROR(ROUND(K71*IF(P71="",N71*O71,P71*O71),2),0)</f>
        <v>0</v>
      </c>
      <c r="S71" s="62">
        <f>ROUND(IFERROR(VLOOKUP($C71,Таблица!$B$146:$K$146,6,FALSE),45.5)/100*$AC71,2)</f>
        <v>0</v>
      </c>
      <c r="T71" s="62">
        <f>ROUND(IFERROR(VLOOKUP($C71,Таблица!$B$146:$K$146,7,FALSE),30)/100*$AC71,2)</f>
        <v>0</v>
      </c>
      <c r="U71" s="84">
        <f>ROUND(IFERROR(VLOOKUP($C71,Таблица!$B$146:$K$146,8,FALSE),2.5)/100*$AC71,2)</f>
        <v>0</v>
      </c>
      <c r="V71" s="84">
        <f>ROUND(IFERROR(VLOOKUP($C71,Таблица!$B$146:$K$146,9,FALSE),16)/100*$AC71,2)</f>
        <v>0</v>
      </c>
      <c r="W71" s="84">
        <f>ROUND(IFERROR(VLOOKUP($C71,Таблица!$B$146:$K$146,10,FALSE),6)/100*$AC71,2)</f>
        <v>0</v>
      </c>
      <c r="X71" s="88">
        <f>IF($R71="",0,ROUND($R71*IF($M71&gt;=35,Таблица!$O$44,Таблица!$O$36)*(1+$K$74),2))</f>
        <v>0</v>
      </c>
      <c r="Y71" s="88">
        <f>IF($R71="",0,ROUND($R71*IF($M71&gt;=35,Таблица!$O$45,Таблица!$O$37)*IF($M$12,0.8,1)*(1+$K$74),2))</f>
        <v>0</v>
      </c>
      <c r="Z71" s="88">
        <f>IF($R71="",0,ROUND($R71*IF($M71&gt;=35,Таблица!$O$46,Таблица!$O$38)*(1+$K$74),2))</f>
        <v>0</v>
      </c>
      <c r="AA71" s="88">
        <f>IF($R71="",0,ROUND($R71*IF($M71&gt;=35,Таблица!$O$47,Таблица!$O$39)*(1+$K$74),2))</f>
        <v>0</v>
      </c>
      <c r="AB71" s="88">
        <f>IF($R71="",0,ROUND($R71*IF($M71&gt;=35,Таблица!$O$48,Таблица!$O$40)*(1+$K$74),2))</f>
        <v>0</v>
      </c>
      <c r="AC71" s="139">
        <f t="shared" si="28"/>
        <v>0</v>
      </c>
      <c r="AD71" s="89"/>
      <c r="AE71" s="85"/>
      <c r="AF71" s="85"/>
    </row>
    <row r="72" spans="1:34" s="60" customFormat="1" hidden="1">
      <c r="A72" s="125" t="str">
        <f>IF(C72="","",MAX(A$20:A71)+1)</f>
        <v/>
      </c>
      <c r="B72" s="56" t="str">
        <f>IFERROR(VLOOKUP($C72,Таблица!$B$146:$E$146,2,FALSE),"")</f>
        <v/>
      </c>
      <c r="C72" s="48"/>
      <c r="D72" s="48"/>
      <c r="E72" s="50"/>
      <c r="F72" s="50"/>
      <c r="G72" s="50"/>
      <c r="H72" s="56"/>
      <c r="I72" s="56"/>
      <c r="J72" s="56" t="str">
        <f t="shared" si="26"/>
        <v/>
      </c>
      <c r="K72" s="64"/>
      <c r="L72" s="56">
        <f>IFERROR(VLOOKUP($C72,Таблица!$B$146:$K$146,3,FALSE),0)</f>
        <v>0</v>
      </c>
      <c r="M72" s="56" t="str">
        <f>IFERROR(VLOOKUP($C72,Таблица!$B$146:$K$146,5,FALSE),"")</f>
        <v/>
      </c>
      <c r="N72" s="56" t="str">
        <f>IFERROR(VLOOKUP($C72,Таблица!$B$146:$K$146,4,FALSE),"")</f>
        <v/>
      </c>
      <c r="O72" s="56">
        <f t="shared" si="27"/>
        <v>1</v>
      </c>
      <c r="P72" s="51"/>
      <c r="Q72" s="56" t="str">
        <f>IF(OR(AND(ISERROR(VLOOKUP($C72,Таблица!$B$146:$E$146,2,FALSE)),$C72&lt;&gt;""),P72&lt;&gt;""),"√","")</f>
        <v/>
      </c>
      <c r="R72" s="249">
        <f>IFERROR(ROUND(K72*IF(P72="",N72*O72,P72*O72),2),0)</f>
        <v>0</v>
      </c>
      <c r="S72" s="62">
        <f>ROUND(IFERROR(VLOOKUP($C72,Таблица!$B$146:$K$146,6,FALSE),45.5)/100*$AC72,2)</f>
        <v>0</v>
      </c>
      <c r="T72" s="62">
        <f>ROUND(IFERROR(VLOOKUP($C72,Таблица!$B$146:$K$146,7,FALSE),30)/100*$AC72,2)</f>
        <v>0</v>
      </c>
      <c r="U72" s="84">
        <f>ROUND(IFERROR(VLOOKUP($C72,Таблица!$B$146:$K$146,8,FALSE),2.5)/100*$AC72,2)</f>
        <v>0</v>
      </c>
      <c r="V72" s="84">
        <f>ROUND(IFERROR(VLOOKUP($C72,Таблица!$B$146:$K$146,9,FALSE),16)/100*$AC72,2)</f>
        <v>0</v>
      </c>
      <c r="W72" s="84">
        <f>ROUND(IFERROR(VLOOKUP($C72,Таблица!$B$146:$K$146,10,FALSE),6)/100*$AC72,2)</f>
        <v>0</v>
      </c>
      <c r="X72" s="88">
        <f>IF($R72="",0,ROUND($R72*IF($M72&gt;=35,Таблица!$O$44,Таблица!$O$36)*(1+$K$74),2))</f>
        <v>0</v>
      </c>
      <c r="Y72" s="88">
        <f>IF($R72="",0,ROUND($R72*IF($M72&gt;=35,Таблица!$O$45,Таблица!$O$37)*IF($M$12,0.8,1)*(1+$K$74),2))</f>
        <v>0</v>
      </c>
      <c r="Z72" s="88">
        <f>IF($R72="",0,ROUND($R72*IF($M72&gt;=35,Таблица!$O$46,Таблица!$O$38)*(1+$K$74),2))</f>
        <v>0</v>
      </c>
      <c r="AA72" s="88">
        <f>IF($R72="",0,ROUND($R72*IF($M72&gt;=35,Таблица!$O$47,Таблица!$O$39)*(1+$K$74),2))</f>
        <v>0</v>
      </c>
      <c r="AB72" s="88">
        <f>IF($R72="",0,ROUND($R72*IF($M72&gt;=35,Таблица!$O$48,Таблица!$O$40)*(1+$K$74),2))</f>
        <v>0</v>
      </c>
      <c r="AC72" s="139">
        <f t="shared" si="28"/>
        <v>0</v>
      </c>
      <c r="AD72" s="89"/>
      <c r="AE72" s="85"/>
      <c r="AF72" s="85"/>
    </row>
    <row r="73" spans="1:34" s="60" customFormat="1" hidden="1">
      <c r="A73" s="125" t="str">
        <f>IF(C73="","",MAX(A$20:A72)+1)</f>
        <v/>
      </c>
      <c r="B73" s="56" t="str">
        <f>IFERROR(VLOOKUP($C73,Таблица!$B$146:$E$146,2,FALSE),"")</f>
        <v/>
      </c>
      <c r="C73" s="48"/>
      <c r="D73" s="48"/>
      <c r="E73" s="50"/>
      <c r="F73" s="50"/>
      <c r="G73" s="50"/>
      <c r="H73" s="56"/>
      <c r="I73" s="56"/>
      <c r="J73" s="56" t="str">
        <f t="shared" si="26"/>
        <v/>
      </c>
      <c r="K73" s="64"/>
      <c r="L73" s="56">
        <f>IFERROR(VLOOKUP($C73,Таблица!$B$146:$K$146,3,FALSE),0)</f>
        <v>0</v>
      </c>
      <c r="M73" s="56" t="str">
        <f>IFERROR(VLOOKUP($C73,Таблица!$B$146:$K$146,5,FALSE),"")</f>
        <v/>
      </c>
      <c r="N73" s="56" t="str">
        <f>IFERROR(VLOOKUP($C73,Таблица!$B$146:$K$146,4,FALSE),"")</f>
        <v/>
      </c>
      <c r="O73" s="56">
        <f t="shared" si="27"/>
        <v>1</v>
      </c>
      <c r="P73" s="51"/>
      <c r="Q73" s="56" t="str">
        <f>IF(OR(AND(ISERROR(VLOOKUP($C73,Таблица!$B$146:$E$146,2,FALSE)),$C73&lt;&gt;""),P73&lt;&gt;""),"√","")</f>
        <v/>
      </c>
      <c r="R73" s="249">
        <f>IFERROR(ROUND(K73*IF(P73="",N73*O73,P73*O73),2),0)</f>
        <v>0</v>
      </c>
      <c r="S73" s="62">
        <f>ROUND(IFERROR(VLOOKUP($C73,Таблица!$B$146:$K$146,6,FALSE),45.5)/100*$AC73,2)</f>
        <v>0</v>
      </c>
      <c r="T73" s="62">
        <f>ROUND(IFERROR(VLOOKUP($C73,Таблица!$B$146:$K$146,7,FALSE),30)/100*$AC73,2)</f>
        <v>0</v>
      </c>
      <c r="U73" s="84">
        <f>ROUND(IFERROR(VLOOKUP($C73,Таблица!$B$146:$K$146,8,FALSE),2.5)/100*$AC73,2)</f>
        <v>0</v>
      </c>
      <c r="V73" s="84">
        <f>ROUND(IFERROR(VLOOKUP($C73,Таблица!$B$146:$K$146,9,FALSE),16)/100*$AC73,2)</f>
        <v>0</v>
      </c>
      <c r="W73" s="84">
        <f>ROUND(IFERROR(VLOOKUP($C73,Таблица!$B$146:$K$146,10,FALSE),6)/100*$AC73,2)</f>
        <v>0</v>
      </c>
      <c r="X73" s="88">
        <f>IF($R73="",0,ROUND($R73*IF($M73&gt;=35,Таблица!$O$44,Таблица!$O$36)*(1+$K$74),2))</f>
        <v>0</v>
      </c>
      <c r="Y73" s="88">
        <f>IF($R73="",0,ROUND($R73*IF($M73&gt;=35,Таблица!$O$45,Таблица!$O$37)*IF($M$12,0.8,1)*(1+$K$74),2))</f>
        <v>0</v>
      </c>
      <c r="Z73" s="88">
        <f>IF($R73="",0,ROUND($R73*IF($M73&gt;=35,Таблица!$O$46,Таблица!$O$38)*(1+$K$74),2))</f>
        <v>0</v>
      </c>
      <c r="AA73" s="88">
        <f>IF($R73="",0,ROUND($R73*IF($M73&gt;=35,Таблица!$O$47,Таблица!$O$39)*(1+$K$74),2))</f>
        <v>0</v>
      </c>
      <c r="AB73" s="88">
        <f>IF($R73="",0,ROUND($R73*IF($M73&gt;=35,Таблица!$O$48,Таблица!$O$40)*(1+$K$74),2))</f>
        <v>0</v>
      </c>
      <c r="AC73" s="139">
        <f t="shared" si="28"/>
        <v>0</v>
      </c>
      <c r="AD73" s="89"/>
      <c r="AE73" s="85"/>
      <c r="AF73" s="85"/>
    </row>
    <row r="74" spans="1:34" hidden="1">
      <c r="A74" s="114"/>
      <c r="B74" s="1"/>
      <c r="C74" s="1" t="str">
        <f>IF($M$12,"Реконструкция ТП","")</f>
        <v>Реконструкция ТП</v>
      </c>
      <c r="D74" s="1"/>
      <c r="E74" s="1"/>
      <c r="F74" s="1"/>
      <c r="G74" s="1"/>
      <c r="H74" s="1"/>
      <c r="I74" s="1"/>
      <c r="J74" s="1" t="str">
        <f>IF($M$12,"%","")</f>
        <v>%</v>
      </c>
      <c r="K74" s="12">
        <f>IF($C$12=Таблица!$M$7,Таблица!$Q$7,IF($C$12=Таблица!$M$8,Таблица!$Q$8,1))-1</f>
        <v>-0.15000000000000002</v>
      </c>
      <c r="L74" s="1"/>
      <c r="M74" s="1"/>
      <c r="N74" s="1"/>
      <c r="O74" s="1"/>
      <c r="P74" s="1"/>
      <c r="Q74" s="1"/>
      <c r="R74" s="249">
        <f>ROUND(SUM(R61:R73)*K74,2)</f>
        <v>0</v>
      </c>
      <c r="S74" s="85"/>
      <c r="T74" s="85"/>
      <c r="U74" s="86"/>
      <c r="V74" s="86"/>
      <c r="W74" s="86"/>
      <c r="AC74" s="89"/>
      <c r="AF74" s="85"/>
    </row>
    <row r="75" spans="1:34" hidden="1">
      <c r="A75" s="114"/>
      <c r="B75" s="1"/>
      <c r="C75" s="15" t="s">
        <v>304</v>
      </c>
      <c r="D75" s="15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249">
        <v>0</v>
      </c>
      <c r="S75" s="85"/>
      <c r="T75" s="85"/>
      <c r="U75" s="86"/>
      <c r="V75" s="86"/>
      <c r="W75" s="86"/>
      <c r="AC75" s="89"/>
      <c r="AF75" s="85"/>
    </row>
    <row r="76" spans="1:34" ht="42.75" hidden="1" customHeight="1">
      <c r="A76" s="114" t="str">
        <f>IF(K76=0,"",MAX(A$20:A75)+1)</f>
        <v/>
      </c>
      <c r="B76" s="1" t="str">
        <f>IFERROR(VLOOKUP($C76,Таблица!$B$149:$E$169,2,FALSE),"")</f>
        <v/>
      </c>
      <c r="C76" s="31"/>
      <c r="D76" s="31"/>
      <c r="E76" s="32"/>
      <c r="F76" s="32"/>
      <c r="G76" s="32"/>
      <c r="H76" s="32"/>
      <c r="I76" s="1" t="str">
        <f>IF(AND(K76&lt;0.1,K76&gt;0),1.35,"")</f>
        <v/>
      </c>
      <c r="J76" s="1" t="str">
        <f>IF($C76="","","км")</f>
        <v/>
      </c>
      <c r="K76" s="42"/>
      <c r="L76" s="1">
        <f>IFERROR(VLOOKUP($C76,Таблица!$B$149:$K$169,3,FALSE),0)</f>
        <v>0</v>
      </c>
      <c r="M76" s="1" t="str">
        <f>IFERROR(VLOOKUP($C76,Таблица!$B$149:$F$169,5,FALSE),"")</f>
        <v/>
      </c>
      <c r="N76" s="1" t="str">
        <f>IFERROR(VLOOKUP($C76,Таблица!$B$149:$E$169,4,FALSE),"")</f>
        <v/>
      </c>
      <c r="O76" s="56">
        <f t="shared" ref="O76:O87" si="29">IF(E76="",1,E76)*IF(F76="",1,F76)*IF(G76="",1,G76)*IF(H76="",1,H76)*IF(I76="",1,I76)</f>
        <v>1</v>
      </c>
      <c r="P76" s="42"/>
      <c r="Q76" s="1" t="str">
        <f>IF(OR(AND(ISERROR(VLOOKUP($C69,Таблица!$B$146:$E$146,2,FALSE)),$C69&lt;&gt;""),P69&lt;&gt;""),"√","")</f>
        <v/>
      </c>
      <c r="R76" s="249">
        <f t="shared" ref="R76:R87" si="30">IFERROR(ROUND(K76*IF(P76="",N76*O76,P76*O76),2),0)</f>
        <v>0</v>
      </c>
      <c r="S76" s="62">
        <f>ROUND(IFERROR(VLOOKUP($C76,Таблица!$B$149:$K$169,6,FALSE),80)/100*$AC76,2)</f>
        <v>0</v>
      </c>
      <c r="T76" s="62">
        <f>ROUND(IFERROR(VLOOKUP($C76,Таблица!$B$149:$K$169,7,FALSE),4)/100*$AC76,2)</f>
        <v>0</v>
      </c>
      <c r="U76" s="84">
        <f>ROUND(IFERROR(VLOOKUP($C76,Таблица!$B$149:$K$169,8,FALSE),0)/100*$AC76,2)</f>
        <v>0</v>
      </c>
      <c r="V76" s="84">
        <f>ROUND(IFERROR(VLOOKUP($C76,Таблица!$B$149:$K$169,9,FALSE),7)/100*$AC76,2)</f>
        <v>0</v>
      </c>
      <c r="W76" s="84">
        <f>ROUND(IFERROR(VLOOKUP($C76,Таблица!$B$149:$K$169,10,FALSE),9)/100*$AC76,2)</f>
        <v>0</v>
      </c>
      <c r="X76" s="88">
        <f>IF($R76="",0,ROUND($R76*IF($M76&gt;=35,Таблица!$O$44,Таблица!$O$36),2))</f>
        <v>0</v>
      </c>
      <c r="Y76" s="88">
        <f>IF($R76="",0,ROUND($R76*IF($M76&gt;=35,Таблица!$O$45,Таблица!$O$37)*IF($M$12,0.8,1),2))</f>
        <v>0</v>
      </c>
      <c r="Z76" s="88">
        <f>IF($R76="",0,ROUND($R76*IF($M76&gt;=35,Таблица!$O$46,Таблица!$O$38),2))</f>
        <v>0</v>
      </c>
      <c r="AA76" s="88">
        <f>IF($R76="",0,ROUND($R76*IF($M76&gt;=35,Таблица!$O$47,Таблица!$O$39),2))</f>
        <v>0</v>
      </c>
      <c r="AB76" s="88">
        <f>IF($R76="",0,ROUND($R76*IF($M76&gt;=35,Таблица!$O$48,Таблица!$O$40),2))</f>
        <v>0</v>
      </c>
      <c r="AC76" s="139">
        <f>IFERROR(R76+SUM(X76:AB76),0)</f>
        <v>0</v>
      </c>
      <c r="AE76" s="85"/>
      <c r="AF76" s="85"/>
    </row>
    <row r="77" spans="1:34" hidden="1">
      <c r="A77" s="114" t="str">
        <f>IF(K77=0,"",MAX(A$20:A76)+1)</f>
        <v/>
      </c>
      <c r="B77" s="1" t="str">
        <f>IFERROR(VLOOKUP($C77,Таблица!$B$149:$E$169,2,FALSE),"")</f>
        <v/>
      </c>
      <c r="C77" s="31"/>
      <c r="D77" s="31"/>
      <c r="E77" s="32"/>
      <c r="F77" s="32"/>
      <c r="G77" s="32"/>
      <c r="H77" s="32"/>
      <c r="I77" s="1" t="str">
        <f>IF(AND(K77&lt;0.1,K77&gt;0),1.35,"")</f>
        <v/>
      </c>
      <c r="J77" s="1" t="str">
        <f>IF($C77="","","км")</f>
        <v/>
      </c>
      <c r="K77" s="42"/>
      <c r="L77" s="45">
        <f>IFERROR(VLOOKUP($C77,Таблица!$B$149:$K$169,3,FALSE),0)</f>
        <v>0</v>
      </c>
      <c r="M77" s="1" t="str">
        <f>IFERROR(VLOOKUP($C77,Таблица!$B$149:$F$169,5,FALSE),"")</f>
        <v/>
      </c>
      <c r="N77" s="1" t="str">
        <f>IFERROR(VLOOKUP($C77,Таблица!$B$149:$E$169,4,FALSE),"")</f>
        <v/>
      </c>
      <c r="O77" s="56">
        <f t="shared" si="29"/>
        <v>1</v>
      </c>
      <c r="P77" s="42"/>
      <c r="Q77" s="1" t="str">
        <f>IF(OR(AND(ISERROR(VLOOKUP($C77,Таблица!$B$149:$E$169,2,FALSE)),$C77&lt;&gt;""),P77&lt;&gt;""),"√","")</f>
        <v/>
      </c>
      <c r="R77" s="249">
        <f t="shared" si="30"/>
        <v>0</v>
      </c>
      <c r="S77" s="62">
        <f>ROUND(IFERROR(VLOOKUP($C77,Таблица!$B$149:$K$169,6,FALSE),80)/100*$AC77,2)</f>
        <v>0</v>
      </c>
      <c r="T77" s="62">
        <f>ROUND(IFERROR(VLOOKUP($C77,Таблица!$B$149:$K$169,7,FALSE),4)/100*$AC77,2)</f>
        <v>0</v>
      </c>
      <c r="U77" s="84">
        <f>ROUND(IFERROR(VLOOKUP($C77,Таблица!$B$149:$K$169,8,FALSE),0)/100*$AC77,2)</f>
        <v>0</v>
      </c>
      <c r="V77" s="84">
        <f>ROUND(IFERROR(VLOOKUP($C77,Таблица!$B$149:$K$169,9,FALSE),7)/100*$AC77,2)</f>
        <v>0</v>
      </c>
      <c r="W77" s="84">
        <f>ROUND(IFERROR(VLOOKUP($C77,Таблица!$B$149:$K$169,10,FALSE),9)/100*$AC77,2)</f>
        <v>0</v>
      </c>
      <c r="X77" s="88">
        <f>IF($R77="",0,ROUND($R77*IF($M77&gt;=35,Таблица!$O$44,Таблица!$O$36),2))</f>
        <v>0</v>
      </c>
      <c r="Y77" s="88">
        <f>IF($R77="",0,ROUND($R77*IF($M77&gt;=35,Таблица!$O$45,Таблица!$O$37)*IF($M$12,0.8,1),2))</f>
        <v>0</v>
      </c>
      <c r="Z77" s="88">
        <f>IF($R77="",0,ROUND($R77*IF($M77&gt;=35,Таблица!$O$46,Таблица!$O$38),2))</f>
        <v>0</v>
      </c>
      <c r="AA77" s="88">
        <f>IF($R77="",0,ROUND($R77*IF($M77&gt;=35,Таблица!$O$47,Таблица!$O$39),2))</f>
        <v>0</v>
      </c>
      <c r="AB77" s="88">
        <f>IF($R77="",0,ROUND($R77*IF($M77&gt;=35,Таблица!$O$48,Таблица!$O$40),2))</f>
        <v>0</v>
      </c>
      <c r="AC77" s="139">
        <f t="shared" ref="AC77:AC87" si="31">IFERROR(R77+SUM(X77:AB77),0)</f>
        <v>0</v>
      </c>
      <c r="AE77" s="85"/>
      <c r="AF77" s="85"/>
    </row>
    <row r="78" spans="1:34" hidden="1">
      <c r="A78" s="114" t="str">
        <f>IF(K78=0,"",MAX(A$20:A77)+1)</f>
        <v/>
      </c>
      <c r="B78" s="1" t="str">
        <f>IFERROR(VLOOKUP($C78,Таблица!$B$149:$E$169,2,FALSE),"")</f>
        <v/>
      </c>
      <c r="C78" s="31"/>
      <c r="D78" s="31"/>
      <c r="E78" s="32"/>
      <c r="F78" s="32"/>
      <c r="G78" s="32"/>
      <c r="H78" s="32"/>
      <c r="I78" s="1" t="str">
        <f>IF(AND(K78&lt;0.1,K78&gt;0),1.35,"")</f>
        <v/>
      </c>
      <c r="J78" s="1" t="str">
        <f>IF($C78="","","км")</f>
        <v/>
      </c>
      <c r="K78" s="51"/>
      <c r="L78" s="45">
        <f>IFERROR(VLOOKUP($C78,Таблица!$B$149:$K$169,3,FALSE),0)</f>
        <v>0</v>
      </c>
      <c r="M78" s="1" t="str">
        <f>IFERROR(VLOOKUP($C78,Таблица!$B$149:$F$169,5,FALSE),"")</f>
        <v/>
      </c>
      <c r="N78" s="1" t="str">
        <f>IFERROR(VLOOKUP($C78,Таблица!$B$149:$E$169,4,FALSE),"")</f>
        <v/>
      </c>
      <c r="O78" s="56">
        <f t="shared" si="29"/>
        <v>1</v>
      </c>
      <c r="P78" s="51"/>
      <c r="Q78" s="1" t="str">
        <f>IF(OR(AND(ISERROR(VLOOKUP($C78,Таблица!$B$149:$E$169,2,FALSE)),$C78&lt;&gt;""),P78&lt;&gt;""),"√","")</f>
        <v/>
      </c>
      <c r="R78" s="249">
        <f t="shared" si="30"/>
        <v>0</v>
      </c>
      <c r="S78" s="62">
        <f>ROUND(IFERROR(VLOOKUP($C78,Таблица!$B$149:$K$169,6,FALSE),80)/100*$AC78,2)</f>
        <v>0</v>
      </c>
      <c r="T78" s="62">
        <f>ROUND(IFERROR(VLOOKUP($C78,Таблица!$B$149:$K$169,7,FALSE),4)/100*$AC78,2)</f>
        <v>0</v>
      </c>
      <c r="U78" s="84">
        <f>ROUND(IFERROR(VLOOKUP($C78,Таблица!$B$149:$K$169,8,FALSE),0)/100*$AC78,2)</f>
        <v>0</v>
      </c>
      <c r="V78" s="84">
        <f>ROUND(IFERROR(VLOOKUP($C78,Таблица!$B$149:$K$169,9,FALSE),7)/100*$AC78,2)</f>
        <v>0</v>
      </c>
      <c r="W78" s="84">
        <f>ROUND(IFERROR(VLOOKUP($C78,Таблица!$B$149:$K$169,10,FALSE),9)/100*$AC78,2)</f>
        <v>0</v>
      </c>
      <c r="X78" s="88">
        <f>IF($R78="",0,ROUND($R78*IF($M78&gt;=35,Таблица!$O$44,Таблица!$O$36),2))</f>
        <v>0</v>
      </c>
      <c r="Y78" s="88">
        <f>IF($R78="",0,ROUND($R78*IF($M78&gt;=35,Таблица!$O$45,Таблица!$O$37)*IF($M$12,0.8,1),2))</f>
        <v>0</v>
      </c>
      <c r="Z78" s="88">
        <f>IF($R78="",0,ROUND($R78*IF($M78&gt;=35,Таблица!$O$46,Таблица!$O$38),2))</f>
        <v>0</v>
      </c>
      <c r="AA78" s="88">
        <f>IF($R78="",0,ROUND($R78*IF($M78&gt;=35,Таблица!$O$47,Таблица!$O$39),2))</f>
        <v>0</v>
      </c>
      <c r="AB78" s="88">
        <f>IF($R78="",0,ROUND($R78*IF($M78&gt;=35,Таблица!$O$48,Таблица!$O$40),2))</f>
        <v>0</v>
      </c>
      <c r="AC78" s="139">
        <f t="shared" si="31"/>
        <v>0</v>
      </c>
      <c r="AE78" s="85"/>
      <c r="AF78" s="85"/>
    </row>
    <row r="79" spans="1:34" s="44" customFormat="1" hidden="1">
      <c r="A79" s="114" t="str">
        <f>IF(K79=0,"",MAX(A$20:A78)+1)</f>
        <v/>
      </c>
      <c r="B79" s="45" t="str">
        <f>IFERROR(VLOOKUP($C79,Таблица!$B$172:$E$179,2,FALSE),"")</f>
        <v/>
      </c>
      <c r="C79" s="48"/>
      <c r="D79" s="31"/>
      <c r="E79" s="32"/>
      <c r="F79" s="32"/>
      <c r="G79" s="32"/>
      <c r="H79" s="32"/>
      <c r="I79" s="45" t="str">
        <f t="shared" ref="I79:I87" si="32">IF(AND(K79&lt;0.1,K79&gt;0),1.35,"")</f>
        <v/>
      </c>
      <c r="J79" s="45" t="str">
        <f>IF($C79="","","шт")</f>
        <v/>
      </c>
      <c r="K79" s="51"/>
      <c r="L79" s="45">
        <f>IFERROR(VLOOKUP($C79,Таблица!$B$172:$K$179,3,FALSE),0)</f>
        <v>0</v>
      </c>
      <c r="M79" s="45" t="str">
        <f>IFERROR(VLOOKUP($C79,Таблица!$B$172:$F$179,5,FALSE),"")</f>
        <v/>
      </c>
      <c r="N79" s="45" t="str">
        <f>IFERROR(VLOOKUP($C79,Таблица!$B$172:$E$179,4,FALSE),"")</f>
        <v/>
      </c>
      <c r="O79" s="56">
        <f t="shared" si="29"/>
        <v>1</v>
      </c>
      <c r="P79" s="51"/>
      <c r="Q79" s="45" t="str">
        <f>IF(OR(AND(ISERROR(VLOOKUP($C79,Таблица!$B$172:$E$179,2,FALSE)),$C79&lt;&gt;""),P79&lt;&gt;""),"√","")</f>
        <v/>
      </c>
      <c r="R79" s="249">
        <f t="shared" si="30"/>
        <v>0</v>
      </c>
      <c r="S79" s="62">
        <f>ROUND(IFERROR(VLOOKUP($C79,Таблица!$B$149:$K$169,6,FALSE),80)/100*$AC79,2)</f>
        <v>0</v>
      </c>
      <c r="T79" s="62">
        <f>ROUND(IFERROR(VLOOKUP($C79,Таблица!$B$149:$K$169,7,FALSE),4)/100*$AC79,2)</f>
        <v>0</v>
      </c>
      <c r="U79" s="84">
        <f>ROUND(IFERROR(VLOOKUP($C79,Таблица!$B$149:$K$169,8,FALSE),0)/100*$AC79,2)</f>
        <v>0</v>
      </c>
      <c r="V79" s="84">
        <f>ROUND(IFERROR(VLOOKUP($C79,Таблица!$B$149:$K$169,9,FALSE),7)/100*$AC79,2)</f>
        <v>0</v>
      </c>
      <c r="W79" s="84">
        <f>ROUND(IFERROR(VLOOKUP($C79,Таблица!$B$149:$K$169,10,FALSE),9)/100*$AC79,2)</f>
        <v>0</v>
      </c>
      <c r="X79" s="88">
        <f>IF($R79="",0,ROUND($R79*IF($M79&gt;=35,Таблица!$O$44,Таблица!$O$36),2))</f>
        <v>0</v>
      </c>
      <c r="Y79" s="88">
        <f>IF($R79="",0,ROUND($R79*IF($M79&gt;=35,Таблица!$O$45,Таблица!$O$37)*IF($M$12,0.8,1),2))</f>
        <v>0</v>
      </c>
      <c r="Z79" s="88">
        <f>IF($R79="",0,ROUND($R79*IF($M79&gt;=35,Таблица!$O$46,Таблица!$O$38),2))</f>
        <v>0</v>
      </c>
      <c r="AA79" s="88">
        <f>IF($R79="",0,ROUND($R79*IF($M79&gt;=35,Таблица!$O$47,Таблица!$O$39),2))</f>
        <v>0</v>
      </c>
      <c r="AB79" s="88">
        <f>IF($R79="",0,ROUND($R79*IF($M79&gt;=35,Таблица!$O$48,Таблица!$O$40),2))</f>
        <v>0</v>
      </c>
      <c r="AC79" s="139">
        <f t="shared" si="31"/>
        <v>0</v>
      </c>
      <c r="AD79" s="89"/>
      <c r="AE79" s="85"/>
      <c r="AF79" s="85"/>
      <c r="AG79" s="60"/>
      <c r="AH79" s="60"/>
    </row>
    <row r="80" spans="1:34" s="44" customFormat="1" hidden="1">
      <c r="A80" s="114" t="str">
        <f>IF(K80=0,"",MAX(A$20:A79)+1)</f>
        <v/>
      </c>
      <c r="B80" s="45" t="str">
        <f>IFERROR(VLOOKUP($C80,Таблица!$B$172:$E$179,2,FALSE),"")</f>
        <v/>
      </c>
      <c r="C80" s="31"/>
      <c r="D80" s="31"/>
      <c r="E80" s="32"/>
      <c r="F80" s="32"/>
      <c r="G80" s="32"/>
      <c r="H80" s="32"/>
      <c r="I80" s="45" t="str">
        <f t="shared" si="32"/>
        <v/>
      </c>
      <c r="J80" s="45" t="str">
        <f t="shared" ref="J80:J81" si="33">IF($C80="","","шт")</f>
        <v/>
      </c>
      <c r="K80" s="51"/>
      <c r="L80" s="45">
        <f>IFERROR(VLOOKUP($C80,Таблица!$B$172:$K$179,3,FALSE),0)</f>
        <v>0</v>
      </c>
      <c r="M80" s="45" t="str">
        <f>IFERROR(VLOOKUP($C80,Таблица!$B$172:$F$179,5,FALSE),"")</f>
        <v/>
      </c>
      <c r="N80" s="45" t="str">
        <f>IFERROR(VLOOKUP($C80,Таблица!$B$172:$E$179,4,FALSE),"")</f>
        <v/>
      </c>
      <c r="O80" s="56">
        <f t="shared" si="29"/>
        <v>1</v>
      </c>
      <c r="P80" s="51"/>
      <c r="Q80" s="45" t="str">
        <f>IF(OR(AND(ISERROR(VLOOKUP($C80,Таблица!$B$172:$E$179,2,FALSE)),$C80&lt;&gt;""),P80&lt;&gt;""),"√","")</f>
        <v/>
      </c>
      <c r="R80" s="249">
        <f t="shared" si="30"/>
        <v>0</v>
      </c>
      <c r="S80" s="62">
        <f>ROUND(IFERROR(VLOOKUP($C80,Таблица!$B$149:$K$169,6,FALSE),80)/100*$AC80,2)</f>
        <v>0</v>
      </c>
      <c r="T80" s="62">
        <f>ROUND(IFERROR(VLOOKUP($C80,Таблица!$B$149:$K$169,7,FALSE),4)/100*$AC80,2)</f>
        <v>0</v>
      </c>
      <c r="U80" s="84">
        <f>ROUND(IFERROR(VLOOKUP($C80,Таблица!$B$149:$K$169,8,FALSE),0)/100*$AC80,2)</f>
        <v>0</v>
      </c>
      <c r="V80" s="84">
        <f>ROUND(IFERROR(VLOOKUP($C80,Таблица!$B$149:$K$169,9,FALSE),7)/100*$AC80,2)</f>
        <v>0</v>
      </c>
      <c r="W80" s="84">
        <f>ROUND(IFERROR(VLOOKUP($C80,Таблица!$B$149:$K$169,10,FALSE),9)/100*$AC80,2)</f>
        <v>0</v>
      </c>
      <c r="X80" s="88">
        <f>IF($R80="",0,ROUND($R80*IF($M80&gt;=35,Таблица!$O$44,Таблица!$O$36),2))</f>
        <v>0</v>
      </c>
      <c r="Y80" s="88">
        <f>IF($R80="",0,ROUND($R80*IF($M80&gt;=35,Таблица!$O$45,Таблица!$O$37)*IF($M$12,0.8,1),2))</f>
        <v>0</v>
      </c>
      <c r="Z80" s="88">
        <f>IF($R80="",0,ROUND($R80*IF($M80&gt;=35,Таблица!$O$46,Таблица!$O$38),2))</f>
        <v>0</v>
      </c>
      <c r="AA80" s="88">
        <f>IF($R80="",0,ROUND($R80*IF($M80&gt;=35,Таблица!$O$47,Таблица!$O$39),2))</f>
        <v>0</v>
      </c>
      <c r="AB80" s="88">
        <f>IF($R80="",0,ROUND($R80*IF($M80&gt;=35,Таблица!$O$48,Таблица!$O$40),2))</f>
        <v>0</v>
      </c>
      <c r="AC80" s="139">
        <f t="shared" si="31"/>
        <v>0</v>
      </c>
      <c r="AD80" s="89"/>
      <c r="AE80" s="85"/>
      <c r="AF80" s="85"/>
      <c r="AG80" s="60"/>
      <c r="AH80" s="60"/>
    </row>
    <row r="81" spans="1:34" s="44" customFormat="1" hidden="1">
      <c r="A81" s="114" t="str">
        <f>IF(K81=0,"",MAX(A$20:A80)+1)</f>
        <v/>
      </c>
      <c r="B81" s="45" t="str">
        <f>IFERROR(VLOOKUP($C81,Таблица!$B$172:$E$179,2,FALSE),"")</f>
        <v/>
      </c>
      <c r="C81" s="31"/>
      <c r="D81" s="31"/>
      <c r="E81" s="32"/>
      <c r="F81" s="32"/>
      <c r="G81" s="32"/>
      <c r="H81" s="32"/>
      <c r="I81" s="45" t="str">
        <f t="shared" si="32"/>
        <v/>
      </c>
      <c r="J81" s="45" t="str">
        <f t="shared" si="33"/>
        <v/>
      </c>
      <c r="K81" s="51"/>
      <c r="L81" s="45">
        <f>IFERROR(VLOOKUP($C81,Таблица!$B$172:$K$179,3,FALSE),0)</f>
        <v>0</v>
      </c>
      <c r="M81" s="45" t="str">
        <f>IFERROR(VLOOKUP($C81,Таблица!$B$172:$F$179,5,FALSE),"")</f>
        <v/>
      </c>
      <c r="N81" s="45" t="str">
        <f>IFERROR(VLOOKUP($C81,Таблица!$B$172:$E$179,4,FALSE),"")</f>
        <v/>
      </c>
      <c r="O81" s="56">
        <f t="shared" si="29"/>
        <v>1</v>
      </c>
      <c r="P81" s="51"/>
      <c r="Q81" s="45" t="str">
        <f>IF(OR(AND(ISERROR(VLOOKUP($C81,Таблица!$B$172:$E$179,2,FALSE)),$C81&lt;&gt;""),P81&lt;&gt;""),"√","")</f>
        <v/>
      </c>
      <c r="R81" s="249">
        <f t="shared" si="30"/>
        <v>0</v>
      </c>
      <c r="S81" s="62">
        <f>ROUND(IFERROR(VLOOKUP($C81,Таблица!$B$149:$K$169,6,FALSE),80)/100*$AC81,2)</f>
        <v>0</v>
      </c>
      <c r="T81" s="62">
        <f>ROUND(IFERROR(VLOOKUP($C81,Таблица!$B$149:$K$169,7,FALSE),4)/100*$AC81,2)</f>
        <v>0</v>
      </c>
      <c r="U81" s="84">
        <f>ROUND(IFERROR(VLOOKUP($C81,Таблица!$B$149:$K$169,8,FALSE),0)/100*$AC81,2)</f>
        <v>0</v>
      </c>
      <c r="V81" s="84">
        <f>ROUND(IFERROR(VLOOKUP($C81,Таблица!$B$149:$K$169,9,FALSE),7)/100*$AC81,2)</f>
        <v>0</v>
      </c>
      <c r="W81" s="84">
        <f>ROUND(IFERROR(VLOOKUP($C81,Таблица!$B$149:$K$169,10,FALSE),9)/100*$AC81,2)</f>
        <v>0</v>
      </c>
      <c r="X81" s="88">
        <f>IF($R81="",0,ROUND($R81*IF($M81&gt;=35,Таблица!$O$44,Таблица!$O$36),2))</f>
        <v>0</v>
      </c>
      <c r="Y81" s="88">
        <f>IF($R81="",0,ROUND($R81*IF($M81&gt;=35,Таблица!$O$45,Таблица!$O$37)*IF($M$12,0.8,1),2))</f>
        <v>0</v>
      </c>
      <c r="Z81" s="88">
        <f>IF($R81="",0,ROUND($R81*IF($M81&gt;=35,Таблица!$O$46,Таблица!$O$38),2))</f>
        <v>0</v>
      </c>
      <c r="AA81" s="88">
        <f>IF($R81="",0,ROUND($R81*IF($M81&gt;=35,Таблица!$O$47,Таблица!$O$39),2))</f>
        <v>0</v>
      </c>
      <c r="AB81" s="88">
        <f>IF($R81="",0,ROUND($R81*IF($M81&gt;=35,Таблица!$O$48,Таблица!$O$40),2))</f>
        <v>0</v>
      </c>
      <c r="AC81" s="139">
        <f t="shared" si="31"/>
        <v>0</v>
      </c>
      <c r="AD81" s="89"/>
      <c r="AE81" s="85"/>
      <c r="AF81" s="85"/>
      <c r="AG81" s="60"/>
      <c r="AH81" s="60"/>
    </row>
    <row r="82" spans="1:34" s="44" customFormat="1" hidden="1">
      <c r="A82" s="114" t="str">
        <f>IF(K82=0,"",MAX(A$20:A81)+1)</f>
        <v/>
      </c>
      <c r="B82" s="45" t="str">
        <f>IFERROR(VLOOKUP($C82,Таблица!$B$182:$E$190,2,FALSE),"")</f>
        <v/>
      </c>
      <c r="C82" s="31"/>
      <c r="D82" s="31"/>
      <c r="E82" s="32"/>
      <c r="F82" s="32"/>
      <c r="G82" s="32"/>
      <c r="H82" s="32"/>
      <c r="I82" s="45" t="str">
        <f t="shared" si="32"/>
        <v/>
      </c>
      <c r="J82" s="45" t="str">
        <f>IF($C82="","","м3")</f>
        <v/>
      </c>
      <c r="K82" s="51"/>
      <c r="L82" s="45">
        <f>IFERROR(VLOOKUP($C82,Таблица!$B$182:$K$190,3,FALSE),0)</f>
        <v>0</v>
      </c>
      <c r="M82" s="45" t="str">
        <f>IFERROR(VLOOKUP($C82,Таблица!$B$182:$F$190,5,FALSE),"")</f>
        <v/>
      </c>
      <c r="N82" s="45" t="str">
        <f>IFERROR(VLOOKUP($C82,Таблица!$B$182:$E$190,4,FALSE),"")</f>
        <v/>
      </c>
      <c r="O82" s="56">
        <f t="shared" si="29"/>
        <v>1</v>
      </c>
      <c r="P82" s="51"/>
      <c r="Q82" s="45" t="str">
        <f>IF(OR(AND(ISERROR(VLOOKUP($C82,Таблица!$B$182:$E$190,2,FALSE)),$C82&lt;&gt;""),P82&lt;&gt;""),"√","")</f>
        <v/>
      </c>
      <c r="R82" s="249">
        <f t="shared" si="30"/>
        <v>0</v>
      </c>
      <c r="S82" s="62">
        <f>ROUND(IFERROR(VLOOKUP($C82,Таблица!$B$149:$K$169,6,FALSE),80)/100*$AC82,2)</f>
        <v>0</v>
      </c>
      <c r="T82" s="62">
        <f>ROUND(IFERROR(VLOOKUP($C82,Таблица!$B$149:$K$169,7,FALSE),4)/100*$AC82,2)</f>
        <v>0</v>
      </c>
      <c r="U82" s="84">
        <f>ROUND(IFERROR(VLOOKUP($C82,Таблица!$B$149:$K$169,8,FALSE),0)/100*$AC82,2)</f>
        <v>0</v>
      </c>
      <c r="V82" s="84">
        <f>ROUND(IFERROR(VLOOKUP($C82,Таблица!$B$149:$K$169,9,FALSE),7)/100*$AC82,2)</f>
        <v>0</v>
      </c>
      <c r="W82" s="84">
        <f>ROUND(IFERROR(VLOOKUP($C82,Таблица!$B$149:$K$169,10,FALSE),9)/100*$AC82,2)</f>
        <v>0</v>
      </c>
      <c r="X82" s="88">
        <f>IF($R82="",0,ROUND($R82*IF($M82&gt;=35,Таблица!$O$44,Таблица!$O$36),2))</f>
        <v>0</v>
      </c>
      <c r="Y82" s="88">
        <f>IF($R82="",0,ROUND($R82*IF($M82&gt;=35,Таблица!$O$45,Таблица!$O$37)*IF($M$12,0.8,1),2))</f>
        <v>0</v>
      </c>
      <c r="Z82" s="88">
        <f>IF($R82="",0,ROUND($R82*IF($M82&gt;=35,Таблица!$O$46,Таблица!$O$38),2))</f>
        <v>0</v>
      </c>
      <c r="AA82" s="88">
        <f>IF($R82="",0,ROUND($R82*IF($M82&gt;=35,Таблица!$O$47,Таблица!$O$39),2))</f>
        <v>0</v>
      </c>
      <c r="AB82" s="88">
        <f>IF($R82="",0,ROUND($R82*IF($M82&gt;=35,Таблица!$O$48,Таблица!$O$40),2))</f>
        <v>0</v>
      </c>
      <c r="AC82" s="139">
        <f t="shared" si="31"/>
        <v>0</v>
      </c>
      <c r="AD82" s="89"/>
      <c r="AE82" s="85"/>
      <c r="AF82" s="85"/>
      <c r="AG82" s="60"/>
      <c r="AH82" s="60"/>
    </row>
    <row r="83" spans="1:34" s="44" customFormat="1" hidden="1">
      <c r="A83" s="114" t="str">
        <f>IF(K83=0,"",MAX(A$20:A82)+1)</f>
        <v/>
      </c>
      <c r="B83" s="45" t="str">
        <f>IFERROR(VLOOKUP($C83,Таблица!$B$182:$E$190,2,FALSE),"")</f>
        <v/>
      </c>
      <c r="C83" s="31"/>
      <c r="D83" s="31"/>
      <c r="E83" s="32"/>
      <c r="F83" s="32"/>
      <c r="G83" s="32"/>
      <c r="H83" s="32"/>
      <c r="I83" s="45" t="str">
        <f t="shared" si="32"/>
        <v/>
      </c>
      <c r="J83" s="45" t="str">
        <f t="shared" ref="J83:J84" si="34">IF($C83="","","м3")</f>
        <v/>
      </c>
      <c r="K83" s="51"/>
      <c r="L83" s="45">
        <f>IFERROR(VLOOKUP($C83,Таблица!$B$182:$K$190,3,FALSE),0)</f>
        <v>0</v>
      </c>
      <c r="M83" s="45" t="str">
        <f>IFERROR(VLOOKUP($C83,Таблица!$B$182:$F$190,5,FALSE),"")</f>
        <v/>
      </c>
      <c r="N83" s="45" t="str">
        <f>IFERROR(VLOOKUP($C83,Таблица!$B$182:$E$190,4,FALSE),"")</f>
        <v/>
      </c>
      <c r="O83" s="56">
        <f t="shared" si="29"/>
        <v>1</v>
      </c>
      <c r="P83" s="51"/>
      <c r="Q83" s="45" t="str">
        <f>IF(OR(AND(ISERROR(VLOOKUP($C83,Таблица!$B$182:$E$190,2,FALSE)),$C83&lt;&gt;""),P83&lt;&gt;""),"√","")</f>
        <v/>
      </c>
      <c r="R83" s="249">
        <f t="shared" si="30"/>
        <v>0</v>
      </c>
      <c r="S83" s="62">
        <f>ROUND(IFERROR(VLOOKUP($C83,Таблица!$B$149:$K$169,6,FALSE),80)/100*$AC83,2)</f>
        <v>0</v>
      </c>
      <c r="T83" s="62">
        <f>ROUND(IFERROR(VLOOKUP($C83,Таблица!$B$149:$K$169,7,FALSE),4)/100*$AC83,2)</f>
        <v>0</v>
      </c>
      <c r="U83" s="84">
        <f>ROUND(IFERROR(VLOOKUP($C83,Таблица!$B$149:$K$169,8,FALSE),0)/100*$AC83,2)</f>
        <v>0</v>
      </c>
      <c r="V83" s="84">
        <f>ROUND(IFERROR(VLOOKUP($C83,Таблица!$B$149:$K$169,9,FALSE),7)/100*$AC83,2)</f>
        <v>0</v>
      </c>
      <c r="W83" s="84">
        <f>ROUND(IFERROR(VLOOKUP($C83,Таблица!$B$149:$K$169,10,FALSE),9)/100*$AC83,2)</f>
        <v>0</v>
      </c>
      <c r="X83" s="88">
        <f>IF($R83="",0,ROUND($R83*IF($M83&gt;=35,Таблица!$O$44,Таблица!$O$36),2))</f>
        <v>0</v>
      </c>
      <c r="Y83" s="88">
        <f>IF($R83="",0,ROUND($R83*IF($M83&gt;=35,Таблица!$O$45,Таблица!$O$37)*IF($M$12,0.8,1),2))</f>
        <v>0</v>
      </c>
      <c r="Z83" s="88">
        <f>IF($R83="",0,ROUND($R83*IF($M83&gt;=35,Таблица!$O$46,Таблица!$O$38),2))</f>
        <v>0</v>
      </c>
      <c r="AA83" s="88">
        <f>IF($R83="",0,ROUND($R83*IF($M83&gt;=35,Таблица!$O$47,Таблица!$O$39),2))</f>
        <v>0</v>
      </c>
      <c r="AB83" s="88">
        <f>IF($R83="",0,ROUND($R83*IF($M83&gt;=35,Таблица!$O$48,Таблица!$O$40),2))</f>
        <v>0</v>
      </c>
      <c r="AC83" s="139">
        <f t="shared" si="31"/>
        <v>0</v>
      </c>
      <c r="AD83" s="89"/>
      <c r="AE83" s="85"/>
      <c r="AF83" s="85"/>
      <c r="AG83" s="60"/>
      <c r="AH83" s="60"/>
    </row>
    <row r="84" spans="1:34" s="44" customFormat="1" hidden="1">
      <c r="A84" s="114" t="str">
        <f>IF(K84=0,"",MAX(A$20:A83)+1)</f>
        <v/>
      </c>
      <c r="B84" s="45" t="str">
        <f>IFERROR(VLOOKUP($C84,Таблица!$B$182:$E$190,2,FALSE),"")</f>
        <v/>
      </c>
      <c r="C84" s="31"/>
      <c r="D84" s="31"/>
      <c r="E84" s="32"/>
      <c r="F84" s="32"/>
      <c r="G84" s="32"/>
      <c r="H84" s="32"/>
      <c r="I84" s="45" t="str">
        <f t="shared" si="32"/>
        <v/>
      </c>
      <c r="J84" s="45" t="str">
        <f t="shared" si="34"/>
        <v/>
      </c>
      <c r="K84" s="51"/>
      <c r="L84" s="45">
        <f>IFERROR(VLOOKUP($C84,Таблица!$B$182:$K$190,3,FALSE),0)</f>
        <v>0</v>
      </c>
      <c r="M84" s="45" t="str">
        <f>IFERROR(VLOOKUP($C84,Таблица!$B$182:$F$190,5,FALSE),"")</f>
        <v/>
      </c>
      <c r="N84" s="45" t="str">
        <f>IFERROR(VLOOKUP($C84,Таблица!$B$182:$E$190,4,FALSE),"")</f>
        <v/>
      </c>
      <c r="O84" s="56">
        <f t="shared" si="29"/>
        <v>1</v>
      </c>
      <c r="P84" s="51"/>
      <c r="Q84" s="45" t="str">
        <f>IF(OR(AND(ISERROR(VLOOKUP($C84,Таблица!$B$182:$E$190,2,FALSE)),$C84&lt;&gt;""),P84&lt;&gt;""),"√","")</f>
        <v/>
      </c>
      <c r="R84" s="249">
        <f t="shared" si="30"/>
        <v>0</v>
      </c>
      <c r="S84" s="62">
        <f>ROUND(IFERROR(VLOOKUP($C84,Таблица!$B$149:$K$169,6,FALSE),80)/100*$AC84,2)</f>
        <v>0</v>
      </c>
      <c r="T84" s="62">
        <f>ROUND(IFERROR(VLOOKUP($C84,Таблица!$B$149:$K$169,7,FALSE),4)/100*$AC84,2)</f>
        <v>0</v>
      </c>
      <c r="U84" s="84">
        <f>ROUND(IFERROR(VLOOKUP($C84,Таблица!$B$149:$K$169,8,FALSE),0)/100*$AC84,2)</f>
        <v>0</v>
      </c>
      <c r="V84" s="84">
        <f>ROUND(IFERROR(VLOOKUP($C84,Таблица!$B$149:$K$169,9,FALSE),7)/100*$AC84,2)</f>
        <v>0</v>
      </c>
      <c r="W84" s="84">
        <f>ROUND(IFERROR(VLOOKUP($C84,Таблица!$B$149:$K$169,10,FALSE),9)/100*$AC84,2)</f>
        <v>0</v>
      </c>
      <c r="X84" s="88">
        <f>IF($R84="",0,ROUND($R84*IF($M84&gt;=35,Таблица!$O$44,Таблица!$O$36),2))</f>
        <v>0</v>
      </c>
      <c r="Y84" s="88">
        <f>IF($R84="",0,ROUND($R84*IF($M84&gt;=35,Таблица!$O$45,Таблица!$O$37)*IF($M$12,0.8,1),2))</f>
        <v>0</v>
      </c>
      <c r="Z84" s="88">
        <f>IF($R84="",0,ROUND($R84*IF($M84&gt;=35,Таблица!$O$46,Таблица!$O$38),2))</f>
        <v>0</v>
      </c>
      <c r="AA84" s="88">
        <f>IF($R84="",0,ROUND($R84*IF($M84&gt;=35,Таблица!$O$47,Таблица!$O$39),2))</f>
        <v>0</v>
      </c>
      <c r="AB84" s="88">
        <f>IF($R84="",0,ROUND($R84*IF($M84&gt;=35,Таблица!$O$48,Таблица!$O$40),2))</f>
        <v>0</v>
      </c>
      <c r="AC84" s="139">
        <f t="shared" si="31"/>
        <v>0</v>
      </c>
      <c r="AD84" s="89"/>
      <c r="AE84" s="85"/>
      <c r="AF84" s="85"/>
      <c r="AG84" s="60"/>
      <c r="AH84" s="60"/>
    </row>
    <row r="85" spans="1:34" s="44" customFormat="1" hidden="1">
      <c r="A85" s="114" t="str">
        <f>IF(K85=0,"",MAX(A$20:A84)+1)</f>
        <v/>
      </c>
      <c r="B85" s="45" t="str">
        <f>IFERROR(VLOOKUP($C85,Таблица!$B$193:$E$201,2,FALSE),"")</f>
        <v/>
      </c>
      <c r="C85" s="31"/>
      <c r="D85" s="31"/>
      <c r="E85" s="32"/>
      <c r="F85" s="32"/>
      <c r="G85" s="32"/>
      <c r="H85" s="32"/>
      <c r="I85" s="45" t="str">
        <f t="shared" si="32"/>
        <v/>
      </c>
      <c r="J85" s="45" t="str">
        <f>IF($C85="","","т")</f>
        <v/>
      </c>
      <c r="K85" s="51"/>
      <c r="L85" s="45">
        <f>IFERROR(VLOOKUP($C85,Таблица!$B$193:$K$201,3,FALSE),0)</f>
        <v>0</v>
      </c>
      <c r="M85" s="45" t="str">
        <f>IFERROR(VLOOKUP($C85,Таблица!$B$193:$F$201,5,FALSE),"")</f>
        <v/>
      </c>
      <c r="N85" s="45" t="str">
        <f>IFERROR(VLOOKUP($C85,Таблица!$B$193:$E$201,4,FALSE),"")</f>
        <v/>
      </c>
      <c r="O85" s="56">
        <f t="shared" si="29"/>
        <v>1</v>
      </c>
      <c r="P85" s="51"/>
      <c r="Q85" s="45" t="str">
        <f>IF(OR(AND(ISERROR(VLOOKUP($C85,Таблица!$B$193:$E$201,2,FALSE)),$C85&lt;&gt;""),P85&lt;&gt;""),"√","")</f>
        <v/>
      </c>
      <c r="R85" s="249">
        <f t="shared" si="30"/>
        <v>0</v>
      </c>
      <c r="S85" s="62">
        <f>ROUND(IFERROR(VLOOKUP($C85,Таблица!$B$149:$K$169,6,FALSE),80)/100*$AC85,2)</f>
        <v>0</v>
      </c>
      <c r="T85" s="62">
        <f>ROUND(IFERROR(VLOOKUP($C85,Таблица!$B$149:$K$169,7,FALSE),4)/100*$AC85,2)</f>
        <v>0</v>
      </c>
      <c r="U85" s="84">
        <f>ROUND(IFERROR(VLOOKUP($C85,Таблица!$B$149:$K$169,8,FALSE),0)/100*$AC85,2)</f>
        <v>0</v>
      </c>
      <c r="V85" s="84">
        <f>ROUND(IFERROR(VLOOKUP($C85,Таблица!$B$149:$K$169,9,FALSE),7)/100*$AC85,2)</f>
        <v>0</v>
      </c>
      <c r="W85" s="84">
        <f>ROUND(IFERROR(VLOOKUP($C85,Таблица!$B$149:$K$169,10,FALSE),9)/100*$AC85,2)</f>
        <v>0</v>
      </c>
      <c r="X85" s="88">
        <f>IF($R85="",0,ROUND($R85*IF($M85&gt;=35,Таблица!$O$44,Таблица!$O$36),2))</f>
        <v>0</v>
      </c>
      <c r="Y85" s="88">
        <f>IF($R85="",0,ROUND($R85*IF($M85&gt;=35,Таблица!$O$45,Таблица!$O$37)*IF($M$12,0.8,1),2))</f>
        <v>0</v>
      </c>
      <c r="Z85" s="88">
        <f>IF($R85="",0,ROUND($R85*IF($M85&gt;=35,Таблица!$O$46,Таблица!$O$38),2))</f>
        <v>0</v>
      </c>
      <c r="AA85" s="88">
        <f>IF($R85="",0,ROUND($R85*IF($M85&gt;=35,Таблица!$O$47,Таблица!$O$39),2))</f>
        <v>0</v>
      </c>
      <c r="AB85" s="88">
        <f>IF($R85="",0,ROUND($R85*IF($M85&gt;=35,Таблица!$O$48,Таблица!$O$40),2))</f>
        <v>0</v>
      </c>
      <c r="AC85" s="139">
        <f t="shared" si="31"/>
        <v>0</v>
      </c>
      <c r="AD85" s="89"/>
      <c r="AE85" s="85"/>
      <c r="AF85" s="85"/>
      <c r="AG85" s="60"/>
      <c r="AH85" s="60"/>
    </row>
    <row r="86" spans="1:34" s="44" customFormat="1" hidden="1">
      <c r="A86" s="114" t="str">
        <f>IF(K86=0,"",MAX(A$20:A85)+1)</f>
        <v/>
      </c>
      <c r="B86" s="45" t="str">
        <f>IFERROR(VLOOKUP($C86,Таблица!$B$193:$E$201,2,FALSE),"")</f>
        <v/>
      </c>
      <c r="C86" s="31"/>
      <c r="D86" s="31"/>
      <c r="E86" s="32"/>
      <c r="F86" s="32"/>
      <c r="G86" s="32"/>
      <c r="H86" s="32"/>
      <c r="I86" s="45" t="str">
        <f t="shared" si="32"/>
        <v/>
      </c>
      <c r="J86" s="45" t="str">
        <f t="shared" ref="J86:J87" si="35">IF($C86="","","т")</f>
        <v/>
      </c>
      <c r="K86" s="51"/>
      <c r="L86" s="45">
        <f>IFERROR(VLOOKUP($C86,Таблица!$B$193:$K$201,3,FALSE),0)</f>
        <v>0</v>
      </c>
      <c r="M86" s="45" t="str">
        <f>IFERROR(VLOOKUP($C86,Таблица!$B$193:$F$201,5,FALSE),"")</f>
        <v/>
      </c>
      <c r="N86" s="45" t="str">
        <f>IFERROR(VLOOKUP($C86,Таблица!$B$193:$E$201,4,FALSE),"")</f>
        <v/>
      </c>
      <c r="O86" s="56">
        <f t="shared" si="29"/>
        <v>1</v>
      </c>
      <c r="P86" s="51"/>
      <c r="Q86" s="45" t="str">
        <f>IF(OR(AND(ISERROR(VLOOKUP($C86,Таблица!$B$193:$E$201,2,FALSE)),$C86&lt;&gt;""),P86&lt;&gt;""),"√","")</f>
        <v/>
      </c>
      <c r="R86" s="249">
        <f t="shared" si="30"/>
        <v>0</v>
      </c>
      <c r="S86" s="62">
        <f>ROUND(IFERROR(VLOOKUP($C86,Таблица!$B$149:$K$169,6,FALSE),80)/100*$AC86,2)</f>
        <v>0</v>
      </c>
      <c r="T86" s="62">
        <f>ROUND(IFERROR(VLOOKUP($C86,Таблица!$B$149:$K$169,7,FALSE),4)/100*$AC86,2)</f>
        <v>0</v>
      </c>
      <c r="U86" s="84">
        <f>ROUND(IFERROR(VLOOKUP($C86,Таблица!$B$149:$K$169,8,FALSE),0)/100*$AC86,2)</f>
        <v>0</v>
      </c>
      <c r="V86" s="84">
        <f>ROUND(IFERROR(VLOOKUP($C86,Таблица!$B$149:$K$169,9,FALSE),7)/100*$AC86,2)</f>
        <v>0</v>
      </c>
      <c r="W86" s="84">
        <f>ROUND(IFERROR(VLOOKUP($C86,Таблица!$B$149:$K$169,10,FALSE),9)/100*$AC86,2)</f>
        <v>0</v>
      </c>
      <c r="X86" s="88">
        <f>IF($R86="",0,ROUND($R86*IF($M86&gt;=35,Таблица!$O$44,Таблица!$O$36),2))</f>
        <v>0</v>
      </c>
      <c r="Y86" s="88">
        <f>IF($R86="",0,ROUND($R86*IF($M86&gt;=35,Таблица!$O$45,Таблица!$O$37)*IF($M$12,0.8,1),2))</f>
        <v>0</v>
      </c>
      <c r="Z86" s="88">
        <f>IF($R86="",0,ROUND($R86*IF($M86&gt;=35,Таблица!$O$46,Таблица!$O$38),2))</f>
        <v>0</v>
      </c>
      <c r="AA86" s="88">
        <f>IF($R86="",0,ROUND($R86*IF($M86&gt;=35,Таблица!$O$47,Таблица!$O$39),2))</f>
        <v>0</v>
      </c>
      <c r="AB86" s="88">
        <f>IF($R86="",0,ROUND($R86*IF($M86&gt;=35,Таблица!$O$48,Таблица!$O$40),2))</f>
        <v>0</v>
      </c>
      <c r="AC86" s="139">
        <f t="shared" si="31"/>
        <v>0</v>
      </c>
      <c r="AD86" s="89"/>
      <c r="AE86" s="85"/>
      <c r="AF86" s="85"/>
      <c r="AG86" s="60"/>
      <c r="AH86" s="60"/>
    </row>
    <row r="87" spans="1:34" hidden="1">
      <c r="A87" s="114" t="str">
        <f>IF(K87=0,"",MAX(A$20:A86)+1)</f>
        <v/>
      </c>
      <c r="B87" s="45" t="str">
        <f>IFERROR(VLOOKUP($C87,Таблица!$B$193:$E$201,2,FALSE),"")</f>
        <v/>
      </c>
      <c r="C87" s="48"/>
      <c r="D87" s="31"/>
      <c r="E87" s="32"/>
      <c r="F87" s="32"/>
      <c r="G87" s="32"/>
      <c r="H87" s="32"/>
      <c r="I87" s="45" t="str">
        <f t="shared" si="32"/>
        <v/>
      </c>
      <c r="J87" s="45" t="str">
        <f t="shared" si="35"/>
        <v/>
      </c>
      <c r="K87" s="51"/>
      <c r="L87" s="45">
        <f>IFERROR(VLOOKUP($C87,Таблица!$B$193:$K$201,3,FALSE),0)</f>
        <v>0</v>
      </c>
      <c r="M87" s="45" t="str">
        <f>IFERROR(VLOOKUP($C87,Таблица!$B$193:$F$201,5,FALSE),"")</f>
        <v/>
      </c>
      <c r="N87" s="45" t="str">
        <f>IFERROR(VLOOKUP($C87,Таблица!$B$193:$E$201,4,FALSE),"")</f>
        <v/>
      </c>
      <c r="O87" s="56">
        <f t="shared" si="29"/>
        <v>1</v>
      </c>
      <c r="P87" s="51"/>
      <c r="Q87" s="45" t="str">
        <f>IF(OR(AND(ISERROR(VLOOKUP($C87,Таблица!$B$193:$E$201,2,FALSE)),$C87&lt;&gt;""),P87&lt;&gt;""),"√","")</f>
        <v/>
      </c>
      <c r="R87" s="249">
        <f t="shared" si="30"/>
        <v>0</v>
      </c>
      <c r="S87" s="62">
        <f>ROUND(IFERROR(VLOOKUP($C87,Таблица!$B$149:$K$169,6,FALSE),80)/100*$AC87,2)</f>
        <v>0</v>
      </c>
      <c r="T87" s="62">
        <f>ROUND(IFERROR(VLOOKUP($C87,Таблица!$B$149:$K$169,7,FALSE),4)/100*$AC87,2)</f>
        <v>0</v>
      </c>
      <c r="U87" s="84">
        <f>ROUND(IFERROR(VLOOKUP($C87,Таблица!$B$149:$K$169,8,FALSE),0)/100*$AC87,2)</f>
        <v>0</v>
      </c>
      <c r="V87" s="84">
        <f>ROUND(IFERROR(VLOOKUP($C87,Таблица!$B$149:$K$169,9,FALSE),7)/100*$AC87,2)</f>
        <v>0</v>
      </c>
      <c r="W87" s="84">
        <f>ROUND(IFERROR(VLOOKUP($C87,Таблица!$B$149:$K$169,10,FALSE),9)/100*$AC87,2)</f>
        <v>0</v>
      </c>
      <c r="X87" s="88">
        <f>IF($R87="",0,ROUND($R87*IF($M87&gt;=35,Таблица!$O$44,Таблица!$O$36),2))</f>
        <v>0</v>
      </c>
      <c r="Y87" s="88">
        <f>IF($R87="",0,ROUND($R87*IF($M87&gt;=35,Таблица!$O$45,Таблица!$O$37)*IF($M$12,0.8,1),2))</f>
        <v>0</v>
      </c>
      <c r="Z87" s="88">
        <f>IF($R87="",0,ROUND($R87*IF($M87&gt;=35,Таблица!$O$46,Таблица!$O$38),2))</f>
        <v>0</v>
      </c>
      <c r="AA87" s="88">
        <f>IF($R87="",0,ROUND($R87*IF($M87&gt;=35,Таблица!$O$47,Таблица!$O$39),2))</f>
        <v>0</v>
      </c>
      <c r="AB87" s="88">
        <f>IF($R87="",0,ROUND($R87*IF($M87&gt;=35,Таблица!$O$48,Таблица!$O$40),2))</f>
        <v>0</v>
      </c>
      <c r="AC87" s="139">
        <f t="shared" si="31"/>
        <v>0</v>
      </c>
      <c r="AE87" s="85"/>
      <c r="AF87" s="85"/>
    </row>
    <row r="88" spans="1:34" hidden="1">
      <c r="A88" s="114" t="s">
        <v>636</v>
      </c>
      <c r="B88" s="1" t="s">
        <v>396</v>
      </c>
      <c r="C88" s="1" t="s">
        <v>397</v>
      </c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249">
        <v>0</v>
      </c>
      <c r="S88" s="85"/>
      <c r="T88" s="85"/>
      <c r="U88" s="86"/>
      <c r="V88" s="86"/>
      <c r="W88" s="86"/>
      <c r="X88" s="88">
        <f>IF($R88="",0,ROUND($R88*IF($M88&gt;=35,Таблица!$O$44,Таблица!$O$36),2))</f>
        <v>0</v>
      </c>
      <c r="Y88" s="88">
        <f>IF($R88="",0,ROUND($R88*IF($M88&gt;=35,Таблица!$O$45,Таблица!$O$37),2))</f>
        <v>0</v>
      </c>
      <c r="Z88" s="143">
        <f>SUM(S88:W88)-R88</f>
        <v>0</v>
      </c>
      <c r="AA88" s="88"/>
    </row>
    <row r="89" spans="1:34" hidden="1">
      <c r="A89" s="114" t="s">
        <v>636</v>
      </c>
      <c r="B89" s="1" t="str">
        <f>IFERROR(VLOOKUP($C89,Таблица!$B$158:$E$161,2,FALSE),"")</f>
        <v/>
      </c>
      <c r="C89" s="5"/>
      <c r="D89" s="5"/>
      <c r="E89" s="1"/>
      <c r="F89" s="1"/>
      <c r="G89" s="1"/>
      <c r="H89" s="1"/>
      <c r="I89" s="1" t="str">
        <f t="shared" ref="I89" si="36">IF(AND(K89&lt;0.1,K89&gt;0),1.35,"")</f>
        <v/>
      </c>
      <c r="J89" s="1" t="str">
        <f>IF($C89="","","км")</f>
        <v/>
      </c>
      <c r="K89" s="1"/>
      <c r="L89" s="1">
        <f>IFERROR(VLOOKUP($C89,Таблица!$B$158:$K$161,3,FALSE),0)</f>
        <v>0</v>
      </c>
      <c r="M89" s="1" t="str">
        <f>IFERROR(VLOOKUP($C89,Таблица!$B$158:$F$161,5,FALSE),"")</f>
        <v/>
      </c>
      <c r="N89" s="1" t="str">
        <f>IFERROR(VLOOKUP($C89,Таблица!$B$158:$E$161,4,FALSE),"")</f>
        <v/>
      </c>
      <c r="O89" s="1">
        <f>IF(E89="",1,IF(AND(M89=220,E89=Таблица!$O$15),Таблица!$O$19,IF(AND(M89=220,E89=Таблица!$O$16),Таблица!$O$18,E89)))*IF(F89="",1,F89)*IF(G89="",1,G89)*IF(H89="",1,H89)*IF(I89="",1,I89)</f>
        <v>1</v>
      </c>
      <c r="P89" s="1"/>
      <c r="Q89" s="1" t="str">
        <f>IF(OR(AND(ISERROR(VLOOKUP($C89,Таблица!$B$158:$E$161,2,FALSE)),$C89&lt;&gt;""),P89&lt;&gt;""),"√","")</f>
        <v/>
      </c>
      <c r="R89" s="249">
        <f>IFERROR(ROUND(K89*IF(P89="",N89*O89,P89),2),0)</f>
        <v>0</v>
      </c>
      <c r="S89" s="85"/>
      <c r="T89" s="85"/>
      <c r="U89" s="86"/>
      <c r="V89" s="86"/>
      <c r="W89" s="86"/>
      <c r="X89" s="88">
        <f>IF($R89="",0,ROUND($R89*IF($M89&gt;=35,Таблица!$O$44,Таблица!$O$36),2))</f>
        <v>0</v>
      </c>
      <c r="Y89" s="88">
        <f>IF($R89="",0,ROUND($R89*IF($M89&gt;=35,Таблица!$O$45,Таблица!$O$37),2))</f>
        <v>0</v>
      </c>
      <c r="Z89" s="143">
        <f>SUM(S89:W89)-R89</f>
        <v>0</v>
      </c>
      <c r="AA89" s="88"/>
    </row>
    <row r="90" spans="1:34" s="68" customFormat="1" hidden="1">
      <c r="A90" s="133" t="s">
        <v>636</v>
      </c>
      <c r="B90" s="65"/>
      <c r="C90" s="65" t="s">
        <v>991</v>
      </c>
      <c r="D90" s="65"/>
      <c r="E90" s="65"/>
      <c r="F90" s="65"/>
      <c r="G90" s="65"/>
      <c r="H90" s="65"/>
      <c r="I90" s="65"/>
      <c r="J90" s="65"/>
      <c r="K90" s="65"/>
      <c r="L90" s="65">
        <v>0.4</v>
      </c>
      <c r="M90" s="65"/>
      <c r="N90" s="65"/>
      <c r="O90" s="65"/>
      <c r="P90" s="65"/>
      <c r="Q90" s="65"/>
      <c r="R90" s="251">
        <v>0</v>
      </c>
      <c r="S90" s="87">
        <f t="shared" ref="S90:AB90" si="37">SUMIF($M$76:$M$87,"&lt;=0,4",S$76:S$87)-IF($P$13&gt;$M90,SUMIF($M$76:$M$87,"=0",S$76:S$87))</f>
        <v>0</v>
      </c>
      <c r="T90" s="87">
        <f t="shared" si="37"/>
        <v>0</v>
      </c>
      <c r="U90" s="87">
        <f t="shared" si="37"/>
        <v>0</v>
      </c>
      <c r="V90" s="87">
        <f t="shared" si="37"/>
        <v>0</v>
      </c>
      <c r="W90" s="87">
        <f t="shared" si="37"/>
        <v>0</v>
      </c>
      <c r="X90" s="87">
        <f t="shared" si="37"/>
        <v>0</v>
      </c>
      <c r="Y90" s="87">
        <f t="shared" si="37"/>
        <v>0</v>
      </c>
      <c r="Z90" s="87">
        <f t="shared" si="37"/>
        <v>0</v>
      </c>
      <c r="AA90" s="87">
        <f t="shared" si="37"/>
        <v>0</v>
      </c>
      <c r="AB90" s="87">
        <f t="shared" si="37"/>
        <v>0</v>
      </c>
      <c r="AC90" s="137"/>
      <c r="AD90" s="89"/>
    </row>
    <row r="91" spans="1:34" s="68" customFormat="1" hidden="1">
      <c r="A91" s="133" t="s">
        <v>636</v>
      </c>
      <c r="B91" s="65"/>
      <c r="C91" s="65" t="s">
        <v>1346</v>
      </c>
      <c r="D91" s="65"/>
      <c r="E91" s="65"/>
      <c r="F91" s="65"/>
      <c r="G91" s="65"/>
      <c r="H91" s="65"/>
      <c r="I91" s="65"/>
      <c r="J91" s="65"/>
      <c r="K91" s="65"/>
      <c r="L91" s="65">
        <v>1</v>
      </c>
      <c r="M91" s="65">
        <v>20</v>
      </c>
      <c r="N91" s="65"/>
      <c r="O91" s="65"/>
      <c r="P91" s="65"/>
      <c r="Q91" s="65"/>
      <c r="R91" s="251">
        <v>0</v>
      </c>
      <c r="S91" s="87">
        <f>SUMIF($M$76:$M$87,"&lt;=20",S$76:S$87)-S90-IF($P$13&gt;$M91,SUMIF($M$76:$M$87,"=0",S$76:S$87))+SUM(S69:S73)</f>
        <v>0</v>
      </c>
      <c r="T91" s="87">
        <f t="shared" ref="T91:AB91" si="38">SUMIF($M$76:$M$87,"&lt;=20",T$76:T$87)-T90-IF($P$13&gt;$M91,SUMIF($M$76:$M$87,"=0",T$76:T$87))+SUM(T69:T73)</f>
        <v>0</v>
      </c>
      <c r="U91" s="87">
        <f t="shared" si="38"/>
        <v>0</v>
      </c>
      <c r="V91" s="87">
        <f t="shared" si="38"/>
        <v>0</v>
      </c>
      <c r="W91" s="87">
        <f t="shared" si="38"/>
        <v>0</v>
      </c>
      <c r="X91" s="87">
        <f t="shared" si="38"/>
        <v>0</v>
      </c>
      <c r="Y91" s="87">
        <f t="shared" si="38"/>
        <v>0</v>
      </c>
      <c r="Z91" s="87">
        <f t="shared" si="38"/>
        <v>0</v>
      </c>
      <c r="AA91" s="87">
        <f t="shared" si="38"/>
        <v>0</v>
      </c>
      <c r="AB91" s="87">
        <f t="shared" si="38"/>
        <v>0</v>
      </c>
      <c r="AC91" s="137"/>
      <c r="AD91" s="89"/>
    </row>
    <row r="92" spans="1:34" s="68" customFormat="1" hidden="1">
      <c r="A92" s="133" t="s">
        <v>636</v>
      </c>
      <c r="B92" s="65"/>
      <c r="C92" s="65" t="s">
        <v>994</v>
      </c>
      <c r="D92" s="65"/>
      <c r="E92" s="65"/>
      <c r="F92" s="65"/>
      <c r="G92" s="65"/>
      <c r="H92" s="65"/>
      <c r="I92" s="65"/>
      <c r="J92" s="65"/>
      <c r="K92" s="65"/>
      <c r="L92" s="65">
        <v>35</v>
      </c>
      <c r="M92" s="65">
        <v>35</v>
      </c>
      <c r="N92" s="65"/>
      <c r="O92" s="65"/>
      <c r="P92" s="65"/>
      <c r="Q92" s="65"/>
      <c r="R92" s="251">
        <v>0</v>
      </c>
      <c r="S92" s="87">
        <f>SUMIF($M$76:$M$87,"&lt;=35",S$76:S$87)-S90-S91-IF($P$13&gt;$M92,SUMIF($M$76:$M$87,"=0",S$76:S$87))+SUM(S69:S73)</f>
        <v>0</v>
      </c>
      <c r="T92" s="87">
        <f t="shared" ref="T92:AB92" si="39">SUMIF($M$76:$M$87,"&lt;=35",T$76:T$87)-T90-T91-IF($P$13&gt;$M92,SUMIF($M$76:$M$87,"=0",T$76:T$87))+SUM(T69:T73)</f>
        <v>0</v>
      </c>
      <c r="U92" s="87">
        <f t="shared" si="39"/>
        <v>0</v>
      </c>
      <c r="V92" s="87">
        <f t="shared" si="39"/>
        <v>0</v>
      </c>
      <c r="W92" s="87">
        <f t="shared" si="39"/>
        <v>0</v>
      </c>
      <c r="X92" s="87">
        <f t="shared" si="39"/>
        <v>0</v>
      </c>
      <c r="Y92" s="87">
        <f t="shared" si="39"/>
        <v>0</v>
      </c>
      <c r="Z92" s="87">
        <f t="shared" si="39"/>
        <v>0</v>
      </c>
      <c r="AA92" s="87">
        <f t="shared" si="39"/>
        <v>0</v>
      </c>
      <c r="AB92" s="87">
        <f t="shared" si="39"/>
        <v>0</v>
      </c>
      <c r="AC92" s="137"/>
      <c r="AD92" s="89"/>
    </row>
    <row r="93" spans="1:34" s="68" customFormat="1" hidden="1">
      <c r="A93" s="133" t="s">
        <v>636</v>
      </c>
      <c r="B93" s="65"/>
      <c r="C93" s="65" t="s">
        <v>993</v>
      </c>
      <c r="D93" s="65"/>
      <c r="E93" s="65"/>
      <c r="F93" s="65"/>
      <c r="G93" s="65"/>
      <c r="H93" s="65"/>
      <c r="I93" s="65"/>
      <c r="J93" s="65"/>
      <c r="K93" s="65"/>
      <c r="L93" s="65">
        <v>110</v>
      </c>
      <c r="M93" s="65">
        <v>220</v>
      </c>
      <c r="N93" s="65"/>
      <c r="O93" s="65"/>
      <c r="P93" s="65"/>
      <c r="Q93" s="65"/>
      <c r="R93" s="251">
        <v>0</v>
      </c>
      <c r="S93" s="87">
        <f t="shared" ref="S93:AB93" si="40">SUMIF($M$76:$M$87,"&gt;=110",S$76:S$87)+IF($P$13&gt;=$M93,SUMIF($M$76:$M$87,"=0",S$76:S$87))</f>
        <v>0</v>
      </c>
      <c r="T93" s="87">
        <f t="shared" si="40"/>
        <v>0</v>
      </c>
      <c r="U93" s="87">
        <f t="shared" si="40"/>
        <v>0</v>
      </c>
      <c r="V93" s="87">
        <f t="shared" si="40"/>
        <v>0</v>
      </c>
      <c r="W93" s="87">
        <f t="shared" si="40"/>
        <v>0</v>
      </c>
      <c r="X93" s="87">
        <f t="shared" si="40"/>
        <v>0</v>
      </c>
      <c r="Y93" s="87">
        <f t="shared" si="40"/>
        <v>0</v>
      </c>
      <c r="Z93" s="87">
        <f t="shared" si="40"/>
        <v>0</v>
      </c>
      <c r="AA93" s="87">
        <f t="shared" si="40"/>
        <v>0</v>
      </c>
      <c r="AB93" s="87">
        <f t="shared" si="40"/>
        <v>0</v>
      </c>
      <c r="AC93" s="137"/>
      <c r="AD93" s="89"/>
    </row>
    <row r="94" spans="1:34" s="68" customFormat="1" hidden="1">
      <c r="A94" s="133" t="s">
        <v>636</v>
      </c>
      <c r="B94" s="65"/>
      <c r="C94" s="65" t="s">
        <v>1345</v>
      </c>
      <c r="D94" s="65"/>
      <c r="E94" s="65"/>
      <c r="F94" s="65"/>
      <c r="G94" s="65"/>
      <c r="H94" s="65"/>
      <c r="I94" s="65"/>
      <c r="J94" s="65"/>
      <c r="K94" s="65"/>
      <c r="L94" s="65"/>
      <c r="M94" s="65"/>
      <c r="N94" s="65"/>
      <c r="O94" s="65"/>
      <c r="P94" s="65"/>
      <c r="Q94" s="65"/>
      <c r="R94" s="251">
        <v>0</v>
      </c>
      <c r="S94" s="87">
        <f>SUM(S61:S67)</f>
        <v>0</v>
      </c>
      <c r="T94" s="87">
        <f t="shared" ref="T94:AB94" si="41">SUM(T61:T67)</f>
        <v>0</v>
      </c>
      <c r="U94" s="87">
        <f t="shared" si="41"/>
        <v>0</v>
      </c>
      <c r="V94" s="87">
        <f t="shared" si="41"/>
        <v>0</v>
      </c>
      <c r="W94" s="87">
        <f t="shared" si="41"/>
        <v>0</v>
      </c>
      <c r="X94" s="87">
        <f t="shared" si="41"/>
        <v>0</v>
      </c>
      <c r="Y94" s="87">
        <f t="shared" si="41"/>
        <v>0</v>
      </c>
      <c r="Z94" s="87">
        <f t="shared" si="41"/>
        <v>0</v>
      </c>
      <c r="AA94" s="87">
        <f t="shared" si="41"/>
        <v>0</v>
      </c>
      <c r="AB94" s="87">
        <f t="shared" si="41"/>
        <v>0</v>
      </c>
      <c r="AC94" s="137"/>
      <c r="AD94" s="89"/>
    </row>
    <row r="95" spans="1:34" hidden="1">
      <c r="A95" s="114"/>
      <c r="B95" s="1"/>
      <c r="C95" s="15" t="s">
        <v>477</v>
      </c>
      <c r="D95" s="15"/>
      <c r="E95" s="1"/>
      <c r="F95" s="1"/>
      <c r="G95" s="1"/>
      <c r="H95" s="1"/>
      <c r="I95" s="1"/>
      <c r="J95" s="1"/>
      <c r="K95" s="1"/>
      <c r="L95" s="1"/>
      <c r="M95" s="1">
        <f>MAX(M$24:M$43,M$45:M$48,M$50:M$54,M$61:M$67,M$69:M$73)</f>
        <v>0</v>
      </c>
      <c r="N95" s="1"/>
      <c r="O95" s="1"/>
      <c r="P95" s="1"/>
      <c r="Q95" s="1"/>
      <c r="R95" s="249">
        <f>SUM(R24:R87)</f>
        <v>0</v>
      </c>
      <c r="S95" s="127">
        <f>SUM(S96:S100)</f>
        <v>0</v>
      </c>
      <c r="T95" s="127">
        <f t="shared" ref="T95:AB95" si="42">SUM(T96:T100)</f>
        <v>0</v>
      </c>
      <c r="U95" s="131">
        <f t="shared" si="42"/>
        <v>0</v>
      </c>
      <c r="V95" s="131">
        <f t="shared" si="42"/>
        <v>0</v>
      </c>
      <c r="W95" s="131">
        <f t="shared" si="42"/>
        <v>0</v>
      </c>
      <c r="X95" s="142">
        <f t="shared" si="42"/>
        <v>0</v>
      </c>
      <c r="Y95" s="142">
        <f t="shared" si="42"/>
        <v>0</v>
      </c>
      <c r="Z95" s="142">
        <f t="shared" si="42"/>
        <v>0</v>
      </c>
      <c r="AA95" s="142">
        <f t="shared" si="42"/>
        <v>0</v>
      </c>
      <c r="AB95" s="142">
        <f t="shared" si="42"/>
        <v>0</v>
      </c>
      <c r="AC95" s="143">
        <f>SUM(X95:AB95)</f>
        <v>0</v>
      </c>
    </row>
    <row r="96" spans="1:34" s="68" customFormat="1" hidden="1">
      <c r="A96" s="133" t="s">
        <v>636</v>
      </c>
      <c r="B96" s="65"/>
      <c r="C96" s="65" t="s">
        <v>991</v>
      </c>
      <c r="D96" s="65"/>
      <c r="E96" s="65"/>
      <c r="F96" s="65"/>
      <c r="G96" s="65"/>
      <c r="H96" s="65"/>
      <c r="I96" s="65"/>
      <c r="J96" s="65"/>
      <c r="K96" s="65"/>
      <c r="L96" s="65">
        <v>0.4</v>
      </c>
      <c r="M96" s="65"/>
      <c r="N96" s="65"/>
      <c r="O96" s="65"/>
      <c r="P96" s="65"/>
      <c r="Q96" s="65"/>
      <c r="R96" s="251"/>
      <c r="S96" s="87">
        <f t="shared" ref="S96:AB96" si="43">S56+S90</f>
        <v>0</v>
      </c>
      <c r="T96" s="87">
        <f t="shared" si="43"/>
        <v>0</v>
      </c>
      <c r="U96" s="87">
        <f t="shared" si="43"/>
        <v>0</v>
      </c>
      <c r="V96" s="87">
        <f t="shared" si="43"/>
        <v>0</v>
      </c>
      <c r="W96" s="87">
        <f t="shared" si="43"/>
        <v>0</v>
      </c>
      <c r="X96" s="88">
        <f t="shared" si="43"/>
        <v>0</v>
      </c>
      <c r="Y96" s="88">
        <f t="shared" si="43"/>
        <v>0</v>
      </c>
      <c r="Z96" s="88">
        <f t="shared" si="43"/>
        <v>0</v>
      </c>
      <c r="AA96" s="88">
        <f t="shared" si="43"/>
        <v>0</v>
      </c>
      <c r="AB96" s="88">
        <f t="shared" si="43"/>
        <v>0</v>
      </c>
      <c r="AC96" s="89"/>
      <c r="AD96" s="89"/>
    </row>
    <row r="97" spans="1:31" s="68" customFormat="1" hidden="1">
      <c r="A97" s="133" t="s">
        <v>636</v>
      </c>
      <c r="B97" s="65"/>
      <c r="C97" s="65" t="s">
        <v>1346</v>
      </c>
      <c r="D97" s="65"/>
      <c r="E97" s="65"/>
      <c r="F97" s="65"/>
      <c r="G97" s="65"/>
      <c r="H97" s="65"/>
      <c r="I97" s="65"/>
      <c r="J97" s="65"/>
      <c r="K97" s="65"/>
      <c r="L97" s="65">
        <v>1</v>
      </c>
      <c r="M97" s="65">
        <v>20</v>
      </c>
      <c r="N97" s="65"/>
      <c r="O97" s="65"/>
      <c r="P97" s="65"/>
      <c r="Q97" s="65"/>
      <c r="R97" s="251"/>
      <c r="S97" s="140">
        <f t="shared" ref="S97:Y99" si="44">S57+S91</f>
        <v>0</v>
      </c>
      <c r="T97" s="140">
        <f t="shared" si="44"/>
        <v>0</v>
      </c>
      <c r="U97" s="140">
        <f t="shared" si="44"/>
        <v>0</v>
      </c>
      <c r="V97" s="140">
        <f t="shared" si="44"/>
        <v>0</v>
      </c>
      <c r="W97" s="140">
        <f t="shared" si="44"/>
        <v>0</v>
      </c>
      <c r="X97" s="141">
        <f t="shared" si="44"/>
        <v>0</v>
      </c>
      <c r="Y97" s="141">
        <f t="shared" si="44"/>
        <v>0</v>
      </c>
      <c r="Z97" s="141">
        <f t="shared" ref="Z97:AB97" si="45">Z57+Z91</f>
        <v>0</v>
      </c>
      <c r="AA97" s="141">
        <f t="shared" si="45"/>
        <v>0</v>
      </c>
      <c r="AB97" s="141">
        <f t="shared" si="45"/>
        <v>0</v>
      </c>
      <c r="AC97" s="89"/>
      <c r="AD97" s="89"/>
    </row>
    <row r="98" spans="1:31" s="68" customFormat="1" hidden="1">
      <c r="A98" s="133" t="s">
        <v>636</v>
      </c>
      <c r="B98" s="65"/>
      <c r="C98" s="65" t="s">
        <v>994</v>
      </c>
      <c r="D98" s="65"/>
      <c r="E98" s="65"/>
      <c r="F98" s="65"/>
      <c r="G98" s="65"/>
      <c r="H98" s="65"/>
      <c r="I98" s="65"/>
      <c r="J98" s="65"/>
      <c r="K98" s="65"/>
      <c r="L98" s="65">
        <v>35</v>
      </c>
      <c r="M98" s="65">
        <v>35</v>
      </c>
      <c r="N98" s="65"/>
      <c r="O98" s="65"/>
      <c r="P98" s="65"/>
      <c r="Q98" s="65"/>
      <c r="R98" s="251"/>
      <c r="S98" s="87">
        <f t="shared" si="44"/>
        <v>0</v>
      </c>
      <c r="T98" s="87">
        <f t="shared" si="44"/>
        <v>0</v>
      </c>
      <c r="U98" s="87">
        <f t="shared" si="44"/>
        <v>0</v>
      </c>
      <c r="V98" s="87">
        <f t="shared" si="44"/>
        <v>0</v>
      </c>
      <c r="W98" s="87">
        <f t="shared" si="44"/>
        <v>0</v>
      </c>
      <c r="X98" s="88">
        <f t="shared" si="44"/>
        <v>0</v>
      </c>
      <c r="Y98" s="88">
        <f t="shared" si="44"/>
        <v>0</v>
      </c>
      <c r="Z98" s="88">
        <f t="shared" ref="Z98:AB98" si="46">Z58+Z92</f>
        <v>0</v>
      </c>
      <c r="AA98" s="88">
        <f t="shared" si="46"/>
        <v>0</v>
      </c>
      <c r="AB98" s="88">
        <f t="shared" si="46"/>
        <v>0</v>
      </c>
      <c r="AC98" s="89"/>
      <c r="AD98" s="89"/>
    </row>
    <row r="99" spans="1:31" s="68" customFormat="1" hidden="1">
      <c r="A99" s="133" t="s">
        <v>636</v>
      </c>
      <c r="B99" s="65"/>
      <c r="C99" s="65" t="s">
        <v>993</v>
      </c>
      <c r="D99" s="65"/>
      <c r="E99" s="65"/>
      <c r="F99" s="65"/>
      <c r="G99" s="65"/>
      <c r="H99" s="65"/>
      <c r="I99" s="65"/>
      <c r="J99" s="65"/>
      <c r="K99" s="65"/>
      <c r="L99" s="65">
        <v>110</v>
      </c>
      <c r="M99" s="65">
        <v>220</v>
      </c>
      <c r="N99" s="65"/>
      <c r="O99" s="65"/>
      <c r="P99" s="65"/>
      <c r="Q99" s="65"/>
      <c r="R99" s="251"/>
      <c r="S99" s="87">
        <f t="shared" si="44"/>
        <v>0</v>
      </c>
      <c r="T99" s="87">
        <f t="shared" si="44"/>
        <v>0</v>
      </c>
      <c r="U99" s="87">
        <f t="shared" si="44"/>
        <v>0</v>
      </c>
      <c r="V99" s="87">
        <f t="shared" si="44"/>
        <v>0</v>
      </c>
      <c r="W99" s="87">
        <f t="shared" si="44"/>
        <v>0</v>
      </c>
      <c r="X99" s="88">
        <f t="shared" si="44"/>
        <v>0</v>
      </c>
      <c r="Y99" s="88">
        <f t="shared" si="44"/>
        <v>0</v>
      </c>
      <c r="Z99" s="88">
        <f t="shared" ref="Z99:AB99" si="47">Z59+Z93</f>
        <v>0</v>
      </c>
      <c r="AA99" s="88">
        <f t="shared" si="47"/>
        <v>0</v>
      </c>
      <c r="AB99" s="88">
        <f t="shared" si="47"/>
        <v>0</v>
      </c>
      <c r="AC99" s="89"/>
      <c r="AD99" s="89"/>
    </row>
    <row r="100" spans="1:31" s="68" customFormat="1" hidden="1">
      <c r="A100" s="188" t="s">
        <v>636</v>
      </c>
      <c r="B100" s="189"/>
      <c r="C100" s="65" t="s">
        <v>1345</v>
      </c>
      <c r="D100" s="189"/>
      <c r="E100" s="189"/>
      <c r="F100" s="189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/>
      <c r="Q100" s="189"/>
      <c r="R100" s="252"/>
      <c r="S100" s="87">
        <f>S94</f>
        <v>0</v>
      </c>
      <c r="T100" s="87">
        <f t="shared" ref="T100:Y100" si="48">T94</f>
        <v>0</v>
      </c>
      <c r="U100" s="87">
        <f t="shared" si="48"/>
        <v>0</v>
      </c>
      <c r="V100" s="87">
        <f t="shared" si="48"/>
        <v>0</v>
      </c>
      <c r="W100" s="87">
        <f t="shared" si="48"/>
        <v>0</v>
      </c>
      <c r="X100" s="88">
        <f t="shared" si="48"/>
        <v>0</v>
      </c>
      <c r="Y100" s="88">
        <f t="shared" si="48"/>
        <v>0</v>
      </c>
      <c r="Z100" s="88">
        <f t="shared" ref="Z100:AB100" si="49">Z94</f>
        <v>0</v>
      </c>
      <c r="AA100" s="88">
        <f t="shared" si="49"/>
        <v>0</v>
      </c>
      <c r="AB100" s="88">
        <f t="shared" si="49"/>
        <v>0</v>
      </c>
      <c r="AC100" s="89"/>
      <c r="AD100" s="89"/>
    </row>
    <row r="101" spans="1:31" hidden="1">
      <c r="A101" s="181"/>
      <c r="B101" s="182"/>
      <c r="C101" s="182" t="s">
        <v>469</v>
      </c>
      <c r="D101" s="182"/>
      <c r="E101" s="182"/>
      <c r="F101" s="182"/>
      <c r="G101" s="182"/>
      <c r="H101" s="182"/>
      <c r="I101" s="182"/>
      <c r="J101" s="182" t="s">
        <v>403</v>
      </c>
      <c r="K101" s="184">
        <f ca="1">$M$11-1</f>
        <v>9.000000000000008E-2</v>
      </c>
      <c r="L101" s="184"/>
      <c r="M101" s="182"/>
      <c r="N101" s="182"/>
      <c r="O101" s="182"/>
      <c r="P101" s="124" t="s">
        <v>403</v>
      </c>
      <c r="Q101" s="182"/>
      <c r="R101" s="253"/>
      <c r="S101" s="53"/>
      <c r="T101" s="53"/>
      <c r="U101" s="80"/>
      <c r="V101" s="80"/>
      <c r="W101" s="80"/>
    </row>
    <row r="102" spans="1:31" hidden="1">
      <c r="A102" s="181"/>
      <c r="B102" s="182"/>
      <c r="C102" s="187" t="s">
        <v>478</v>
      </c>
      <c r="D102" s="187"/>
      <c r="E102" s="182"/>
      <c r="F102" s="182"/>
      <c r="G102" s="182"/>
      <c r="H102" s="182"/>
      <c r="I102" s="182"/>
      <c r="J102" s="182"/>
      <c r="K102" s="182"/>
      <c r="L102" s="182"/>
      <c r="M102" s="182"/>
      <c r="N102" s="182"/>
      <c r="O102" s="182"/>
      <c r="P102" s="191" t="str">
        <f ca="1">IF(R$102,R102/R$102%,"")</f>
        <v/>
      </c>
      <c r="Q102" s="182"/>
      <c r="R102" s="249">
        <f ca="1">ROUND(R95*(1+$K$101),2)</f>
        <v>0</v>
      </c>
      <c r="S102" s="53">
        <f>SUM(R24:R87)</f>
        <v>0</v>
      </c>
      <c r="T102" s="53">
        <f>SUM(X96:AB100)</f>
        <v>0</v>
      </c>
      <c r="U102" s="80">
        <f ca="1">ROUND(S102*(1+$P$12)+T102+SUM(R20:R22)-(R112-R110-R111)/(1+$K$101)-(R110+R111)/(1+$P$12),2)</f>
        <v>0</v>
      </c>
      <c r="V102" s="80"/>
      <c r="W102" s="80"/>
    </row>
    <row r="103" spans="1:31" hidden="1">
      <c r="A103" s="181"/>
      <c r="B103" s="182"/>
      <c r="C103" s="182" t="s">
        <v>479</v>
      </c>
      <c r="D103" s="182"/>
      <c r="E103" s="182"/>
      <c r="F103" s="182"/>
      <c r="G103" s="182"/>
      <c r="H103" s="182"/>
      <c r="I103" s="182"/>
      <c r="J103" s="182"/>
      <c r="K103" s="182"/>
      <c r="L103" s="182"/>
      <c r="M103" s="182"/>
      <c r="N103" s="182"/>
      <c r="O103" s="182"/>
      <c r="P103" s="191" t="str">
        <f ca="1">IF(SUM(P104:P109),SUM(P104:P109),"")</f>
        <v/>
      </c>
      <c r="Q103" s="194"/>
      <c r="R103" s="254">
        <f ca="1">SUM(R104:R109)</f>
        <v>0</v>
      </c>
      <c r="S103" s="53">
        <f ca="1">ROUND(R103-AC95*(1+K101)-R109,2)</f>
        <v>0</v>
      </c>
      <c r="T103" s="53"/>
      <c r="U103" s="80"/>
      <c r="V103" s="80"/>
      <c r="W103" s="80"/>
    </row>
    <row r="104" spans="1:31" ht="12.75" hidden="1" customHeight="1">
      <c r="A104" s="181"/>
      <c r="B104" s="182" t="s">
        <v>435</v>
      </c>
      <c r="C104" s="183" t="s">
        <v>1233</v>
      </c>
      <c r="D104" s="182"/>
      <c r="E104" s="182"/>
      <c r="F104" s="182"/>
      <c r="G104" s="182"/>
      <c r="H104" s="182"/>
      <c r="I104" s="182"/>
      <c r="J104" s="182"/>
      <c r="K104" s="184"/>
      <c r="L104" s="184"/>
      <c r="M104" s="185"/>
      <c r="N104" s="182"/>
      <c r="O104" s="182"/>
      <c r="P104" s="191" t="str">
        <f t="shared" ref="P104:P109" ca="1" si="50">IF(R$102,R104/R$102%,"")</f>
        <v/>
      </c>
      <c r="Q104" s="182"/>
      <c r="R104" s="249">
        <f ca="1">ROUND(X95*(1+$K$101),2)</f>
        <v>0</v>
      </c>
      <c r="S104" s="53"/>
      <c r="T104" s="53"/>
      <c r="U104" s="80"/>
      <c r="V104" s="80"/>
      <c r="W104" s="80"/>
    </row>
    <row r="105" spans="1:31" ht="12.75" hidden="1" customHeight="1">
      <c r="A105" s="181"/>
      <c r="B105" s="182" t="s">
        <v>435</v>
      </c>
      <c r="C105" s="203" t="str">
        <f>"временные здания и сооружения"&amp;IF(ISBLANK($C$12),""," (К=0,8)")</f>
        <v>временные здания и сооружения (К=0,8)</v>
      </c>
      <c r="D105" s="182"/>
      <c r="E105" s="182"/>
      <c r="F105" s="182"/>
      <c r="G105" s="182"/>
      <c r="H105" s="182"/>
      <c r="I105" s="182"/>
      <c r="J105" s="182"/>
      <c r="K105" s="184"/>
      <c r="L105" s="184"/>
      <c r="M105" s="185"/>
      <c r="N105" s="182"/>
      <c r="O105" s="182"/>
      <c r="P105" s="191" t="str">
        <f t="shared" ca="1" si="50"/>
        <v/>
      </c>
      <c r="Q105" s="194"/>
      <c r="R105" s="254">
        <f ca="1">ROUND(Y95*(1+$K$101),2)</f>
        <v>0</v>
      </c>
      <c r="S105" s="53"/>
      <c r="T105" s="53"/>
      <c r="U105" s="80"/>
      <c r="V105" s="80"/>
      <c r="W105" s="80"/>
    </row>
    <row r="106" spans="1:31" ht="12.75" hidden="1" customHeight="1">
      <c r="A106" s="181"/>
      <c r="B106" s="182" t="s">
        <v>435</v>
      </c>
      <c r="C106" s="203" t="s">
        <v>1333</v>
      </c>
      <c r="D106" s="182"/>
      <c r="E106" s="182"/>
      <c r="F106" s="182"/>
      <c r="G106" s="182"/>
      <c r="H106" s="182"/>
      <c r="I106" s="182"/>
      <c r="J106" s="182"/>
      <c r="K106" s="184"/>
      <c r="L106" s="184"/>
      <c r="M106" s="185"/>
      <c r="N106" s="182"/>
      <c r="O106" s="182"/>
      <c r="P106" s="191" t="str">
        <f t="shared" ca="1" si="50"/>
        <v/>
      </c>
      <c r="Q106" s="182"/>
      <c r="R106" s="249">
        <f ca="1">ROUND(Z95*(1+$K$101),2)</f>
        <v>0</v>
      </c>
      <c r="S106" s="53"/>
      <c r="T106" s="53"/>
      <c r="U106" s="80"/>
      <c r="V106" s="80"/>
      <c r="W106" s="80"/>
    </row>
    <row r="107" spans="1:31" ht="12.75" hidden="1" customHeight="1">
      <c r="A107" s="181"/>
      <c r="B107" s="182" t="s">
        <v>435</v>
      </c>
      <c r="C107" s="364" t="s">
        <v>1234</v>
      </c>
      <c r="D107" s="182"/>
      <c r="E107" s="182"/>
      <c r="F107" s="182"/>
      <c r="G107" s="182"/>
      <c r="H107" s="182"/>
      <c r="I107" s="182"/>
      <c r="J107" s="182"/>
      <c r="K107" s="184"/>
      <c r="L107" s="184"/>
      <c r="M107" s="185"/>
      <c r="N107" s="182"/>
      <c r="O107" s="182"/>
      <c r="P107" s="191" t="str">
        <f t="shared" ca="1" si="50"/>
        <v/>
      </c>
      <c r="Q107" s="182"/>
      <c r="R107" s="249">
        <f ca="1">ROUND(AA95*(1+$K$101),2)</f>
        <v>0</v>
      </c>
      <c r="S107" s="53"/>
      <c r="T107" s="53"/>
      <c r="U107" s="80"/>
      <c r="V107" s="80"/>
      <c r="W107" s="80"/>
    </row>
    <row r="108" spans="1:31" ht="12.75" hidden="1" customHeight="1">
      <c r="A108" s="181"/>
      <c r="B108" s="182" t="s">
        <v>435</v>
      </c>
      <c r="C108" s="203" t="s">
        <v>1031</v>
      </c>
      <c r="D108" s="182"/>
      <c r="E108" s="182"/>
      <c r="F108" s="182"/>
      <c r="G108" s="182"/>
      <c r="H108" s="182"/>
      <c r="I108" s="182"/>
      <c r="J108" s="182"/>
      <c r="K108" s="184"/>
      <c r="L108" s="184"/>
      <c r="M108" s="185"/>
      <c r="N108" s="182"/>
      <c r="O108" s="182"/>
      <c r="P108" s="191" t="str">
        <f t="shared" ca="1" si="50"/>
        <v/>
      </c>
      <c r="Q108" s="182"/>
      <c r="R108" s="249">
        <f ca="1">ROUND(AB95*(1+$K$101),2)</f>
        <v>0</v>
      </c>
      <c r="T108" s="53"/>
      <c r="U108" s="80"/>
      <c r="V108" s="80"/>
      <c r="W108" s="80"/>
    </row>
    <row r="109" spans="1:31" s="60" customFormat="1" ht="12.75" hidden="1" customHeight="1">
      <c r="A109" s="181"/>
      <c r="B109" s="182" t="s">
        <v>435</v>
      </c>
      <c r="C109" s="203" t="s">
        <v>1034</v>
      </c>
      <c r="D109" s="182"/>
      <c r="E109" s="182"/>
      <c r="F109" s="182"/>
      <c r="G109" s="182"/>
      <c r="H109" s="182"/>
      <c r="I109" s="182"/>
      <c r="J109" s="182"/>
      <c r="K109" s="184"/>
      <c r="L109" s="184"/>
      <c r="M109" s="185"/>
      <c r="N109" s="182"/>
      <c r="O109" s="182"/>
      <c r="P109" s="191" t="str">
        <f t="shared" ca="1" si="50"/>
        <v/>
      </c>
      <c r="Q109" s="182"/>
      <c r="R109" s="249">
        <f ca="1">ROUND(R102*$P$12,2)</f>
        <v>0</v>
      </c>
      <c r="S109" s="212">
        <f ca="1">IF(R112-R109-R110-R111,R109/(R112-R109-R110-R111),0)</f>
        <v>0</v>
      </c>
      <c r="T109" s="53"/>
      <c r="U109" s="80"/>
      <c r="V109" s="80"/>
      <c r="W109" s="80"/>
      <c r="X109" s="89"/>
      <c r="Y109" s="89"/>
      <c r="Z109" s="89"/>
      <c r="AA109" s="89"/>
      <c r="AB109" s="89"/>
      <c r="AC109" s="137"/>
      <c r="AD109" s="89"/>
    </row>
    <row r="110" spans="1:31" s="60" customFormat="1" ht="12.75" hidden="1" customHeight="1">
      <c r="A110" s="181"/>
      <c r="B110" s="182"/>
      <c r="C110" s="194" t="s">
        <v>1239</v>
      </c>
      <c r="D110" s="182"/>
      <c r="E110" s="182"/>
      <c r="F110" s="182"/>
      <c r="G110" s="182"/>
      <c r="H110" s="182"/>
      <c r="I110" s="182"/>
      <c r="J110" s="182"/>
      <c r="K110" s="184"/>
      <c r="L110" s="184"/>
      <c r="M110" s="185"/>
      <c r="N110" s="182"/>
      <c r="O110" s="182"/>
      <c r="P110" s="182"/>
      <c r="Q110" s="182"/>
      <c r="R110" s="249">
        <f>ROUND((N(R20)+N(R21))*(1+$P$12),2)</f>
        <v>0</v>
      </c>
      <c r="S110" s="53"/>
      <c r="T110" s="53"/>
      <c r="U110" s="80"/>
      <c r="V110" s="80"/>
      <c r="W110" s="80"/>
      <c r="X110" s="89"/>
      <c r="Y110" s="89"/>
      <c r="Z110" s="89"/>
      <c r="AA110" s="89"/>
      <c r="AB110" s="89"/>
      <c r="AC110" s="137"/>
      <c r="AD110" s="89"/>
      <c r="AE110" s="85"/>
    </row>
    <row r="111" spans="1:31" s="60" customFormat="1" ht="12.75" hidden="1" customHeight="1">
      <c r="A111" s="181"/>
      <c r="B111" s="182"/>
      <c r="C111" s="194" t="s">
        <v>1343</v>
      </c>
      <c r="D111" s="182"/>
      <c r="E111" s="182"/>
      <c r="F111" s="182"/>
      <c r="G111" s="182"/>
      <c r="H111" s="182"/>
      <c r="I111" s="182"/>
      <c r="J111" s="182"/>
      <c r="K111" s="184"/>
      <c r="L111" s="184"/>
      <c r="M111" s="185"/>
      <c r="N111" s="182"/>
      <c r="O111" s="182"/>
      <c r="P111" s="182"/>
      <c r="Q111" s="182"/>
      <c r="R111" s="249">
        <f>ROUND(N(R22)*(1+$P$12),2)</f>
        <v>0</v>
      </c>
      <c r="S111" s="53"/>
      <c r="T111" s="53"/>
      <c r="U111" s="80"/>
      <c r="V111" s="80"/>
      <c r="W111" s="80"/>
      <c r="X111" s="89"/>
      <c r="Y111" s="89"/>
      <c r="Z111" s="89"/>
      <c r="AA111" s="89"/>
      <c r="AB111" s="89"/>
      <c r="AC111" s="137"/>
      <c r="AD111" s="89"/>
      <c r="AE111" s="85"/>
    </row>
    <row r="112" spans="1:31" hidden="1">
      <c r="A112" s="181"/>
      <c r="B112" s="182"/>
      <c r="C112" s="186" t="s">
        <v>1266</v>
      </c>
      <c r="D112" s="186"/>
      <c r="E112" s="182"/>
      <c r="F112" s="182"/>
      <c r="G112" s="182"/>
      <c r="H112" s="182"/>
      <c r="I112" s="182"/>
      <c r="J112" s="182"/>
      <c r="K112" s="182"/>
      <c r="L112" s="182"/>
      <c r="M112" s="182"/>
      <c r="N112" s="182"/>
      <c r="O112" s="182"/>
      <c r="P112" s="182"/>
      <c r="Q112" s="182"/>
      <c r="R112" s="255">
        <f ca="1">R102+R103+R110+R111</f>
        <v>0</v>
      </c>
      <c r="S112" s="53">
        <f ca="1">ROUND(SUM(S96:W100)*(1+K101)+R102*$P$12+R110+R111-R112,2)</f>
        <v>0</v>
      </c>
      <c r="T112" s="53"/>
      <c r="U112" s="80"/>
      <c r="V112" s="80"/>
      <c r="W112" s="80"/>
    </row>
    <row r="113" spans="1:30" hidden="1">
      <c r="C113" s="2" t="s">
        <v>470</v>
      </c>
      <c r="P113" s="124" t="s">
        <v>403</v>
      </c>
      <c r="R113" s="256"/>
      <c r="S113" s="53"/>
      <c r="T113" s="53"/>
      <c r="U113" s="80"/>
      <c r="V113" s="80"/>
      <c r="W113" s="80"/>
    </row>
    <row r="114" spans="1:30" hidden="1">
      <c r="C114" s="60" t="s">
        <v>1344</v>
      </c>
      <c r="K114" s="18"/>
      <c r="N114" s="60"/>
      <c r="P114" s="191" t="str">
        <f ca="1">IF(SUM(P115:P119),SUM(P115:P119),"")</f>
        <v/>
      </c>
      <c r="R114" s="249">
        <f ca="1">SUM(R115:R119)</f>
        <v>0</v>
      </c>
      <c r="S114" s="53">
        <f ca="1">ROUND(R114-S95*(1+$K$101)*(1+$S$109),2)</f>
        <v>0</v>
      </c>
      <c r="T114" s="53"/>
      <c r="U114" s="80"/>
      <c r="V114" s="80"/>
      <c r="W114" s="80"/>
    </row>
    <row r="115" spans="1:30" hidden="1">
      <c r="C115" s="2" t="s">
        <v>988</v>
      </c>
      <c r="K115" s="18"/>
      <c r="N115" s="60"/>
      <c r="P115" s="192" t="str">
        <f t="shared" ref="P115:P126" ca="1" si="51">IF(R$112,R115/R$112%,"")</f>
        <v/>
      </c>
      <c r="R115" s="249">
        <f ca="1">S115</f>
        <v>0</v>
      </c>
      <c r="S115" s="62">
        <f ca="1">ROUND(S96*(1+$K$101)*(1+$S$109),2)</f>
        <v>0</v>
      </c>
      <c r="T115" s="62">
        <f t="shared" ref="T115:W115" ca="1" si="52">ROUND(T96*(1+$K$101)*(1+$S$109),2)</f>
        <v>0</v>
      </c>
      <c r="U115" s="84">
        <f t="shared" ca="1" si="52"/>
        <v>0</v>
      </c>
      <c r="V115" s="84">
        <f t="shared" ca="1" si="52"/>
        <v>0</v>
      </c>
      <c r="W115" s="84">
        <f t="shared" ca="1" si="52"/>
        <v>0</v>
      </c>
    </row>
    <row r="116" spans="1:30" hidden="1">
      <c r="C116" s="60" t="s">
        <v>1347</v>
      </c>
      <c r="K116" s="18"/>
      <c r="N116" s="60"/>
      <c r="P116" s="192" t="str">
        <f t="shared" ca="1" si="51"/>
        <v/>
      </c>
      <c r="R116" s="249">
        <f t="shared" ref="R116:R119" ca="1" si="53">S116</f>
        <v>0</v>
      </c>
      <c r="S116" s="62">
        <f t="shared" ref="S116:W116" ca="1" si="54">ROUND(S97*(1+$K$101)*(1+$S$109),2)</f>
        <v>0</v>
      </c>
      <c r="T116" s="62">
        <f t="shared" ca="1" si="54"/>
        <v>0</v>
      </c>
      <c r="U116" s="84">
        <f t="shared" ca="1" si="54"/>
        <v>0</v>
      </c>
      <c r="V116" s="84">
        <f t="shared" ca="1" si="54"/>
        <v>0</v>
      </c>
      <c r="W116" s="84">
        <f t="shared" ca="1" si="54"/>
        <v>0</v>
      </c>
    </row>
    <row r="117" spans="1:30" hidden="1">
      <c r="C117" s="2" t="s">
        <v>989</v>
      </c>
      <c r="K117" s="18"/>
      <c r="N117" s="60"/>
      <c r="P117" s="192" t="str">
        <f t="shared" ca="1" si="51"/>
        <v/>
      </c>
      <c r="R117" s="249">
        <f t="shared" ca="1" si="53"/>
        <v>0</v>
      </c>
      <c r="S117" s="62">
        <f t="shared" ref="S117:W117" ca="1" si="55">ROUND(S98*(1+$K$101)*(1+$S$109),2)</f>
        <v>0</v>
      </c>
      <c r="T117" s="62">
        <f t="shared" ca="1" si="55"/>
        <v>0</v>
      </c>
      <c r="U117" s="84">
        <f t="shared" ca="1" si="55"/>
        <v>0</v>
      </c>
      <c r="V117" s="84">
        <f t="shared" ca="1" si="55"/>
        <v>0</v>
      </c>
      <c r="W117" s="84">
        <f t="shared" ca="1" si="55"/>
        <v>0</v>
      </c>
    </row>
    <row r="118" spans="1:30" hidden="1">
      <c r="C118" s="2" t="s">
        <v>990</v>
      </c>
      <c r="K118" s="18"/>
      <c r="N118" s="60"/>
      <c r="P118" s="192" t="str">
        <f t="shared" ca="1" si="51"/>
        <v/>
      </c>
      <c r="R118" s="249">
        <f t="shared" ca="1" si="53"/>
        <v>0</v>
      </c>
      <c r="S118" s="62">
        <f t="shared" ref="S118:W118" ca="1" si="56">ROUND(S99*(1+$K$101)*(1+$S$109),2)</f>
        <v>0</v>
      </c>
      <c r="T118" s="62">
        <f t="shared" ca="1" si="56"/>
        <v>0</v>
      </c>
      <c r="U118" s="84">
        <f t="shared" ca="1" si="56"/>
        <v>0</v>
      </c>
      <c r="V118" s="84">
        <f t="shared" ca="1" si="56"/>
        <v>0</v>
      </c>
      <c r="W118" s="84">
        <f t="shared" ca="1" si="56"/>
        <v>0</v>
      </c>
    </row>
    <row r="119" spans="1:30" hidden="1">
      <c r="C119" s="52" t="s">
        <v>1348</v>
      </c>
      <c r="K119" s="18"/>
      <c r="N119" s="60"/>
      <c r="P119" s="192" t="str">
        <f t="shared" ca="1" si="51"/>
        <v/>
      </c>
      <c r="R119" s="249">
        <f t="shared" ca="1" si="53"/>
        <v>0</v>
      </c>
      <c r="S119" s="62">
        <f t="shared" ref="S119:W119" ca="1" si="57">ROUND(S100*(1+$K$101)*(1+$S$109),2)</f>
        <v>0</v>
      </c>
      <c r="T119" s="62">
        <f t="shared" ca="1" si="57"/>
        <v>0</v>
      </c>
      <c r="U119" s="84">
        <f t="shared" ca="1" si="57"/>
        <v>0</v>
      </c>
      <c r="V119" s="84">
        <f t="shared" ca="1" si="57"/>
        <v>0</v>
      </c>
      <c r="W119" s="84">
        <f t="shared" ca="1" si="57"/>
        <v>0</v>
      </c>
    </row>
    <row r="120" spans="1:30" hidden="1">
      <c r="C120" s="2" t="s">
        <v>1045</v>
      </c>
      <c r="K120" s="18"/>
      <c r="N120" s="60"/>
      <c r="P120" s="191" t="str">
        <f t="shared" ca="1" si="51"/>
        <v/>
      </c>
      <c r="R120" s="249">
        <f ca="1">ROUND((T95-T100)*(1+$K$101)*(1+$S$109),2)</f>
        <v>0</v>
      </c>
      <c r="S120" s="53">
        <f ca="1">ROUND(R120-SUM(T115:T118),2)</f>
        <v>0</v>
      </c>
      <c r="T120" s="53"/>
      <c r="U120" s="80"/>
      <c r="V120" s="80"/>
      <c r="W120" s="80"/>
    </row>
    <row r="121" spans="1:30" s="60" customFormat="1" hidden="1">
      <c r="A121" s="126"/>
      <c r="C121" s="60" t="s">
        <v>1352</v>
      </c>
      <c r="K121" s="18"/>
      <c r="P121" s="191" t="str">
        <f t="shared" ref="P121" ca="1" si="58">IF(R$112,R121/R$112%,"")</f>
        <v/>
      </c>
      <c r="R121" s="249">
        <f ca="1">ROUND(T100*(1+$K$101)*(1+$S$109),2)</f>
        <v>0</v>
      </c>
      <c r="S121" s="53">
        <f ca="1">ROUND(R121-T119,2)</f>
        <v>0</v>
      </c>
      <c r="T121" s="53"/>
      <c r="U121" s="80"/>
      <c r="V121" s="80"/>
      <c r="W121" s="80"/>
      <c r="X121" s="89"/>
      <c r="Y121" s="89"/>
      <c r="Z121" s="89"/>
      <c r="AA121" s="89"/>
      <c r="AB121" s="89"/>
      <c r="AC121" s="137"/>
      <c r="AD121" s="89"/>
    </row>
    <row r="122" spans="1:30" hidden="1">
      <c r="C122" s="60" t="s">
        <v>1046</v>
      </c>
      <c r="K122" s="18"/>
      <c r="N122" s="60"/>
      <c r="P122" s="191" t="str">
        <f t="shared" ca="1" si="51"/>
        <v/>
      </c>
      <c r="R122" s="249">
        <f ca="1">ROUND((U95-U100)*(1+$K$101)*(1+$S$109),2)</f>
        <v>0</v>
      </c>
      <c r="S122" s="53">
        <f ca="1">ROUND(R122-SUM(U115:U118),2)</f>
        <v>0</v>
      </c>
      <c r="T122" s="53"/>
      <c r="U122" s="80"/>
      <c r="V122" s="80"/>
      <c r="W122" s="80"/>
    </row>
    <row r="123" spans="1:30" s="60" customFormat="1" hidden="1">
      <c r="A123" s="126"/>
      <c r="C123" s="60" t="s">
        <v>1349</v>
      </c>
      <c r="K123" s="18"/>
      <c r="P123" s="191" t="str">
        <f t="shared" ref="P123" ca="1" si="59">IF(R$112,R123/R$112%,"")</f>
        <v/>
      </c>
      <c r="R123" s="249">
        <f ca="1">ROUND(U100*(1+$K$101)*(1+$S$109),2)</f>
        <v>0</v>
      </c>
      <c r="S123" s="53">
        <f ca="1">ROUND(R123-U119,2)</f>
        <v>0</v>
      </c>
      <c r="T123" s="53"/>
      <c r="U123" s="80"/>
      <c r="V123" s="80"/>
      <c r="W123" s="80"/>
      <c r="X123" s="89"/>
      <c r="Y123" s="89"/>
      <c r="Z123" s="89"/>
      <c r="AA123" s="89"/>
      <c r="AB123" s="89"/>
      <c r="AC123" s="137"/>
      <c r="AD123" s="89"/>
    </row>
    <row r="124" spans="1:30" hidden="1">
      <c r="C124" s="60" t="s">
        <v>1099</v>
      </c>
      <c r="K124" s="18"/>
      <c r="P124" s="191" t="str">
        <f t="shared" ca="1" si="51"/>
        <v/>
      </c>
      <c r="R124" s="249">
        <f ca="1">ROUND((V95-V100)*(1+$K$101)*(1+$S$109),2)</f>
        <v>0</v>
      </c>
      <c r="S124" s="53">
        <f ca="1">ROUND(R124-SUM(V115:V118),2)</f>
        <v>0</v>
      </c>
      <c r="T124" s="53"/>
      <c r="U124" s="80"/>
      <c r="V124" s="80"/>
      <c r="W124" s="80"/>
    </row>
    <row r="125" spans="1:30" s="60" customFormat="1" hidden="1">
      <c r="A125" s="126"/>
      <c r="C125" s="52" t="s">
        <v>1350</v>
      </c>
      <c r="K125" s="18"/>
      <c r="P125" s="191" t="str">
        <f t="shared" ref="P125" ca="1" si="60">IF(R$112,R125/R$112%,"")</f>
        <v/>
      </c>
      <c r="R125" s="249">
        <f ca="1">ROUND(V100*(1+$K$101)*(1+$S$109),2)</f>
        <v>0</v>
      </c>
      <c r="S125" s="53">
        <f ca="1">ROUND(R125-V119,2)</f>
        <v>0</v>
      </c>
      <c r="T125" s="53"/>
      <c r="U125" s="80"/>
      <c r="V125" s="80"/>
      <c r="W125" s="80"/>
      <c r="X125" s="89"/>
      <c r="Y125" s="89"/>
      <c r="Z125" s="89"/>
      <c r="AA125" s="89"/>
      <c r="AB125" s="89"/>
      <c r="AC125" s="137"/>
      <c r="AD125" s="89"/>
    </row>
    <row r="126" spans="1:30" hidden="1">
      <c r="C126" s="52" t="s">
        <v>1337</v>
      </c>
      <c r="K126" s="18"/>
      <c r="N126" s="60"/>
      <c r="P126" s="191" t="str">
        <f t="shared" ca="1" si="51"/>
        <v/>
      </c>
      <c r="R126" s="249">
        <f ca="1">ROUND((W95-W100)*(1+$K$101)*(1+$S$109),2)+R110</f>
        <v>0</v>
      </c>
      <c r="S126" s="53">
        <f ca="1">ROUND(R126-SUM(W115:W118)-R110,2)</f>
        <v>0</v>
      </c>
      <c r="T126" s="53"/>
      <c r="U126" s="80"/>
      <c r="V126" s="80"/>
      <c r="W126" s="80"/>
    </row>
    <row r="127" spans="1:30" s="60" customFormat="1" hidden="1">
      <c r="A127" s="126"/>
      <c r="C127" s="52" t="s">
        <v>1351</v>
      </c>
      <c r="K127" s="18"/>
      <c r="P127" s="191" t="str">
        <f t="shared" ref="P127" ca="1" si="61">IF(R$112,R127/R$112%,"")</f>
        <v/>
      </c>
      <c r="R127" s="249">
        <f ca="1">R112-SUM(R114,R120:R126)</f>
        <v>0</v>
      </c>
      <c r="S127" s="53">
        <f ca="1">ROUND(R127-W119-R111,2)</f>
        <v>0</v>
      </c>
      <c r="T127" s="53"/>
      <c r="U127" s="80"/>
      <c r="V127" s="80"/>
      <c r="W127" s="80"/>
      <c r="X127" s="89"/>
      <c r="Y127" s="89"/>
      <c r="Z127" s="89"/>
      <c r="AA127" s="89"/>
      <c r="AB127" s="89"/>
      <c r="AC127" s="137"/>
      <c r="AD127" s="89"/>
    </row>
    <row r="128" spans="1:30" hidden="1">
      <c r="K128" s="18"/>
      <c r="P128" s="193">
        <f ca="1">IF(ISNUMBER(SUM(P114,P120:P127)),SUM(P114,P120:P127),"")</f>
        <v>0</v>
      </c>
      <c r="R128" s="85"/>
    </row>
    <row r="129" spans="1:32" hidden="1">
      <c r="K129" s="18"/>
    </row>
    <row r="130" spans="1:32" ht="12.75" hidden="1" customHeight="1">
      <c r="A130" s="555" t="s">
        <v>325</v>
      </c>
      <c r="B130" s="553" t="s">
        <v>427</v>
      </c>
      <c r="C130" s="558" t="s">
        <v>324</v>
      </c>
      <c r="D130" s="555" t="s">
        <v>1104</v>
      </c>
      <c r="E130" s="554" t="s">
        <v>326</v>
      </c>
      <c r="F130" s="554"/>
      <c r="G130" s="554"/>
      <c r="H130" s="554"/>
      <c r="I130" s="554"/>
      <c r="J130" s="554" t="s">
        <v>328</v>
      </c>
      <c r="K130" s="554"/>
      <c r="L130" s="20"/>
      <c r="M130" s="20"/>
      <c r="N130" s="554" t="s">
        <v>410</v>
      </c>
      <c r="O130" s="554"/>
      <c r="P130" s="554"/>
      <c r="Q130" s="555" t="s">
        <v>406</v>
      </c>
      <c r="R130" s="553" t="s">
        <v>407</v>
      </c>
    </row>
    <row r="131" spans="1:32" ht="39" hidden="1" customHeight="1">
      <c r="A131" s="556"/>
      <c r="B131" s="553"/>
      <c r="C131" s="558"/>
      <c r="D131" s="556"/>
      <c r="E131" s="81" t="s">
        <v>653</v>
      </c>
      <c r="F131" s="81" t="s">
        <v>400</v>
      </c>
      <c r="G131" s="82"/>
      <c r="H131" s="81"/>
      <c r="I131" s="81" t="s">
        <v>635</v>
      </c>
      <c r="J131" s="77" t="s">
        <v>329</v>
      </c>
      <c r="K131" s="77" t="s">
        <v>306</v>
      </c>
      <c r="L131" s="77" t="s">
        <v>475</v>
      </c>
      <c r="M131" s="77" t="s">
        <v>433</v>
      </c>
      <c r="N131" s="77" t="s">
        <v>408</v>
      </c>
      <c r="O131" s="82" t="s">
        <v>401</v>
      </c>
      <c r="P131" s="77" t="s">
        <v>409</v>
      </c>
      <c r="Q131" s="556"/>
      <c r="R131" s="553"/>
      <c r="S131" s="109"/>
      <c r="T131" s="109"/>
      <c r="U131" s="110"/>
      <c r="V131" s="110"/>
      <c r="W131" s="110"/>
      <c r="X131" s="111"/>
      <c r="Y131" s="111"/>
      <c r="AA131" s="111"/>
    </row>
    <row r="132" spans="1:32" hidden="1">
      <c r="A132" s="114"/>
      <c r="B132" s="1"/>
      <c r="C132" s="1"/>
      <c r="D132" s="1" t="s">
        <v>1105</v>
      </c>
      <c r="E132" s="1" t="s">
        <v>654</v>
      </c>
      <c r="F132" s="1" t="s">
        <v>654</v>
      </c>
      <c r="G132" s="1"/>
      <c r="H132" s="1"/>
      <c r="I132" s="1" t="s">
        <v>655</v>
      </c>
      <c r="J132" s="1"/>
      <c r="K132" s="1"/>
      <c r="L132" s="1"/>
      <c r="M132" s="1" t="s">
        <v>434</v>
      </c>
      <c r="N132" s="1"/>
      <c r="O132" s="1"/>
      <c r="P132" s="1"/>
      <c r="Q132" s="10"/>
      <c r="R132" s="249"/>
    </row>
    <row r="133" spans="1:32" hidden="1">
      <c r="A133" s="114"/>
      <c r="B133" s="1"/>
      <c r="C133" s="6" t="s">
        <v>651</v>
      </c>
      <c r="D133" s="6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0"/>
      <c r="R133" s="249"/>
    </row>
    <row r="134" spans="1:32" s="60" customFormat="1" hidden="1">
      <c r="A134" s="114"/>
      <c r="B134" s="56"/>
      <c r="C134" s="15" t="s">
        <v>1260</v>
      </c>
      <c r="D134" s="15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10"/>
      <c r="R134" s="249">
        <v>0</v>
      </c>
      <c r="U134" s="79"/>
      <c r="V134" s="79"/>
      <c r="W134" s="79"/>
      <c r="X134" s="89"/>
      <c r="Y134" s="89"/>
      <c r="Z134" s="89"/>
      <c r="AA134" s="89"/>
      <c r="AB134" s="89"/>
      <c r="AC134" s="137"/>
      <c r="AD134" s="89"/>
    </row>
    <row r="135" spans="1:32" s="60" customFormat="1" hidden="1">
      <c r="A135" s="114" t="str">
        <f>IF(C135="","",1)</f>
        <v/>
      </c>
      <c r="B135" s="56"/>
      <c r="C135" s="48"/>
      <c r="D135" s="48"/>
      <c r="E135" s="56"/>
      <c r="F135" s="56"/>
      <c r="G135" s="56"/>
      <c r="H135" s="56"/>
      <c r="I135" s="56"/>
      <c r="J135" s="58" t="str">
        <f>IF($C135="","","га")</f>
        <v/>
      </c>
      <c r="K135" s="240"/>
      <c r="L135" s="56"/>
      <c r="M135" s="56" t="str">
        <f>IFERROR(VLOOKUP($C135,Таблица!$B$715:$F$718,5,FALSE),"")</f>
        <v/>
      </c>
      <c r="N135" s="58" t="str">
        <f>IF($C135="","","т.р./га")</f>
        <v/>
      </c>
      <c r="O135" s="56"/>
      <c r="P135" s="51"/>
      <c r="Q135" s="11" t="str">
        <f>IF($C135&lt;&gt;"","V","")</f>
        <v/>
      </c>
      <c r="R135" s="249">
        <f>IF(C135="",0,IFERROR(ROUND(K135*P135,2),0))</f>
        <v>0</v>
      </c>
      <c r="S135" s="62"/>
      <c r="T135" s="62"/>
      <c r="U135" s="84"/>
      <c r="V135" s="84"/>
      <c r="W135" s="84">
        <f>R135</f>
        <v>0</v>
      </c>
      <c r="X135" s="83">
        <v>0</v>
      </c>
      <c r="Y135" s="83">
        <v>0</v>
      </c>
      <c r="Z135" s="83">
        <v>0</v>
      </c>
      <c r="AA135" s="83">
        <v>0</v>
      </c>
      <c r="AB135" s="83">
        <v>0</v>
      </c>
      <c r="AC135" s="83">
        <v>0</v>
      </c>
      <c r="AD135" s="89"/>
    </row>
    <row r="136" spans="1:32" s="60" customFormat="1" hidden="1">
      <c r="A136" s="134" t="str">
        <f>IF(C136="","",MAX(A$135:A135)+1)</f>
        <v/>
      </c>
      <c r="B136" s="56"/>
      <c r="C136" s="48"/>
      <c r="D136" s="48"/>
      <c r="E136" s="56"/>
      <c r="F136" s="56"/>
      <c r="G136" s="56"/>
      <c r="H136" s="56"/>
      <c r="I136" s="56"/>
      <c r="J136" s="58" t="str">
        <f>IF($C136="","","га")</f>
        <v/>
      </c>
      <c r="K136" s="51"/>
      <c r="L136" s="56"/>
      <c r="M136" s="56" t="str">
        <f>IFERROR(VLOOKUP($C136,Таблица!$B$715:$F$718,5,FALSE),"")</f>
        <v/>
      </c>
      <c r="N136" s="58" t="str">
        <f>IF($C136="","","т.р./га")</f>
        <v/>
      </c>
      <c r="O136" s="56"/>
      <c r="P136" s="51"/>
      <c r="Q136" s="11" t="str">
        <f>IF($C136&lt;&gt;"","V","")</f>
        <v/>
      </c>
      <c r="R136" s="249">
        <f>IF(C136="",0,IFERROR(ROUND(K136*P136,2),0))</f>
        <v>0</v>
      </c>
      <c r="S136" s="62"/>
      <c r="T136" s="62"/>
      <c r="U136" s="84"/>
      <c r="V136" s="84"/>
      <c r="W136" s="84">
        <f>R136</f>
        <v>0</v>
      </c>
      <c r="X136" s="83">
        <v>0</v>
      </c>
      <c r="Y136" s="83">
        <v>0</v>
      </c>
      <c r="Z136" s="83">
        <v>0</v>
      </c>
      <c r="AA136" s="83">
        <v>0</v>
      </c>
      <c r="AB136" s="83">
        <v>0</v>
      </c>
      <c r="AC136" s="83">
        <v>0</v>
      </c>
      <c r="AD136" s="89"/>
    </row>
    <row r="137" spans="1:32" s="60" customFormat="1" hidden="1">
      <c r="A137" s="114"/>
      <c r="B137" s="56"/>
      <c r="C137" s="15" t="s">
        <v>651</v>
      </c>
      <c r="D137" s="15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249">
        <v>0</v>
      </c>
      <c r="U137" s="79"/>
      <c r="V137" s="79"/>
      <c r="W137" s="79"/>
      <c r="X137" s="89"/>
      <c r="Y137" s="89"/>
      <c r="Z137" s="89"/>
      <c r="AA137" s="89"/>
      <c r="AB137" s="89"/>
      <c r="AC137" s="89"/>
      <c r="AD137" s="89"/>
    </row>
    <row r="138" spans="1:32" hidden="1">
      <c r="A138" s="134" t="str">
        <f>IF(C138="","",MAX(A$135:A137)+1)</f>
        <v/>
      </c>
      <c r="B138" s="1" t="str">
        <f>IFERROR(VLOOKUP($C138,Таблица!$B$205:$E$339,2,FALSE),"")</f>
        <v/>
      </c>
      <c r="C138" s="31"/>
      <c r="D138" s="31"/>
      <c r="E138" s="32"/>
      <c r="F138" s="32"/>
      <c r="G138" s="1"/>
      <c r="H138" s="1"/>
      <c r="I138" s="1"/>
      <c r="J138" s="1" t="str">
        <f t="shared" ref="J138:J152" si="62">IF($C138="","","км")</f>
        <v/>
      </c>
      <c r="K138" s="42"/>
      <c r="L138" s="1">
        <f>IFERROR(VLOOKUP($C138,Таблица!$B$205:$K$339,3,FALSE),0)</f>
        <v>0</v>
      </c>
      <c r="M138" s="1" t="str">
        <f>IFERROR(VLOOKUP($C138,Таблица!$B$205:$F$339,5,FALSE),"")</f>
        <v/>
      </c>
      <c r="N138" s="1" t="str">
        <f>IFERROR(VLOOKUP($C138,Таблица!$B$205:$E$339,4,FALSE),"")</f>
        <v/>
      </c>
      <c r="O138" s="1">
        <f>IF(E138="",1,E138)*IF(F138="",1,F138)*IF(G138="",1,G138)*IF(H138="",1,H138)*IF(I138="",1,I138)</f>
        <v>1</v>
      </c>
      <c r="P138" s="42"/>
      <c r="Q138" s="11" t="str">
        <f>IF(OR(AND(ISERROR(VLOOKUP($C138,Таблица!$B$205:$E$339,2,FALSE)),$C138&lt;&gt;""),P138&lt;&gt;""),"V","")</f>
        <v/>
      </c>
      <c r="R138" s="249">
        <f>IFERROR(ROUND(K138*IF(P138="",N138*O138,P138*O138),2),0)</f>
        <v>0</v>
      </c>
      <c r="S138" s="62">
        <f>ROUND(IFERROR(VLOOKUP($C138,Таблица!$B$205:$K$339,6,FALSE),82.5)/100*$AC138,2)</f>
        <v>0</v>
      </c>
      <c r="T138" s="62">
        <f>ROUND(IFERROR(VLOOKUP($C138,Таблица!$B$205:$K$339,7,FALSE),0)/100*$AC138,2)</f>
        <v>0</v>
      </c>
      <c r="U138" s="84">
        <f>ROUND(IFERROR(VLOOKUP($C138,Таблица!$B$205:$K$339,8,FALSE),0.5)/100*$AC138,2)</f>
        <v>0</v>
      </c>
      <c r="V138" s="84">
        <f>ROUND(IFERROR(VLOOKUP($C138,Таблица!$B$205:$K$339,9,FALSE),7)/100*$AC138,2)</f>
        <v>0</v>
      </c>
      <c r="W138" s="84">
        <f>ROUND(IFERROR(VLOOKUP($C138,Таблица!$B$205:$K$339,10,FALSE),10)/100*$AC138,2)</f>
        <v>0</v>
      </c>
      <c r="X138" s="88">
        <f>IF($R138="",0,ROUND($R138*IF($M138&gt;=110,Таблица!$P$44,Таблица!$P$36)*(1+$K$159),2))</f>
        <v>0</v>
      </c>
      <c r="Y138" s="88">
        <f>IF($R138="",0,ROUND($R138*IF($M138&gt;=110,Таблица!$P$45,Таблица!$P$37)*IF($M$12,0.8,1)*(1+$K$159),2))</f>
        <v>0</v>
      </c>
      <c r="Z138" s="88">
        <f>IF($R138="",0,ROUND($R138*IF($M138&gt;=110,Таблица!$P$46,Таблица!$P$38)*(1+$K$159),2))</f>
        <v>0</v>
      </c>
      <c r="AA138" s="88">
        <f>IF($R138="",0,ROUND($R138*IF($M138&gt;=110,Таблица!$P$47,Таблица!$P$39)*(1+$K$159),2))</f>
        <v>0</v>
      </c>
      <c r="AB138" s="88">
        <f>IF($R138="",0,ROUND($R138*IF($M138&gt;=110,Таблица!$P$48,Таблица!$P$40)*(1+$K$159),2))</f>
        <v>0</v>
      </c>
      <c r="AC138" s="139">
        <f>IFERROR(ROUND(R138*(1+$K$159),2)+SUM(X138:AB138),0)</f>
        <v>0</v>
      </c>
      <c r="AD138" s="205">
        <f>IFERROR(VLOOKUP($C138,Таблица!$B$205:$L$339,11,FALSE),0)</f>
        <v>0</v>
      </c>
      <c r="AE138" s="85"/>
      <c r="AF138" s="85"/>
    </row>
    <row r="139" spans="1:32" hidden="1">
      <c r="A139" s="134" t="str">
        <f>IF(C139="","",MAX(A$135:A138)+1)</f>
        <v/>
      </c>
      <c r="B139" s="1" t="str">
        <f>IFERROR(VLOOKUP($C139,Таблица!$B$205:$E$339,2,FALSE),"")</f>
        <v/>
      </c>
      <c r="C139" s="31"/>
      <c r="D139" s="31"/>
      <c r="E139" s="32"/>
      <c r="F139" s="32"/>
      <c r="G139" s="1"/>
      <c r="H139" s="1"/>
      <c r="I139" s="1" t="str">
        <f t="shared" ref="I139:I152" si="63">IF(AND(K139&lt;0.1,K139&gt;0),1.35,"")</f>
        <v/>
      </c>
      <c r="J139" s="1" t="str">
        <f t="shared" si="62"/>
        <v/>
      </c>
      <c r="K139" s="42"/>
      <c r="L139" s="1">
        <f>IFERROR(VLOOKUP($C139,Таблица!$B$205:$K$339,3,FALSE),0)</f>
        <v>0</v>
      </c>
      <c r="M139" s="1" t="str">
        <f>IFERROR(VLOOKUP($C139,Таблица!$B$205:$F$339,5,FALSE),"")</f>
        <v/>
      </c>
      <c r="N139" s="1" t="str">
        <f>IFERROR(VLOOKUP($C139,Таблица!$B$205:$E$339,4,FALSE),"")</f>
        <v/>
      </c>
      <c r="O139" s="1">
        <f t="shared" ref="O139" si="64">IF(E139="",1,E139)*IF(F139="",1,F139)*IF(G139="",1,G139)*IF(H139="",1,H139)*IF(I139="",1,I139)</f>
        <v>1</v>
      </c>
      <c r="P139" s="42"/>
      <c r="Q139" s="11" t="str">
        <f>IF(OR(AND(ISERROR(VLOOKUP($C139,Таблица!$B$205:$E$339,2,FALSE)),$C139&lt;&gt;""),P139&lt;&gt;""),"V","")</f>
        <v/>
      </c>
      <c r="R139" s="249">
        <f t="shared" ref="R139:R152" si="65">IFERROR(ROUND(K139*IF(P139="",N139*O139,P139*O139),2),0)</f>
        <v>0</v>
      </c>
      <c r="S139" s="62">
        <f>ROUND(IFERROR(VLOOKUP($C139,Таблица!$B$205:$K$339,6,FALSE),82.5)/100*$AC139,2)</f>
        <v>0</v>
      </c>
      <c r="T139" s="62">
        <f>ROUND(IFERROR(VLOOKUP($C139,Таблица!$B$205:$K$339,7,FALSE),0)/100*$AC139,2)</f>
        <v>0</v>
      </c>
      <c r="U139" s="84">
        <f>ROUND(IFERROR(VLOOKUP($C139,Таблица!$B$205:$K$339,8,FALSE),0.5)/100*$AC139,2)</f>
        <v>0</v>
      </c>
      <c r="V139" s="84">
        <f>ROUND(IFERROR(VLOOKUP($C139,Таблица!$B$205:$K$339,9,FALSE),7)/100*$AC139,2)</f>
        <v>0</v>
      </c>
      <c r="W139" s="84">
        <f>ROUND(IFERROR(VLOOKUP($C139,Таблица!$B$205:$K$339,10,FALSE),10)/100*$AC139,2)</f>
        <v>0</v>
      </c>
      <c r="X139" s="88">
        <f>IF($R139="",0,ROUND($R139*IF($M139&gt;=110,Таблица!$P$44,Таблица!$P$36)*(1+$K$159),2))</f>
        <v>0</v>
      </c>
      <c r="Y139" s="88">
        <f>IF($R139="",0,ROUND($R139*IF($M139&gt;=110,Таблица!$P$45,Таблица!$P$37)*IF($M$12,0.8,1)*(1+$K$159),2))</f>
        <v>0</v>
      </c>
      <c r="Z139" s="88">
        <f>IF($R139="",0,ROUND($R139*IF($M139&gt;=110,Таблица!$P$46,Таблица!$P$38)*(1+$K$159),2))</f>
        <v>0</v>
      </c>
      <c r="AA139" s="88">
        <f>IF($R139="",0,ROUND($R139*IF($M139&gt;=110,Таблица!$P$47,Таблица!$P$39)*(1+$K$159),2))</f>
        <v>0</v>
      </c>
      <c r="AB139" s="88">
        <f>IF($R139="",0,ROUND($R139*IF($M139&gt;=110,Таблица!$P$48,Таблица!$P$40)*(1+$K$159),2))</f>
        <v>0</v>
      </c>
      <c r="AC139" s="139">
        <f t="shared" ref="AC139:AC158" si="66">IFERROR(ROUND(R139*(1+$K$159),2)+SUM(X139:AB139),0)</f>
        <v>0</v>
      </c>
      <c r="AD139" s="205">
        <f>IFERROR(VLOOKUP($C139,Таблица!$B$205:$L$339,11,FALSE),0)</f>
        <v>0</v>
      </c>
      <c r="AE139" s="85"/>
      <c r="AF139" s="85"/>
    </row>
    <row r="140" spans="1:32" hidden="1">
      <c r="A140" s="134" t="str">
        <f>IF(C140="","",MAX(A$135:A139)+1)</f>
        <v/>
      </c>
      <c r="B140" s="1" t="str">
        <f>IFERROR(VLOOKUP($C140,Таблица!$B$205:$E$339,2,FALSE),"")</f>
        <v/>
      </c>
      <c r="C140" s="31"/>
      <c r="D140" s="31"/>
      <c r="E140" s="32"/>
      <c r="F140" s="32"/>
      <c r="G140" s="1"/>
      <c r="H140" s="1"/>
      <c r="I140" s="1" t="str">
        <f t="shared" si="63"/>
        <v/>
      </c>
      <c r="J140" s="1" t="str">
        <f t="shared" si="62"/>
        <v/>
      </c>
      <c r="K140" s="42"/>
      <c r="L140" s="1">
        <f>IFERROR(VLOOKUP($C140,Таблица!$B$205:$K$339,3,FALSE),0)</f>
        <v>0</v>
      </c>
      <c r="M140" s="1" t="str">
        <f>IFERROR(VLOOKUP($C140,Таблица!$B$205:$F$339,5,FALSE),"")</f>
        <v/>
      </c>
      <c r="N140" s="1" t="str">
        <f>IFERROR(VLOOKUP($C140,Таблица!$B$205:$E$339,4,FALSE),"")</f>
        <v/>
      </c>
      <c r="O140" s="1">
        <f t="shared" ref="O140:O151" si="67">IF(E140="",1,E140)*IF(F140="",1,F140)*IF(G140="",1,G140)*IF(H140="",1,H140)*IF(I140="",1,I140)</f>
        <v>1</v>
      </c>
      <c r="P140" s="42"/>
      <c r="Q140" s="11" t="str">
        <f>IF(OR(AND(ISERROR(VLOOKUP($C140,Таблица!$B$205:$E$339,2,FALSE)),$C140&lt;&gt;""),P140&lt;&gt;""),"V","")</f>
        <v/>
      </c>
      <c r="R140" s="249">
        <f t="shared" si="65"/>
        <v>0</v>
      </c>
      <c r="S140" s="62">
        <f>ROUND(IFERROR(VLOOKUP($C140,Таблица!$B$205:$K$339,6,FALSE),82.5)/100*$AC140,2)</f>
        <v>0</v>
      </c>
      <c r="T140" s="62">
        <f>ROUND(IFERROR(VLOOKUP($C140,Таблица!$B$205:$K$339,7,FALSE),0)/100*$AC140,2)</f>
        <v>0</v>
      </c>
      <c r="U140" s="84">
        <f>ROUND(IFERROR(VLOOKUP($C140,Таблица!$B$205:$K$339,8,FALSE),0.5)/100*$AC140,2)</f>
        <v>0</v>
      </c>
      <c r="V140" s="84">
        <f>ROUND(IFERROR(VLOOKUP($C140,Таблица!$B$205:$K$339,9,FALSE),7)/100*$AC140,2)</f>
        <v>0</v>
      </c>
      <c r="W140" s="84">
        <f>ROUND(IFERROR(VLOOKUP($C140,Таблица!$B$205:$K$339,10,FALSE),10)/100*$AC140,2)</f>
        <v>0</v>
      </c>
      <c r="X140" s="88">
        <f>IF($R140="",0,ROUND($R140*IF($M140&gt;=110,Таблица!$P$44,Таблица!$P$36)*(1+$K$159),2))</f>
        <v>0</v>
      </c>
      <c r="Y140" s="88">
        <f>IF($R140="",0,ROUND($R140*IF($M140&gt;=110,Таблица!$P$45,Таблица!$P$37)*IF($M$12,0.8,1)*(1+$K$159),2))</f>
        <v>0</v>
      </c>
      <c r="Z140" s="88">
        <f>IF($R140="",0,ROUND($R140*IF($M140&gt;=110,Таблица!$P$46,Таблица!$P$38)*(1+$K$159),2))</f>
        <v>0</v>
      </c>
      <c r="AA140" s="88">
        <f>IF($R140="",0,ROUND($R140*IF($M140&gt;=110,Таблица!$P$47,Таблица!$P$39)*(1+$K$159),2))</f>
        <v>0</v>
      </c>
      <c r="AB140" s="88">
        <f>IF($R140="",0,ROUND($R140*IF($M140&gt;=110,Таблица!$P$48,Таблица!$P$40)*(1+$K$159),2))</f>
        <v>0</v>
      </c>
      <c r="AC140" s="139">
        <f t="shared" si="66"/>
        <v>0</v>
      </c>
      <c r="AD140" s="205">
        <f>IFERROR(VLOOKUP($C140,Таблица!$B$205:$L$339,11,FALSE),0)</f>
        <v>0</v>
      </c>
      <c r="AE140" s="85"/>
      <c r="AF140" s="85"/>
    </row>
    <row r="141" spans="1:32" s="60" customFormat="1" hidden="1">
      <c r="A141" s="134" t="str">
        <f>IF(C141="","",MAX(A134:A$135)+1)</f>
        <v/>
      </c>
      <c r="B141" s="56" t="str">
        <f>IFERROR(VLOOKUP($C141,Таблица!$B$205:$E$339,2,FALSE),"")</f>
        <v/>
      </c>
      <c r="C141" s="48"/>
      <c r="D141" s="48"/>
      <c r="E141" s="50"/>
      <c r="F141" s="50"/>
      <c r="G141" s="56"/>
      <c r="H141" s="56"/>
      <c r="I141" s="56" t="str">
        <f t="shared" ref="I141:I148" si="68">IF(AND(K141&lt;0.1,K141&gt;0),1.35,"")</f>
        <v/>
      </c>
      <c r="J141" s="56" t="str">
        <f t="shared" si="62"/>
        <v/>
      </c>
      <c r="K141" s="51"/>
      <c r="L141" s="56">
        <f>IFERROR(VLOOKUP($C141,Таблица!$B$205:$K$339,3,FALSE),0)</f>
        <v>0</v>
      </c>
      <c r="M141" s="56" t="str">
        <f>IFERROR(VLOOKUP($C141,Таблица!$B$205:$F$339,5,FALSE),"")</f>
        <v/>
      </c>
      <c r="N141" s="56" t="str">
        <f>IFERROR(VLOOKUP($C141,Таблица!$B$205:$E$339,4,FALSE),"")</f>
        <v/>
      </c>
      <c r="O141" s="56">
        <f t="shared" ref="O141:O148" si="69">IF(E141="",1,E141)*IF(F141="",1,F141)*IF(G141="",1,G141)*IF(H141="",1,H141)*IF(I141="",1,I141)</f>
        <v>1</v>
      </c>
      <c r="P141" s="51"/>
      <c r="Q141" s="11" t="str">
        <f>IF(OR(AND(ISERROR(VLOOKUP($C141,Таблица!$B$205:$E$339,2,FALSE)),$C141&lt;&gt;""),P141&lt;&gt;""),"V","")</f>
        <v/>
      </c>
      <c r="R141" s="249">
        <f t="shared" si="65"/>
        <v>0</v>
      </c>
      <c r="S141" s="62">
        <f>ROUND(IFERROR(VLOOKUP($C141,Таблица!$B$205:$K$339,6,FALSE),82.5)/100*$AC141,2)</f>
        <v>0</v>
      </c>
      <c r="T141" s="62">
        <f>ROUND(IFERROR(VLOOKUP($C141,Таблица!$B$205:$K$339,7,FALSE),0)/100*$AC141,2)</f>
        <v>0</v>
      </c>
      <c r="U141" s="84">
        <f>ROUND(IFERROR(VLOOKUP($C141,Таблица!$B$205:$K$339,8,FALSE),0.5)/100*$AC141,2)</f>
        <v>0</v>
      </c>
      <c r="V141" s="84">
        <f>ROUND(IFERROR(VLOOKUP($C141,Таблица!$B$205:$K$339,9,FALSE),7)/100*$AC141,2)</f>
        <v>0</v>
      </c>
      <c r="W141" s="84">
        <f>ROUND(IFERROR(VLOOKUP($C141,Таблица!$B$205:$K$339,10,FALSE),10)/100*$AC141,2)</f>
        <v>0</v>
      </c>
      <c r="X141" s="88">
        <f>IF($R141="",0,ROUND($R141*IF($M141&gt;=110,Таблица!$P$44,Таблица!$P$36)*(1+$K$159),2))</f>
        <v>0</v>
      </c>
      <c r="Y141" s="88">
        <f>IF($R141="",0,ROUND($R141*IF($M141&gt;=110,Таблица!$P$45,Таблица!$P$37)*IF($M$12,0.8,1)*(1+$K$159),2))</f>
        <v>0</v>
      </c>
      <c r="Z141" s="88">
        <f>IF($R141="",0,ROUND($R141*IF($M141&gt;=110,Таблица!$P$46,Таблица!$P$38)*(1+$K$159),2))</f>
        <v>0</v>
      </c>
      <c r="AA141" s="88">
        <f>IF($R141="",0,ROUND($R141*IF($M141&gt;=110,Таблица!$P$47,Таблица!$P$39)*(1+$K$159),2))</f>
        <v>0</v>
      </c>
      <c r="AB141" s="88">
        <f>IF($R141="",0,ROUND($R141*IF($M141&gt;=110,Таблица!$P$48,Таблица!$P$40)*(1+$K$159),2))</f>
        <v>0</v>
      </c>
      <c r="AC141" s="139">
        <f t="shared" ref="AC141:AC148" si="70">IFERROR(ROUND(R141*(1+$K$159),2)+SUM(X141:AB141),0)</f>
        <v>0</v>
      </c>
      <c r="AD141" s="205">
        <f>IFERROR(VLOOKUP($C141,Таблица!$B$205:$L$339,11,FALSE),0)</f>
        <v>0</v>
      </c>
      <c r="AE141" s="85"/>
      <c r="AF141" s="85"/>
    </row>
    <row r="142" spans="1:32" s="60" customFormat="1" hidden="1">
      <c r="A142" s="134" t="str">
        <f>IF(C142="","",MAX(A$135:A135)+1)</f>
        <v/>
      </c>
      <c r="B142" s="56" t="str">
        <f>IFERROR(VLOOKUP($C142,Таблица!$B$205:$E$339,2,FALSE),"")</f>
        <v/>
      </c>
      <c r="C142" s="48"/>
      <c r="D142" s="48"/>
      <c r="E142" s="50"/>
      <c r="F142" s="50"/>
      <c r="G142" s="56"/>
      <c r="H142" s="56"/>
      <c r="I142" s="56" t="str">
        <f t="shared" si="68"/>
        <v/>
      </c>
      <c r="J142" s="56" t="str">
        <f t="shared" si="62"/>
        <v/>
      </c>
      <c r="K142" s="51"/>
      <c r="L142" s="56">
        <f>IFERROR(VLOOKUP($C142,Таблица!$B$205:$K$339,3,FALSE),0)</f>
        <v>0</v>
      </c>
      <c r="M142" s="56" t="str">
        <f>IFERROR(VLOOKUP($C142,Таблица!$B$205:$F$339,5,FALSE),"")</f>
        <v/>
      </c>
      <c r="N142" s="56" t="str">
        <f>IFERROR(VLOOKUP($C142,Таблица!$B$205:$E$339,4,FALSE),"")</f>
        <v/>
      </c>
      <c r="O142" s="56">
        <f t="shared" si="69"/>
        <v>1</v>
      </c>
      <c r="P142" s="51"/>
      <c r="Q142" s="11" t="str">
        <f>IF(OR(AND(ISERROR(VLOOKUP($C142,Таблица!$B$205:$E$339,2,FALSE)),$C142&lt;&gt;""),P142&lt;&gt;""),"V","")</f>
        <v/>
      </c>
      <c r="R142" s="249">
        <f t="shared" si="65"/>
        <v>0</v>
      </c>
      <c r="S142" s="62">
        <f>ROUND(IFERROR(VLOOKUP($C142,Таблица!$B$205:$K$339,6,FALSE),82.5)/100*$AC142,2)</f>
        <v>0</v>
      </c>
      <c r="T142" s="62">
        <f>ROUND(IFERROR(VLOOKUP($C142,Таблица!$B$205:$K$339,7,FALSE),0)/100*$AC142,2)</f>
        <v>0</v>
      </c>
      <c r="U142" s="84">
        <f>ROUND(IFERROR(VLOOKUP($C142,Таблица!$B$205:$K$339,8,FALSE),0.5)/100*$AC142,2)</f>
        <v>0</v>
      </c>
      <c r="V142" s="84">
        <f>ROUND(IFERROR(VLOOKUP($C142,Таблица!$B$205:$K$339,9,FALSE),7)/100*$AC142,2)</f>
        <v>0</v>
      </c>
      <c r="W142" s="84">
        <f>ROUND(IFERROR(VLOOKUP($C142,Таблица!$B$205:$K$339,10,FALSE),10)/100*$AC142,2)</f>
        <v>0</v>
      </c>
      <c r="X142" s="88">
        <f>IF($R142="",0,ROUND($R142*IF($M142&gt;=110,Таблица!$P$44,Таблица!$P$36)*(1+$K$159),2))</f>
        <v>0</v>
      </c>
      <c r="Y142" s="88">
        <f>IF($R142="",0,ROUND($R142*IF($M142&gt;=110,Таблица!$P$45,Таблица!$P$37)*IF($M$12,0.8,1)*(1+$K$159),2))</f>
        <v>0</v>
      </c>
      <c r="Z142" s="88">
        <f>IF($R142="",0,ROUND($R142*IF($M142&gt;=110,Таблица!$P$46,Таблица!$P$38)*(1+$K$159),2))</f>
        <v>0</v>
      </c>
      <c r="AA142" s="88">
        <f>IF($R142="",0,ROUND($R142*IF($M142&gt;=110,Таблица!$P$47,Таблица!$P$39)*(1+$K$159),2))</f>
        <v>0</v>
      </c>
      <c r="AB142" s="88">
        <f>IF($R142="",0,ROUND($R142*IF($M142&gt;=110,Таблица!$P$48,Таблица!$P$40)*(1+$K$159),2))</f>
        <v>0</v>
      </c>
      <c r="AC142" s="139">
        <f t="shared" si="70"/>
        <v>0</v>
      </c>
      <c r="AD142" s="205">
        <f>IFERROR(VLOOKUP($C142,Таблица!$B$205:$L$339,11,FALSE),0)</f>
        <v>0</v>
      </c>
      <c r="AE142" s="85"/>
      <c r="AF142" s="85"/>
    </row>
    <row r="143" spans="1:32" s="60" customFormat="1" hidden="1">
      <c r="A143" s="134" t="str">
        <f>IF(C143="","",MAX(A$135:A135)+1)</f>
        <v/>
      </c>
      <c r="B143" s="56" t="str">
        <f>IFERROR(VLOOKUP($C143,Таблица!$B$205:$E$339,2,FALSE),"")</f>
        <v/>
      </c>
      <c r="C143" s="48"/>
      <c r="D143" s="48"/>
      <c r="E143" s="50"/>
      <c r="F143" s="50"/>
      <c r="G143" s="56"/>
      <c r="H143" s="56"/>
      <c r="I143" s="56" t="str">
        <f t="shared" si="68"/>
        <v/>
      </c>
      <c r="J143" s="56" t="str">
        <f t="shared" si="62"/>
        <v/>
      </c>
      <c r="K143" s="51"/>
      <c r="L143" s="56">
        <f>IFERROR(VLOOKUP($C143,Таблица!$B$205:$K$339,3,FALSE),0)</f>
        <v>0</v>
      </c>
      <c r="M143" s="56" t="str">
        <f>IFERROR(VLOOKUP($C143,Таблица!$B$205:$F$339,5,FALSE),"")</f>
        <v/>
      </c>
      <c r="N143" s="56" t="str">
        <f>IFERROR(VLOOKUP($C143,Таблица!$B$205:$E$339,4,FALSE),"")</f>
        <v/>
      </c>
      <c r="O143" s="56">
        <f t="shared" si="69"/>
        <v>1</v>
      </c>
      <c r="P143" s="51"/>
      <c r="Q143" s="11" t="str">
        <f>IF(OR(AND(ISERROR(VLOOKUP($C143,Таблица!$B$205:$E$339,2,FALSE)),$C143&lt;&gt;""),P143&lt;&gt;""),"V","")</f>
        <v/>
      </c>
      <c r="R143" s="249">
        <f t="shared" si="65"/>
        <v>0</v>
      </c>
      <c r="S143" s="62">
        <f>ROUND(IFERROR(VLOOKUP($C143,Таблица!$B$205:$K$339,6,FALSE),82.5)/100*$AC143,2)</f>
        <v>0</v>
      </c>
      <c r="T143" s="62">
        <f>ROUND(IFERROR(VLOOKUP($C143,Таблица!$B$205:$K$339,7,FALSE),0)/100*$AC143,2)</f>
        <v>0</v>
      </c>
      <c r="U143" s="84">
        <f>ROUND(IFERROR(VLOOKUP($C143,Таблица!$B$205:$K$339,8,FALSE),0.5)/100*$AC143,2)</f>
        <v>0</v>
      </c>
      <c r="V143" s="84">
        <f>ROUND(IFERROR(VLOOKUP($C143,Таблица!$B$205:$K$339,9,FALSE),7)/100*$AC143,2)</f>
        <v>0</v>
      </c>
      <c r="W143" s="84">
        <f>ROUND(IFERROR(VLOOKUP($C143,Таблица!$B$205:$K$339,10,FALSE),10)/100*$AC143,2)</f>
        <v>0</v>
      </c>
      <c r="X143" s="88">
        <f>IF($R143="",0,ROUND($R143*IF($M143&gt;=110,Таблица!$P$44,Таблица!$P$36)*(1+$K$159),2))</f>
        <v>0</v>
      </c>
      <c r="Y143" s="88">
        <f>IF($R143="",0,ROUND($R143*IF($M143&gt;=110,Таблица!$P$45,Таблица!$P$37)*IF($M$12,0.8,1)*(1+$K$159),2))</f>
        <v>0</v>
      </c>
      <c r="Z143" s="88">
        <f>IF($R143="",0,ROUND($R143*IF($M143&gt;=110,Таблица!$P$46,Таблица!$P$38)*(1+$K$159),2))</f>
        <v>0</v>
      </c>
      <c r="AA143" s="88">
        <f>IF($R143="",0,ROUND($R143*IF($M143&gt;=110,Таблица!$P$47,Таблица!$P$39)*(1+$K$159),2))</f>
        <v>0</v>
      </c>
      <c r="AB143" s="88">
        <f>IF($R143="",0,ROUND($R143*IF($M143&gt;=110,Таблица!$P$48,Таблица!$P$40)*(1+$K$159),2))</f>
        <v>0</v>
      </c>
      <c r="AC143" s="139">
        <f t="shared" si="70"/>
        <v>0</v>
      </c>
      <c r="AD143" s="205">
        <f>IFERROR(VLOOKUP($C143,Таблица!$B$205:$L$339,11,FALSE),0)</f>
        <v>0</v>
      </c>
      <c r="AE143" s="85"/>
      <c r="AF143" s="85"/>
    </row>
    <row r="144" spans="1:32" s="60" customFormat="1" hidden="1">
      <c r="A144" s="134" t="str">
        <f>IF(C144="","",MAX(A$135:A135)+1)</f>
        <v/>
      </c>
      <c r="B144" s="56" t="str">
        <f>IFERROR(VLOOKUP($C144,Таблица!$B$205:$E$339,2,FALSE),"")</f>
        <v/>
      </c>
      <c r="C144" s="48"/>
      <c r="D144" s="48"/>
      <c r="E144" s="50"/>
      <c r="F144" s="50"/>
      <c r="G144" s="56"/>
      <c r="H144" s="56"/>
      <c r="I144" s="56" t="str">
        <f t="shared" si="68"/>
        <v/>
      </c>
      <c r="J144" s="56" t="str">
        <f t="shared" si="62"/>
        <v/>
      </c>
      <c r="K144" s="51"/>
      <c r="L144" s="56">
        <f>IFERROR(VLOOKUP($C144,Таблица!$B$205:$K$339,3,FALSE),0)</f>
        <v>0</v>
      </c>
      <c r="M144" s="56" t="str">
        <f>IFERROR(VLOOKUP($C144,Таблица!$B$205:$F$339,5,FALSE),"")</f>
        <v/>
      </c>
      <c r="N144" s="56" t="str">
        <f>IFERROR(VLOOKUP($C144,Таблица!$B$205:$E$339,4,FALSE),"")</f>
        <v/>
      </c>
      <c r="O144" s="56">
        <f t="shared" si="69"/>
        <v>1</v>
      </c>
      <c r="P144" s="51"/>
      <c r="Q144" s="11" t="str">
        <f>IF(OR(AND(ISERROR(VLOOKUP($C144,Таблица!$B$205:$E$339,2,FALSE)),$C144&lt;&gt;""),P144&lt;&gt;""),"V","")</f>
        <v/>
      </c>
      <c r="R144" s="249">
        <f t="shared" si="65"/>
        <v>0</v>
      </c>
      <c r="S144" s="62">
        <f>ROUND(IFERROR(VLOOKUP($C144,Таблица!$B$205:$K$339,6,FALSE),82.5)/100*$AC144,2)</f>
        <v>0</v>
      </c>
      <c r="T144" s="62">
        <f>ROUND(IFERROR(VLOOKUP($C144,Таблица!$B$205:$K$339,7,FALSE),0)/100*$AC144,2)</f>
        <v>0</v>
      </c>
      <c r="U144" s="84">
        <f>ROUND(IFERROR(VLOOKUP($C144,Таблица!$B$205:$K$339,8,FALSE),0.5)/100*$AC144,2)</f>
        <v>0</v>
      </c>
      <c r="V144" s="84">
        <f>ROUND(IFERROR(VLOOKUP($C144,Таблица!$B$205:$K$339,9,FALSE),7)/100*$AC144,2)</f>
        <v>0</v>
      </c>
      <c r="W144" s="84">
        <f>ROUND(IFERROR(VLOOKUP($C144,Таблица!$B$205:$K$339,10,FALSE),10)/100*$AC144,2)</f>
        <v>0</v>
      </c>
      <c r="X144" s="88">
        <f>IF($R144="",0,ROUND($R144*IF($M144&gt;=110,Таблица!$P$44,Таблица!$P$36)*(1+$K$159),2))</f>
        <v>0</v>
      </c>
      <c r="Y144" s="88">
        <f>IF($R144="",0,ROUND($R144*IF($M144&gt;=110,Таблица!$P$45,Таблица!$P$37)*IF($M$12,0.8,1)*(1+$K$159),2))</f>
        <v>0</v>
      </c>
      <c r="Z144" s="88">
        <f>IF($R144="",0,ROUND($R144*IF($M144&gt;=110,Таблица!$P$46,Таблица!$P$38)*(1+$K$159),2))</f>
        <v>0</v>
      </c>
      <c r="AA144" s="88">
        <f>IF($R144="",0,ROUND($R144*IF($M144&gt;=110,Таблица!$P$47,Таблица!$P$39)*(1+$K$159),2))</f>
        <v>0</v>
      </c>
      <c r="AB144" s="88">
        <f>IF($R144="",0,ROUND($R144*IF($M144&gt;=110,Таблица!$P$48,Таблица!$P$40)*(1+$K$159),2))</f>
        <v>0</v>
      </c>
      <c r="AC144" s="139">
        <f t="shared" si="70"/>
        <v>0</v>
      </c>
      <c r="AD144" s="205">
        <f>IFERROR(VLOOKUP($C144,Таблица!$B$205:$L$339,11,FALSE),0)</f>
        <v>0</v>
      </c>
      <c r="AE144" s="85"/>
      <c r="AF144" s="85"/>
    </row>
    <row r="145" spans="1:32" s="60" customFormat="1" hidden="1">
      <c r="A145" s="134" t="str">
        <f>IF(C145="","",MAX(A$135:A136)+1)</f>
        <v/>
      </c>
      <c r="B145" s="56" t="str">
        <f>IFERROR(VLOOKUP($C145,Таблица!$B$205:$E$339,2,FALSE),"")</f>
        <v/>
      </c>
      <c r="C145" s="48"/>
      <c r="D145" s="48"/>
      <c r="E145" s="50"/>
      <c r="F145" s="50"/>
      <c r="G145" s="56"/>
      <c r="H145" s="56"/>
      <c r="I145" s="56" t="str">
        <f t="shared" si="68"/>
        <v/>
      </c>
      <c r="J145" s="56" t="str">
        <f t="shared" si="62"/>
        <v/>
      </c>
      <c r="K145" s="51"/>
      <c r="L145" s="56">
        <f>IFERROR(VLOOKUP($C145,Таблица!$B$205:$K$339,3,FALSE),0)</f>
        <v>0</v>
      </c>
      <c r="M145" s="56" t="str">
        <f>IFERROR(VLOOKUP($C145,Таблица!$B$205:$F$339,5,FALSE),"")</f>
        <v/>
      </c>
      <c r="N145" s="56" t="str">
        <f>IFERROR(VLOOKUP($C145,Таблица!$B$205:$E$339,4,FALSE),"")</f>
        <v/>
      </c>
      <c r="O145" s="56">
        <f t="shared" si="69"/>
        <v>1</v>
      </c>
      <c r="P145" s="51"/>
      <c r="Q145" s="11" t="str">
        <f>IF(OR(AND(ISERROR(VLOOKUP($C145,Таблица!$B$205:$E$339,2,FALSE)),$C145&lt;&gt;""),P145&lt;&gt;""),"V","")</f>
        <v/>
      </c>
      <c r="R145" s="249">
        <f t="shared" si="65"/>
        <v>0</v>
      </c>
      <c r="S145" s="62">
        <f>ROUND(IFERROR(VLOOKUP($C145,Таблица!$B$205:$K$339,6,FALSE),82.5)/100*$AC145,2)</f>
        <v>0</v>
      </c>
      <c r="T145" s="62">
        <f>ROUND(IFERROR(VLOOKUP($C145,Таблица!$B$205:$K$339,7,FALSE),0)/100*$AC145,2)</f>
        <v>0</v>
      </c>
      <c r="U145" s="84">
        <f>ROUND(IFERROR(VLOOKUP($C145,Таблица!$B$205:$K$339,8,FALSE),0.5)/100*$AC145,2)</f>
        <v>0</v>
      </c>
      <c r="V145" s="84">
        <f>ROUND(IFERROR(VLOOKUP($C145,Таблица!$B$205:$K$339,9,FALSE),7)/100*$AC145,2)</f>
        <v>0</v>
      </c>
      <c r="W145" s="84">
        <f>ROUND(IFERROR(VLOOKUP($C145,Таблица!$B$205:$K$339,10,FALSE),10)/100*$AC145,2)</f>
        <v>0</v>
      </c>
      <c r="X145" s="88">
        <f>IF($R145="",0,ROUND($R145*IF($M145&gt;=110,Таблица!$P$44,Таблица!$P$36)*(1+$K$159),2))</f>
        <v>0</v>
      </c>
      <c r="Y145" s="88">
        <f>IF($R145="",0,ROUND($R145*IF($M145&gt;=110,Таблица!$P$45,Таблица!$P$37)*IF($M$12,0.8,1)*(1+$K$159),2))</f>
        <v>0</v>
      </c>
      <c r="Z145" s="88">
        <f>IF($R145="",0,ROUND($R145*IF($M145&gt;=110,Таблица!$P$46,Таблица!$P$38)*(1+$K$159),2))</f>
        <v>0</v>
      </c>
      <c r="AA145" s="88">
        <f>IF($R145="",0,ROUND($R145*IF($M145&gt;=110,Таблица!$P$47,Таблица!$P$39)*(1+$K$159),2))</f>
        <v>0</v>
      </c>
      <c r="AB145" s="88">
        <f>IF($R145="",0,ROUND($R145*IF($M145&gt;=110,Таблица!$P$48,Таблица!$P$40)*(1+$K$159),2))</f>
        <v>0</v>
      </c>
      <c r="AC145" s="139">
        <f t="shared" si="70"/>
        <v>0</v>
      </c>
      <c r="AD145" s="205">
        <f>IFERROR(VLOOKUP($C145,Таблица!$B$205:$L$339,11,FALSE),0)</f>
        <v>0</v>
      </c>
      <c r="AE145" s="85"/>
      <c r="AF145" s="85"/>
    </row>
    <row r="146" spans="1:32" s="60" customFormat="1" hidden="1">
      <c r="A146" s="134" t="str">
        <f>IF(C146="","",MAX(A$135:A137)+1)</f>
        <v/>
      </c>
      <c r="B146" s="56" t="str">
        <f>IFERROR(VLOOKUP($C146,Таблица!$B$205:$E$339,2,FALSE),"")</f>
        <v/>
      </c>
      <c r="C146" s="48"/>
      <c r="D146" s="48"/>
      <c r="E146" s="50"/>
      <c r="F146" s="50"/>
      <c r="G146" s="56"/>
      <c r="H146" s="56"/>
      <c r="I146" s="56" t="str">
        <f t="shared" si="68"/>
        <v/>
      </c>
      <c r="J146" s="56" t="str">
        <f t="shared" si="62"/>
        <v/>
      </c>
      <c r="K146" s="51"/>
      <c r="L146" s="56">
        <f>IFERROR(VLOOKUP($C146,Таблица!$B$205:$K$339,3,FALSE),0)</f>
        <v>0</v>
      </c>
      <c r="M146" s="56" t="str">
        <f>IFERROR(VLOOKUP($C146,Таблица!$B$205:$F$339,5,FALSE),"")</f>
        <v/>
      </c>
      <c r="N146" s="56" t="str">
        <f>IFERROR(VLOOKUP($C146,Таблица!$B$205:$E$339,4,FALSE),"")</f>
        <v/>
      </c>
      <c r="O146" s="56">
        <f t="shared" si="69"/>
        <v>1</v>
      </c>
      <c r="P146" s="51"/>
      <c r="Q146" s="11" t="str">
        <f>IF(OR(AND(ISERROR(VLOOKUP($C146,Таблица!$B$205:$E$339,2,FALSE)),$C146&lt;&gt;""),P146&lt;&gt;""),"V","")</f>
        <v/>
      </c>
      <c r="R146" s="249">
        <f t="shared" si="65"/>
        <v>0</v>
      </c>
      <c r="S146" s="62">
        <f>ROUND(IFERROR(VLOOKUP($C146,Таблица!$B$205:$K$339,6,FALSE),82.5)/100*$AC146,2)</f>
        <v>0</v>
      </c>
      <c r="T146" s="62">
        <f>ROUND(IFERROR(VLOOKUP($C146,Таблица!$B$205:$K$339,7,FALSE),0)/100*$AC146,2)</f>
        <v>0</v>
      </c>
      <c r="U146" s="84">
        <f>ROUND(IFERROR(VLOOKUP($C146,Таблица!$B$205:$K$339,8,FALSE),0.5)/100*$AC146,2)</f>
        <v>0</v>
      </c>
      <c r="V146" s="84">
        <f>ROUND(IFERROR(VLOOKUP($C146,Таблица!$B$205:$K$339,9,FALSE),7)/100*$AC146,2)</f>
        <v>0</v>
      </c>
      <c r="W146" s="84">
        <f>ROUND(IFERROR(VLOOKUP($C146,Таблица!$B$205:$K$339,10,FALSE),10)/100*$AC146,2)</f>
        <v>0</v>
      </c>
      <c r="X146" s="88">
        <f>IF($R146="",0,ROUND($R146*IF($M146&gt;=110,Таблица!$P$44,Таблица!$P$36)*(1+$K$159),2))</f>
        <v>0</v>
      </c>
      <c r="Y146" s="88">
        <f>IF($R146="",0,ROUND($R146*IF($M146&gt;=110,Таблица!$P$45,Таблица!$P$37)*IF($M$12,0.8,1)*(1+$K$159),2))</f>
        <v>0</v>
      </c>
      <c r="Z146" s="88">
        <f>IF($R146="",0,ROUND($R146*IF($M146&gt;=110,Таблица!$P$46,Таблица!$P$38)*(1+$K$159),2))</f>
        <v>0</v>
      </c>
      <c r="AA146" s="88">
        <f>IF($R146="",0,ROUND($R146*IF($M146&gt;=110,Таблица!$P$47,Таблица!$P$39)*(1+$K$159),2))</f>
        <v>0</v>
      </c>
      <c r="AB146" s="88">
        <f>IF($R146="",0,ROUND($R146*IF($M146&gt;=110,Таблица!$P$48,Таблица!$P$40)*(1+$K$159),2))</f>
        <v>0</v>
      </c>
      <c r="AC146" s="139">
        <f t="shared" si="70"/>
        <v>0</v>
      </c>
      <c r="AD146" s="205">
        <f>IFERROR(VLOOKUP($C146,Таблица!$B$205:$L$339,11,FALSE),0)</f>
        <v>0</v>
      </c>
      <c r="AE146" s="85"/>
      <c r="AF146" s="85"/>
    </row>
    <row r="147" spans="1:32" s="60" customFormat="1" hidden="1">
      <c r="A147" s="134" t="str">
        <f>IF(C147="","",MAX(A$135:A138)+1)</f>
        <v/>
      </c>
      <c r="B147" s="56" t="str">
        <f>IFERROR(VLOOKUP($C147,Таблица!$B$205:$E$339,2,FALSE),"")</f>
        <v/>
      </c>
      <c r="C147" s="48"/>
      <c r="D147" s="48"/>
      <c r="E147" s="50"/>
      <c r="F147" s="50"/>
      <c r="G147" s="56"/>
      <c r="H147" s="56"/>
      <c r="I147" s="56" t="str">
        <f t="shared" si="68"/>
        <v/>
      </c>
      <c r="J147" s="56" t="str">
        <f t="shared" si="62"/>
        <v/>
      </c>
      <c r="K147" s="51"/>
      <c r="L147" s="56">
        <f>IFERROR(VLOOKUP($C147,Таблица!$B$205:$K$339,3,FALSE),0)</f>
        <v>0</v>
      </c>
      <c r="M147" s="56" t="str">
        <f>IFERROR(VLOOKUP($C147,Таблица!$B$205:$F$339,5,FALSE),"")</f>
        <v/>
      </c>
      <c r="N147" s="56" t="str">
        <f>IFERROR(VLOOKUP($C147,Таблица!$B$205:$E$339,4,FALSE),"")</f>
        <v/>
      </c>
      <c r="O147" s="56">
        <f t="shared" si="69"/>
        <v>1</v>
      </c>
      <c r="P147" s="51"/>
      <c r="Q147" s="11" t="str">
        <f>IF(OR(AND(ISERROR(VLOOKUP($C147,Таблица!$B$205:$E$339,2,FALSE)),$C147&lt;&gt;""),P147&lt;&gt;""),"V","")</f>
        <v/>
      </c>
      <c r="R147" s="249">
        <f t="shared" si="65"/>
        <v>0</v>
      </c>
      <c r="S147" s="62">
        <f>ROUND(IFERROR(VLOOKUP($C147,Таблица!$B$205:$K$339,6,FALSE),82.5)/100*$AC147,2)</f>
        <v>0</v>
      </c>
      <c r="T147" s="62">
        <f>ROUND(IFERROR(VLOOKUP($C147,Таблица!$B$205:$K$339,7,FALSE),0)/100*$AC147,2)</f>
        <v>0</v>
      </c>
      <c r="U147" s="84">
        <f>ROUND(IFERROR(VLOOKUP($C147,Таблица!$B$205:$K$339,8,FALSE),0.5)/100*$AC147,2)</f>
        <v>0</v>
      </c>
      <c r="V147" s="84">
        <f>ROUND(IFERROR(VLOOKUP($C147,Таблица!$B$205:$K$339,9,FALSE),7)/100*$AC147,2)</f>
        <v>0</v>
      </c>
      <c r="W147" s="84">
        <f>ROUND(IFERROR(VLOOKUP($C147,Таблица!$B$205:$K$339,10,FALSE),10)/100*$AC147,2)</f>
        <v>0</v>
      </c>
      <c r="X147" s="88">
        <f>IF($R147="",0,ROUND($R147*IF($M147&gt;=110,Таблица!$P$44,Таблица!$P$36)*(1+$K$159),2))</f>
        <v>0</v>
      </c>
      <c r="Y147" s="88">
        <f>IF($R147="",0,ROUND($R147*IF($M147&gt;=110,Таблица!$P$45,Таблица!$P$37)*IF($M$12,0.8,1)*(1+$K$159),2))</f>
        <v>0</v>
      </c>
      <c r="Z147" s="88">
        <f>IF($R147="",0,ROUND($R147*IF($M147&gt;=110,Таблица!$P$46,Таблица!$P$38)*(1+$K$159),2))</f>
        <v>0</v>
      </c>
      <c r="AA147" s="88">
        <f>IF($R147="",0,ROUND($R147*IF($M147&gt;=110,Таблица!$P$47,Таблица!$P$39)*(1+$K$159),2))</f>
        <v>0</v>
      </c>
      <c r="AB147" s="88">
        <f>IF($R147="",0,ROUND($R147*IF($M147&gt;=110,Таблица!$P$48,Таблица!$P$40)*(1+$K$159),2))</f>
        <v>0</v>
      </c>
      <c r="AC147" s="139">
        <f t="shared" si="70"/>
        <v>0</v>
      </c>
      <c r="AD147" s="205">
        <f>IFERROR(VLOOKUP($C147,Таблица!$B$205:$L$339,11,FALSE),0)</f>
        <v>0</v>
      </c>
      <c r="AE147" s="85"/>
      <c r="AF147" s="85"/>
    </row>
    <row r="148" spans="1:32" s="60" customFormat="1" hidden="1">
      <c r="A148" s="134" t="str">
        <f>IF(C148="","",MAX(A$135:A139)+1)</f>
        <v/>
      </c>
      <c r="B148" s="56" t="str">
        <f>IFERROR(VLOOKUP($C148,Таблица!$B$205:$E$339,2,FALSE),"")</f>
        <v/>
      </c>
      <c r="C148" s="48"/>
      <c r="D148" s="48"/>
      <c r="E148" s="50"/>
      <c r="F148" s="50"/>
      <c r="G148" s="56"/>
      <c r="H148" s="56"/>
      <c r="I148" s="56" t="str">
        <f t="shared" si="68"/>
        <v/>
      </c>
      <c r="J148" s="56" t="str">
        <f t="shared" si="62"/>
        <v/>
      </c>
      <c r="K148" s="51"/>
      <c r="L148" s="56">
        <f>IFERROR(VLOOKUP($C148,Таблица!$B$205:$K$339,3,FALSE),0)</f>
        <v>0</v>
      </c>
      <c r="M148" s="56" t="str">
        <f>IFERROR(VLOOKUP($C148,Таблица!$B$205:$F$339,5,FALSE),"")</f>
        <v/>
      </c>
      <c r="N148" s="56" t="str">
        <f>IFERROR(VLOOKUP($C148,Таблица!$B$205:$E$339,4,FALSE),"")</f>
        <v/>
      </c>
      <c r="O148" s="56">
        <f t="shared" si="69"/>
        <v>1</v>
      </c>
      <c r="P148" s="51"/>
      <c r="Q148" s="11" t="str">
        <f>IF(OR(AND(ISERROR(VLOOKUP($C148,Таблица!$B$205:$E$339,2,FALSE)),$C148&lt;&gt;""),P148&lt;&gt;""),"V","")</f>
        <v/>
      </c>
      <c r="R148" s="249">
        <f t="shared" si="65"/>
        <v>0</v>
      </c>
      <c r="S148" s="62">
        <f>ROUND(IFERROR(VLOOKUP($C148,Таблица!$B$205:$K$339,6,FALSE),82.5)/100*$AC148,2)</f>
        <v>0</v>
      </c>
      <c r="T148" s="62">
        <f>ROUND(IFERROR(VLOOKUP($C148,Таблица!$B$205:$K$339,7,FALSE),0)/100*$AC148,2)</f>
        <v>0</v>
      </c>
      <c r="U148" s="84">
        <f>ROUND(IFERROR(VLOOKUP($C148,Таблица!$B$205:$K$339,8,FALSE),0.5)/100*$AC148,2)</f>
        <v>0</v>
      </c>
      <c r="V148" s="84">
        <f>ROUND(IFERROR(VLOOKUP($C148,Таблица!$B$205:$K$339,9,FALSE),7)/100*$AC148,2)</f>
        <v>0</v>
      </c>
      <c r="W148" s="84">
        <f>ROUND(IFERROR(VLOOKUP($C148,Таблица!$B$205:$K$339,10,FALSE),10)/100*$AC148,2)</f>
        <v>0</v>
      </c>
      <c r="X148" s="88">
        <f>IF($R148="",0,ROUND($R148*IF($M148&gt;=110,Таблица!$P$44,Таблица!$P$36)*(1+$K$159),2))</f>
        <v>0</v>
      </c>
      <c r="Y148" s="88">
        <f>IF($R148="",0,ROUND($R148*IF($M148&gt;=110,Таблица!$P$45,Таблица!$P$37)*IF($M$12,0.8,1)*(1+$K$159),2))</f>
        <v>0</v>
      </c>
      <c r="Z148" s="88">
        <f>IF($R148="",0,ROUND($R148*IF($M148&gt;=110,Таблица!$P$46,Таблица!$P$38)*(1+$K$159),2))</f>
        <v>0</v>
      </c>
      <c r="AA148" s="88">
        <f>IF($R148="",0,ROUND($R148*IF($M148&gt;=110,Таблица!$P$47,Таблица!$P$39)*(1+$K$159),2))</f>
        <v>0</v>
      </c>
      <c r="AB148" s="88">
        <f>IF($R148="",0,ROUND($R148*IF($M148&gt;=110,Таблица!$P$48,Таблица!$P$40)*(1+$K$159),2))</f>
        <v>0</v>
      </c>
      <c r="AC148" s="139">
        <f t="shared" si="70"/>
        <v>0</v>
      </c>
      <c r="AD148" s="205">
        <f>IFERROR(VLOOKUP($C148,Таблица!$B$205:$L$339,11,FALSE),0)</f>
        <v>0</v>
      </c>
      <c r="AE148" s="85"/>
      <c r="AF148" s="85"/>
    </row>
    <row r="149" spans="1:32" hidden="1">
      <c r="A149" s="134" t="str">
        <f>IF(C149="","",MAX(A$135:A140)+1)</f>
        <v/>
      </c>
      <c r="B149" s="1" t="str">
        <f>IFERROR(VLOOKUP($C149,Таблица!$B$205:$E$339,2,FALSE),"")</f>
        <v/>
      </c>
      <c r="C149" s="31"/>
      <c r="D149" s="31"/>
      <c r="E149" s="32"/>
      <c r="F149" s="32"/>
      <c r="G149" s="1"/>
      <c r="H149" s="1"/>
      <c r="I149" s="1" t="str">
        <f t="shared" si="63"/>
        <v/>
      </c>
      <c r="J149" s="1" t="str">
        <f t="shared" si="62"/>
        <v/>
      </c>
      <c r="K149" s="42"/>
      <c r="L149" s="1">
        <f>IFERROR(VLOOKUP($C149,Таблица!$B$205:$K$339,3,FALSE),0)</f>
        <v>0</v>
      </c>
      <c r="M149" s="1" t="str">
        <f>IFERROR(VLOOKUP($C149,Таблица!$B$205:$F$339,5,FALSE),"")</f>
        <v/>
      </c>
      <c r="N149" s="1" t="str">
        <f>IFERROR(VLOOKUP($C149,Таблица!$B$205:$E$339,4,FALSE),"")</f>
        <v/>
      </c>
      <c r="O149" s="1">
        <f t="shared" si="67"/>
        <v>1</v>
      </c>
      <c r="P149" s="42"/>
      <c r="Q149" s="11" t="str">
        <f>IF(OR(AND(ISERROR(VLOOKUP($C149,Таблица!$B$205:$E$339,2,FALSE)),$C149&lt;&gt;""),P149&lt;&gt;""),"V","")</f>
        <v/>
      </c>
      <c r="R149" s="249">
        <f t="shared" si="65"/>
        <v>0</v>
      </c>
      <c r="S149" s="62">
        <f>ROUND(IFERROR(VLOOKUP($C149,Таблица!$B$205:$K$339,6,FALSE),82.5)/100*$AC149,2)</f>
        <v>0</v>
      </c>
      <c r="T149" s="62">
        <f>ROUND(IFERROR(VLOOKUP($C149,Таблица!$B$205:$K$339,7,FALSE),0)/100*$AC149,2)</f>
        <v>0</v>
      </c>
      <c r="U149" s="84">
        <f>ROUND(IFERROR(VLOOKUP($C149,Таблица!$B$205:$K$339,8,FALSE),0.5)/100*$AC149,2)</f>
        <v>0</v>
      </c>
      <c r="V149" s="84">
        <f>ROUND(IFERROR(VLOOKUP($C149,Таблица!$B$205:$K$339,9,FALSE),7)/100*$AC149,2)</f>
        <v>0</v>
      </c>
      <c r="W149" s="84">
        <f>ROUND(IFERROR(VLOOKUP($C149,Таблица!$B$205:$K$339,10,FALSE),10)/100*$AC149,2)</f>
        <v>0</v>
      </c>
      <c r="X149" s="88">
        <f>IF($R149="",0,ROUND($R149*IF($M149&gt;=110,Таблица!$P$44,Таблица!$P$36)*(1+$K$159),2))</f>
        <v>0</v>
      </c>
      <c r="Y149" s="88">
        <f>IF($R149="",0,ROUND($R149*IF($M149&gt;=110,Таблица!$P$45,Таблица!$P$37)*IF($M$12,0.8,1)*(1+$K$159),2))</f>
        <v>0</v>
      </c>
      <c r="Z149" s="88">
        <f>IF($R149="",0,ROUND($R149*IF($M149&gt;=110,Таблица!$P$46,Таблица!$P$38)*(1+$K$159),2))</f>
        <v>0</v>
      </c>
      <c r="AA149" s="88">
        <f>IF($R149="",0,ROUND($R149*IF($M149&gt;=110,Таблица!$P$47,Таблица!$P$39)*(1+$K$159),2))</f>
        <v>0</v>
      </c>
      <c r="AB149" s="88">
        <f>IF($R149="",0,ROUND($R149*IF($M149&gt;=110,Таблица!$P$48,Таблица!$P$40)*(1+$K$159),2))</f>
        <v>0</v>
      </c>
      <c r="AC149" s="139">
        <f t="shared" si="66"/>
        <v>0</v>
      </c>
      <c r="AD149" s="205">
        <f>IFERROR(VLOOKUP($C149,Таблица!$B$205:$L$339,11,FALSE),0)</f>
        <v>0</v>
      </c>
      <c r="AE149" s="85"/>
      <c r="AF149" s="85"/>
    </row>
    <row r="150" spans="1:32" hidden="1">
      <c r="A150" s="134" t="str">
        <f>IF(C150="","",MAX(A$135:A149)+1)</f>
        <v/>
      </c>
      <c r="B150" s="1" t="str">
        <f>IFERROR(VLOOKUP($C150,Таблица!$B$205:$E$339,2,FALSE),"")</f>
        <v/>
      </c>
      <c r="C150" s="31"/>
      <c r="D150" s="31"/>
      <c r="E150" s="32"/>
      <c r="F150" s="32"/>
      <c r="G150" s="1"/>
      <c r="H150" s="1"/>
      <c r="I150" s="1" t="str">
        <f t="shared" si="63"/>
        <v/>
      </c>
      <c r="J150" s="1" t="str">
        <f t="shared" si="62"/>
        <v/>
      </c>
      <c r="K150" s="42"/>
      <c r="L150" s="1">
        <f>IFERROR(VLOOKUP($C150,Таблица!$B$205:$K$339,3,FALSE),0)</f>
        <v>0</v>
      </c>
      <c r="M150" s="1" t="str">
        <f>IFERROR(VLOOKUP($C150,Таблица!$B$205:$F$339,5,FALSE),"")</f>
        <v/>
      </c>
      <c r="N150" s="1" t="str">
        <f>IFERROR(VLOOKUP($C150,Таблица!$B$205:$E$339,4,FALSE),"")</f>
        <v/>
      </c>
      <c r="O150" s="1">
        <f t="shared" si="67"/>
        <v>1</v>
      </c>
      <c r="P150" s="42"/>
      <c r="Q150" s="11" t="str">
        <f>IF(OR(AND(ISERROR(VLOOKUP($C150,Таблица!$B$205:$E$339,2,FALSE)),$C150&lt;&gt;""),P150&lt;&gt;""),"V","")</f>
        <v/>
      </c>
      <c r="R150" s="249">
        <f t="shared" si="65"/>
        <v>0</v>
      </c>
      <c r="S150" s="62">
        <f>ROUND(IFERROR(VLOOKUP($C150,Таблица!$B$205:$K$339,6,FALSE),82.5)/100*$AC150,2)</f>
        <v>0</v>
      </c>
      <c r="T150" s="62">
        <f>ROUND(IFERROR(VLOOKUP($C150,Таблица!$B$205:$K$339,7,FALSE),0)/100*$AC150,2)</f>
        <v>0</v>
      </c>
      <c r="U150" s="84">
        <f>ROUND(IFERROR(VLOOKUP($C150,Таблица!$B$205:$K$339,8,FALSE),0.5)/100*$AC150,2)</f>
        <v>0</v>
      </c>
      <c r="V150" s="84">
        <f>ROUND(IFERROR(VLOOKUP($C150,Таблица!$B$205:$K$339,9,FALSE),7)/100*$AC150,2)</f>
        <v>0</v>
      </c>
      <c r="W150" s="84">
        <f>ROUND(IFERROR(VLOOKUP($C150,Таблица!$B$205:$K$339,10,FALSE),10)/100*$AC150,2)</f>
        <v>0</v>
      </c>
      <c r="X150" s="88">
        <f>IF($R150="",0,ROUND($R150*IF($M150&gt;=110,Таблица!$P$44,Таблица!$P$36)*(1+$K$159),2))</f>
        <v>0</v>
      </c>
      <c r="Y150" s="88">
        <f>IF($R150="",0,ROUND($R150*IF($M150&gt;=110,Таблица!$P$45,Таблица!$P$37)*IF($M$12,0.8,1)*(1+$K$159),2))</f>
        <v>0</v>
      </c>
      <c r="Z150" s="88">
        <f>IF($R150="",0,ROUND($R150*IF($M150&gt;=110,Таблица!$P$46,Таблица!$P$38)*(1+$K$159),2))</f>
        <v>0</v>
      </c>
      <c r="AA150" s="88">
        <f>IF($R150="",0,ROUND($R150*IF($M150&gt;=110,Таблица!$P$47,Таблица!$P$39)*(1+$K$159),2))</f>
        <v>0</v>
      </c>
      <c r="AB150" s="88">
        <f>IF($R150="",0,ROUND($R150*IF($M150&gt;=110,Таблица!$P$48,Таблица!$P$40)*(1+$K$159),2))</f>
        <v>0</v>
      </c>
      <c r="AC150" s="139">
        <f t="shared" si="66"/>
        <v>0</v>
      </c>
      <c r="AD150" s="205">
        <f>IFERROR(VLOOKUP($C150,Таблица!$B$205:$L$339,11,FALSE),0)</f>
        <v>0</v>
      </c>
      <c r="AE150" s="85"/>
      <c r="AF150" s="85"/>
    </row>
    <row r="151" spans="1:32" hidden="1">
      <c r="A151" s="134" t="str">
        <f>IF(C151="","",MAX(A$135:A150)+1)</f>
        <v/>
      </c>
      <c r="B151" s="1" t="str">
        <f>IFERROR(VLOOKUP($C151,Таблица!$B$205:$E$339,2,FALSE),"")</f>
        <v/>
      </c>
      <c r="C151" s="31"/>
      <c r="D151" s="31"/>
      <c r="E151" s="32"/>
      <c r="F151" s="32"/>
      <c r="G151" s="1"/>
      <c r="H151" s="1"/>
      <c r="I151" s="1" t="str">
        <f t="shared" si="63"/>
        <v/>
      </c>
      <c r="J151" s="1" t="str">
        <f t="shared" si="62"/>
        <v/>
      </c>
      <c r="K151" s="42"/>
      <c r="L151" s="1">
        <f>IFERROR(VLOOKUP($C151,Таблица!$B$205:$K$339,3,FALSE),0)</f>
        <v>0</v>
      </c>
      <c r="M151" s="1" t="str">
        <f>IFERROR(VLOOKUP($C151,Таблица!$B$205:$F$339,5,FALSE),"")</f>
        <v/>
      </c>
      <c r="N151" s="1" t="str">
        <f>IFERROR(VLOOKUP($C151,Таблица!$B$205:$E$339,4,FALSE),"")</f>
        <v/>
      </c>
      <c r="O151" s="1">
        <f t="shared" si="67"/>
        <v>1</v>
      </c>
      <c r="P151" s="42"/>
      <c r="Q151" s="11" t="str">
        <f>IF(OR(AND(ISERROR(VLOOKUP($C151,Таблица!$B$205:$E$339,2,FALSE)),$C151&lt;&gt;""),P151&lt;&gt;""),"V","")</f>
        <v/>
      </c>
      <c r="R151" s="249">
        <f t="shared" si="65"/>
        <v>0</v>
      </c>
      <c r="S151" s="62">
        <f>ROUND(IFERROR(VLOOKUP($C151,Таблица!$B$205:$K$339,6,FALSE),82.5)/100*$AC151,2)</f>
        <v>0</v>
      </c>
      <c r="T151" s="62">
        <f>ROUND(IFERROR(VLOOKUP($C151,Таблица!$B$205:$K$339,7,FALSE),0)/100*$AC151,2)</f>
        <v>0</v>
      </c>
      <c r="U151" s="84">
        <f>ROUND(IFERROR(VLOOKUP($C151,Таблица!$B$205:$K$339,8,FALSE),0.5)/100*$AC151,2)</f>
        <v>0</v>
      </c>
      <c r="V151" s="84">
        <f>ROUND(IFERROR(VLOOKUP($C151,Таблица!$B$205:$K$339,9,FALSE),7)/100*$AC151,2)</f>
        <v>0</v>
      </c>
      <c r="W151" s="84">
        <f>ROUND(IFERROR(VLOOKUP($C151,Таблица!$B$205:$K$339,10,FALSE),10)/100*$AC151,2)</f>
        <v>0</v>
      </c>
      <c r="X151" s="88">
        <f>IF($R151="",0,ROUND($R151*IF($M151&gt;=110,Таблица!$P$44,Таблица!$P$36)*(1+$K$159),2))</f>
        <v>0</v>
      </c>
      <c r="Y151" s="88">
        <f>IF($R151="",0,ROUND($R151*IF($M151&gt;=110,Таблица!$P$45,Таблица!$P$37)*IF($M$12,0.8,1)*(1+$K$159),2))</f>
        <v>0</v>
      </c>
      <c r="Z151" s="88">
        <f>IF($R151="",0,ROUND($R151*IF($M151&gt;=110,Таблица!$P$46,Таблица!$P$38)*(1+$K$159),2))</f>
        <v>0</v>
      </c>
      <c r="AA151" s="88">
        <f>IF($R151="",0,ROUND($R151*IF($M151&gt;=110,Таблица!$P$47,Таблица!$P$39)*(1+$K$159),2))</f>
        <v>0</v>
      </c>
      <c r="AB151" s="88">
        <f>IF($R151="",0,ROUND($R151*IF($M151&gt;=110,Таблица!$P$48,Таблица!$P$40)*(1+$K$159),2))</f>
        <v>0</v>
      </c>
      <c r="AC151" s="139">
        <f t="shared" si="66"/>
        <v>0</v>
      </c>
      <c r="AD151" s="205">
        <f>IFERROR(VLOOKUP($C151,Таблица!$B$205:$L$339,11,FALSE),0)</f>
        <v>0</v>
      </c>
      <c r="AE151" s="85"/>
      <c r="AF151" s="85"/>
    </row>
    <row r="152" spans="1:32" hidden="1">
      <c r="A152" s="134" t="str">
        <f>IF(C152="","",MAX(A$135:A151)+1)</f>
        <v/>
      </c>
      <c r="B152" s="1" t="str">
        <f>IFERROR(VLOOKUP($C152,Таблица!$B$205:$E$339,2,FALSE),"")</f>
        <v/>
      </c>
      <c r="C152" s="31"/>
      <c r="D152" s="31"/>
      <c r="E152" s="32"/>
      <c r="F152" s="32"/>
      <c r="G152" s="1"/>
      <c r="H152" s="1"/>
      <c r="I152" s="1" t="str">
        <f t="shared" si="63"/>
        <v/>
      </c>
      <c r="J152" s="1" t="str">
        <f t="shared" si="62"/>
        <v/>
      </c>
      <c r="K152" s="42"/>
      <c r="L152" s="1">
        <f>IFERROR(VLOOKUP($C152,Таблица!$B$205:$K$339,3,FALSE),0)</f>
        <v>0</v>
      </c>
      <c r="M152" s="1" t="str">
        <f>IFERROR(VLOOKUP($C152,Таблица!$B$205:$F$339,5,FALSE),"")</f>
        <v/>
      </c>
      <c r="N152" s="1" t="str">
        <f>IFERROR(VLOOKUP($C152,Таблица!$B$205:$E$339,4,FALSE),"")</f>
        <v/>
      </c>
      <c r="O152" s="1">
        <f t="shared" ref="O152" si="71">IF(E152="",1,E152)*IF(F152="",1,F152)*IF(G152="",1,G152)*IF(H152="",1,H152)*IF(I152="",1,I152)</f>
        <v>1</v>
      </c>
      <c r="P152" s="42"/>
      <c r="Q152" s="11" t="str">
        <f>IF(OR(AND(ISERROR(VLOOKUP($C152,Таблица!$B$205:$E$339,2,FALSE)),$C152&lt;&gt;""),P152&lt;&gt;""),"V","")</f>
        <v/>
      </c>
      <c r="R152" s="249">
        <f t="shared" si="65"/>
        <v>0</v>
      </c>
      <c r="S152" s="62">
        <f>ROUND(IFERROR(VLOOKUP($C152,Таблица!$B$205:$K$339,6,FALSE),82.5)/100*$AC152,2)</f>
        <v>0</v>
      </c>
      <c r="T152" s="62">
        <f>ROUND(IFERROR(VLOOKUP($C152,Таблица!$B$205:$K$339,7,FALSE),0)/100*$AC152,2)</f>
        <v>0</v>
      </c>
      <c r="U152" s="84">
        <f>ROUND(IFERROR(VLOOKUP($C152,Таблица!$B$205:$K$339,8,FALSE),0.5)/100*$AC152,2)</f>
        <v>0</v>
      </c>
      <c r="V152" s="84">
        <f>ROUND(IFERROR(VLOOKUP($C152,Таблица!$B$205:$K$339,9,FALSE),7)/100*$AC152,2)</f>
        <v>0</v>
      </c>
      <c r="W152" s="84">
        <f>ROUND(IFERROR(VLOOKUP($C152,Таблица!$B$205:$K$339,10,FALSE),10)/100*$AC152,2)</f>
        <v>0</v>
      </c>
      <c r="X152" s="88">
        <f>IF($R152="",0,ROUND($R152*IF($M152&gt;=110,Таблица!$P$44,Таблица!$P$36)*(1+$K$159),2))</f>
        <v>0</v>
      </c>
      <c r="Y152" s="88">
        <f>IF($R152="",0,ROUND($R152*IF($M152&gt;=110,Таблица!$P$45,Таблица!$P$37)*IF($M$12,0.8,1)*(1+$K$159),2))</f>
        <v>0</v>
      </c>
      <c r="Z152" s="88">
        <f>IF($R152="",0,ROUND($R152*IF($M152&gt;=110,Таблица!$P$46,Таблица!$P$38)*(1+$K$159),2))</f>
        <v>0</v>
      </c>
      <c r="AA152" s="88">
        <f>IF($R152="",0,ROUND($R152*IF($M152&gt;=110,Таблица!$P$47,Таблица!$P$39)*(1+$K$159),2))</f>
        <v>0</v>
      </c>
      <c r="AB152" s="88">
        <f>IF($R152="",0,ROUND($R152*IF($M152&gt;=110,Таблица!$P$48,Таблица!$P$40)*(1+$K$159),2))</f>
        <v>0</v>
      </c>
      <c r="AC152" s="139">
        <f t="shared" si="66"/>
        <v>0</v>
      </c>
      <c r="AD152" s="205">
        <f>IFERROR(VLOOKUP($C152,Таблица!$B$205:$L$339,11,FALSE),0)</f>
        <v>0</v>
      </c>
      <c r="AE152" s="85"/>
      <c r="AF152" s="85"/>
    </row>
    <row r="153" spans="1:32" hidden="1">
      <c r="A153" s="134"/>
      <c r="B153" s="1"/>
      <c r="C153" s="15" t="s">
        <v>656</v>
      </c>
      <c r="D153" s="15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249">
        <v>0</v>
      </c>
      <c r="S153" s="85"/>
      <c r="T153" s="85"/>
      <c r="U153" s="86"/>
      <c r="V153" s="86"/>
      <c r="W153" s="86"/>
      <c r="AC153" s="89"/>
      <c r="AD153" s="236">
        <f>IF(SUM(AC138:AC152),SUMIF(AD138:AD152,"=1",AC138:AC152)/SUM(AC138:AC152),1)</f>
        <v>1</v>
      </c>
      <c r="AE153" s="85"/>
      <c r="AF153" s="85"/>
    </row>
    <row r="154" spans="1:32" hidden="1">
      <c r="A154" s="134" t="str">
        <f>IF(C154="","",MAX(A$135:A153)+1)</f>
        <v/>
      </c>
      <c r="B154" s="1" t="str">
        <f>IFERROR(VLOOKUP($C154,Таблица!$B$344:$E$351,2,FALSE),"")</f>
        <v/>
      </c>
      <c r="C154" s="31"/>
      <c r="D154" s="31"/>
      <c r="E154" s="32"/>
      <c r="F154" s="32"/>
      <c r="G154" s="1"/>
      <c r="H154" s="1"/>
      <c r="I154" s="1"/>
      <c r="J154" s="1" t="str">
        <f>IF($C154="","","100 м")</f>
        <v/>
      </c>
      <c r="K154" s="42"/>
      <c r="L154" s="1">
        <f>IFERROR(VLOOKUP($C154,Таблица!$B$344:$K$351,3,FALSE),0)</f>
        <v>0</v>
      </c>
      <c r="M154" s="25" t="str">
        <f>IFERROR(VLOOKUP($C154,Таблица!$B$344:$F$351,5,FALSE),"")</f>
        <v/>
      </c>
      <c r="N154" s="1" t="str">
        <f>IFERROR(VLOOKUP($C154,Таблица!$B$344:$E$351,4,FALSE),"")</f>
        <v/>
      </c>
      <c r="O154" s="1">
        <f t="shared" ref="O154:O158" si="72">IF(E154="",1,E154)*IF(F154="",1,F154)*IF(G154="",1,G154)*IF(H154="",1,H154)*IF(I154="",1,I154)</f>
        <v>1</v>
      </c>
      <c r="P154" s="42"/>
      <c r="Q154" s="1" t="str">
        <f>IF(OR(AND(ISERROR(VLOOKUP($C154,Таблица!$B$344:$E$351,2,FALSE)),$C154&lt;&gt;""),P154&lt;&gt;""),"√","")</f>
        <v/>
      </c>
      <c r="R154" s="249">
        <f>IFERROR(ROUND(K154*IF(P154="",N154*O154,P154*O154),2),0)</f>
        <v>0</v>
      </c>
      <c r="S154" s="62">
        <f>ROUND(IFERROR(VLOOKUP($C154,Таблица!$B$344:$K$351,6,FALSE),82.5)/100*$AC154,2)</f>
        <v>0</v>
      </c>
      <c r="T154" s="62">
        <f>ROUND(IFERROR(VLOOKUP($C154,Таблица!$B$344:$K$351,7,FALSE),0)/100*$AC154,2)</f>
        <v>0</v>
      </c>
      <c r="U154" s="84">
        <f>ROUND(IFERROR(VLOOKUP($C154,Таблица!$B$344:$K$351,8,FALSE),0.5)/100*$AC154,2)</f>
        <v>0</v>
      </c>
      <c r="V154" s="84">
        <f>ROUND(IFERROR(VLOOKUP($C154,Таблица!$B$344:$K$351,9,FALSE),7)/100*$AC154,2)</f>
        <v>0</v>
      </c>
      <c r="W154" s="84">
        <f>ROUND(IFERROR(VLOOKUP($C154,Таблица!$B$344:$K$351,10,FALSE),10)/100*$AC154,2)</f>
        <v>0</v>
      </c>
      <c r="X154" s="88">
        <f>IF($R154="",0,ROUND($R154*IF($M154&gt;=110,Таблица!$P$44,Таблица!$P$36)*(1+$K$159),2))</f>
        <v>0</v>
      </c>
      <c r="Y154" s="88">
        <f>IF($R154="",0,ROUND($R154*IF($M154&gt;=110,Таблица!$P$45,Таблица!$P$37)*IF($M$12,0.8,1)*(1+$K$159),2))</f>
        <v>0</v>
      </c>
      <c r="Z154" s="88">
        <f>IF($R154="",0,ROUND($R154*IF($M154&gt;=110,Таблица!$P$46,Таблица!$P$38)*(1+$K$159),2))</f>
        <v>0</v>
      </c>
      <c r="AA154" s="88">
        <f>IF($R154="",0,ROUND($R154*IF($M154&gt;=110,Таблица!$P$47,Таблица!$P$39)*(1+$K$159),2))</f>
        <v>0</v>
      </c>
      <c r="AB154" s="88">
        <f>IF($R154="",0,ROUND($R154*IF($M154&gt;=110,Таблица!$P$48,Таблица!$P$40)*(1+$K$159),2))</f>
        <v>0</v>
      </c>
      <c r="AC154" s="139">
        <f t="shared" si="66"/>
        <v>0</v>
      </c>
      <c r="AD154" s="143"/>
      <c r="AE154" s="85"/>
      <c r="AF154" s="85"/>
    </row>
    <row r="155" spans="1:32" s="60" customFormat="1" hidden="1">
      <c r="A155" s="134" t="str">
        <f>IF(C155="","",MAX(A$135:A154)+1)</f>
        <v/>
      </c>
      <c r="B155" s="56" t="str">
        <f>IFERROR(VLOOKUP($C155,Таблица!$B$344:$E$351,2,FALSE),"")</f>
        <v/>
      </c>
      <c r="C155" s="48"/>
      <c r="D155" s="48"/>
      <c r="E155" s="50"/>
      <c r="F155" s="50"/>
      <c r="G155" s="56"/>
      <c r="H155" s="56"/>
      <c r="I155" s="56"/>
      <c r="J155" s="56" t="str">
        <f t="shared" ref="J155:J157" si="73">IF($C155="","","100 м")</f>
        <v/>
      </c>
      <c r="K155" s="51"/>
      <c r="L155" s="56">
        <f>IFERROR(VLOOKUP($C155,Таблица!$B$344:$K$351,3,FALSE),0)</f>
        <v>0</v>
      </c>
      <c r="M155" s="56" t="str">
        <f>IFERROR(VLOOKUP($C155,Таблица!$B$344:$F$351,5,FALSE),"")</f>
        <v/>
      </c>
      <c r="N155" s="56" t="str">
        <f>IFERROR(VLOOKUP($C155,Таблица!$B$344:$E$351,4,FALSE),"")</f>
        <v/>
      </c>
      <c r="O155" s="56">
        <f t="shared" ref="O155:O157" si="74">IF(E155="",1,E155)*IF(F155="",1,F155)*IF(G155="",1,G155)*IF(H155="",1,H155)*IF(I155="",1,I155)</f>
        <v>1</v>
      </c>
      <c r="P155" s="51"/>
      <c r="Q155" s="56" t="str">
        <f>IF(OR(AND(ISERROR(VLOOKUP($C155,Таблица!$B$344:$E$351,2,FALSE)),$C155&lt;&gt;""),P155&lt;&gt;""),"√","")</f>
        <v/>
      </c>
      <c r="R155" s="249">
        <f t="shared" ref="R155:R158" si="75">IFERROR(ROUND(K155*IF(P155="",N155*O155,P155*O155),2),0)</f>
        <v>0</v>
      </c>
      <c r="S155" s="62">
        <f>ROUND(IFERROR(VLOOKUP($C155,Таблица!$B$344:$K$351,6,FALSE),82.5)/100*$AC155,2)</f>
        <v>0</v>
      </c>
      <c r="T155" s="62">
        <f>ROUND(IFERROR(VLOOKUP($C155,Таблица!$B$344:$K$351,7,FALSE),0)/100*$AC155,2)</f>
        <v>0</v>
      </c>
      <c r="U155" s="84">
        <f>ROUND(IFERROR(VLOOKUP($C155,Таблица!$B$344:$K$351,8,FALSE),0.5)/100*$AC155,2)</f>
        <v>0</v>
      </c>
      <c r="V155" s="84">
        <f>ROUND(IFERROR(VLOOKUP($C155,Таблица!$B$344:$K$351,9,FALSE),7)/100*$AC155,2)</f>
        <v>0</v>
      </c>
      <c r="W155" s="84">
        <f>ROUND(IFERROR(VLOOKUP($C155,Таблица!$B$344:$K$351,10,FALSE),10)/100*$AC155,2)</f>
        <v>0</v>
      </c>
      <c r="X155" s="88">
        <f>IF($R155="",0,ROUND($R155*IF($M155&gt;=110,Таблица!$P$44,Таблица!$P$36)*(1+$K$159),2))</f>
        <v>0</v>
      </c>
      <c r="Y155" s="88">
        <f>IF($R155="",0,ROUND($R155*IF($M155&gt;=110,Таблица!$P$45,Таблица!$P$37)*IF($M$12,0.8,1)*(1+$K$159),2))</f>
        <v>0</v>
      </c>
      <c r="Z155" s="88">
        <f>IF($R155="",0,ROUND($R155*IF($M155&gt;=110,Таблица!$P$46,Таблица!$P$38)*(1+$K$159),2))</f>
        <v>0</v>
      </c>
      <c r="AA155" s="88">
        <f>IF($R155="",0,ROUND($R155*IF($M155&gt;=110,Таблица!$P$47,Таблица!$P$39)*(1+$K$159),2))</f>
        <v>0</v>
      </c>
      <c r="AB155" s="88">
        <f>IF($R155="",0,ROUND($R155*IF($M155&gt;=110,Таблица!$P$48,Таблица!$P$40)*(1+$K$159),2))</f>
        <v>0</v>
      </c>
      <c r="AC155" s="139">
        <f t="shared" ref="AC155:AC157" si="76">IFERROR(ROUND(R155*(1+$K$159),2)+SUM(X155:AB155),0)</f>
        <v>0</v>
      </c>
      <c r="AD155" s="89"/>
      <c r="AE155" s="85"/>
      <c r="AF155" s="85"/>
    </row>
    <row r="156" spans="1:32" s="60" customFormat="1" hidden="1">
      <c r="A156" s="134" t="str">
        <f>IF(C156="","",MAX(A$135:A155)+1)</f>
        <v/>
      </c>
      <c r="B156" s="56" t="str">
        <f>IFERROR(VLOOKUP($C156,Таблица!$B$344:$E$351,2,FALSE),"")</f>
        <v/>
      </c>
      <c r="C156" s="48"/>
      <c r="D156" s="48"/>
      <c r="E156" s="50"/>
      <c r="F156" s="50"/>
      <c r="G156" s="56"/>
      <c r="H156" s="56"/>
      <c r="I156" s="56"/>
      <c r="J156" s="56" t="str">
        <f t="shared" si="73"/>
        <v/>
      </c>
      <c r="K156" s="51"/>
      <c r="L156" s="56">
        <f>IFERROR(VLOOKUP($C156,Таблица!$B$344:$K$351,3,FALSE),0)</f>
        <v>0</v>
      </c>
      <c r="M156" s="56" t="str">
        <f>IFERROR(VLOOKUP($C156,Таблица!$B$344:$F$351,5,FALSE),"")</f>
        <v/>
      </c>
      <c r="N156" s="56" t="str">
        <f>IFERROR(VLOOKUP($C156,Таблица!$B$344:$E$351,4,FALSE),"")</f>
        <v/>
      </c>
      <c r="O156" s="56">
        <f t="shared" si="74"/>
        <v>1</v>
      </c>
      <c r="P156" s="51"/>
      <c r="Q156" s="56" t="str">
        <f>IF(OR(AND(ISERROR(VLOOKUP($C156,Таблица!$B$344:$E$351,2,FALSE)),$C156&lt;&gt;""),P156&lt;&gt;""),"√","")</f>
        <v/>
      </c>
      <c r="R156" s="249">
        <f t="shared" si="75"/>
        <v>0</v>
      </c>
      <c r="S156" s="62">
        <f>ROUND(IFERROR(VLOOKUP($C156,Таблица!$B$344:$K$351,6,FALSE),82.5)/100*$AC156,2)</f>
        <v>0</v>
      </c>
      <c r="T156" s="62">
        <f>ROUND(IFERROR(VLOOKUP($C156,Таблица!$B$344:$K$351,7,FALSE),0)/100*$AC156,2)</f>
        <v>0</v>
      </c>
      <c r="U156" s="84">
        <f>ROUND(IFERROR(VLOOKUP($C156,Таблица!$B$344:$K$351,8,FALSE),0.5)/100*$AC156,2)</f>
        <v>0</v>
      </c>
      <c r="V156" s="84">
        <f>ROUND(IFERROR(VLOOKUP($C156,Таблица!$B$344:$K$351,9,FALSE),7)/100*$AC156,2)</f>
        <v>0</v>
      </c>
      <c r="W156" s="84">
        <f>ROUND(IFERROR(VLOOKUP($C156,Таблица!$B$344:$K$351,10,FALSE),10)/100*$AC156,2)</f>
        <v>0</v>
      </c>
      <c r="X156" s="88">
        <f>IF($R156="",0,ROUND($R156*IF($M156&gt;=110,Таблица!$P$44,Таблица!$P$36)*(1+$K$159),2))</f>
        <v>0</v>
      </c>
      <c r="Y156" s="88">
        <f>IF($R156="",0,ROUND($R156*IF($M156&gt;=110,Таблица!$P$45,Таблица!$P$37)*IF($M$12,0.8,1)*(1+$K$159),2))</f>
        <v>0</v>
      </c>
      <c r="Z156" s="88">
        <f>IF($R156="",0,ROUND($R156*IF($M156&gt;=110,Таблица!$P$46,Таблица!$P$38)*(1+$K$159),2))</f>
        <v>0</v>
      </c>
      <c r="AA156" s="88">
        <f>IF($R156="",0,ROUND($R156*IF($M156&gt;=110,Таблица!$P$47,Таблица!$P$39)*(1+$K$159),2))</f>
        <v>0</v>
      </c>
      <c r="AB156" s="88">
        <f>IF($R156="",0,ROUND($R156*IF($M156&gt;=110,Таблица!$P$48,Таблица!$P$40)*(1+$K$159),2))</f>
        <v>0</v>
      </c>
      <c r="AC156" s="139">
        <f t="shared" si="76"/>
        <v>0</v>
      </c>
      <c r="AD156" s="89"/>
      <c r="AE156" s="85"/>
      <c r="AF156" s="85"/>
    </row>
    <row r="157" spans="1:32" s="60" customFormat="1" hidden="1">
      <c r="A157" s="134" t="str">
        <f>IF(C157="","",MAX(A$135:A156)+1)</f>
        <v/>
      </c>
      <c r="B157" s="56" t="str">
        <f>IFERROR(VLOOKUP($C157,Таблица!$B$344:$E$351,2,FALSE),"")</f>
        <v/>
      </c>
      <c r="C157" s="48"/>
      <c r="D157" s="48"/>
      <c r="E157" s="50"/>
      <c r="F157" s="50"/>
      <c r="G157" s="56"/>
      <c r="H157" s="56"/>
      <c r="I157" s="56"/>
      <c r="J157" s="56" t="str">
        <f t="shared" si="73"/>
        <v/>
      </c>
      <c r="K157" s="51"/>
      <c r="L157" s="56">
        <f>IFERROR(VLOOKUP($C157,Таблица!$B$344:$K$351,3,FALSE),0)</f>
        <v>0</v>
      </c>
      <c r="M157" s="56" t="str">
        <f>IFERROR(VLOOKUP($C157,Таблица!$B$344:$F$351,5,FALSE),"")</f>
        <v/>
      </c>
      <c r="N157" s="56" t="str">
        <f>IFERROR(VLOOKUP($C157,Таблица!$B$344:$E$351,4,FALSE),"")</f>
        <v/>
      </c>
      <c r="O157" s="56">
        <f t="shared" si="74"/>
        <v>1</v>
      </c>
      <c r="P157" s="51"/>
      <c r="Q157" s="56" t="str">
        <f>IF(OR(AND(ISERROR(VLOOKUP($C157,Таблица!$B$344:$E$351,2,FALSE)),$C157&lt;&gt;""),P157&lt;&gt;""),"√","")</f>
        <v/>
      </c>
      <c r="R157" s="249">
        <f t="shared" si="75"/>
        <v>0</v>
      </c>
      <c r="S157" s="62">
        <f>ROUND(IFERROR(VLOOKUP($C157,Таблица!$B$344:$K$351,6,FALSE),82.5)/100*$AC157,2)</f>
        <v>0</v>
      </c>
      <c r="T157" s="62">
        <f>ROUND(IFERROR(VLOOKUP($C157,Таблица!$B$344:$K$351,7,FALSE),0)/100*$AC157,2)</f>
        <v>0</v>
      </c>
      <c r="U157" s="84">
        <f>ROUND(IFERROR(VLOOKUP($C157,Таблица!$B$344:$K$351,8,FALSE),0.5)/100*$AC157,2)</f>
        <v>0</v>
      </c>
      <c r="V157" s="84">
        <f>ROUND(IFERROR(VLOOKUP($C157,Таблица!$B$344:$K$351,9,FALSE),7)/100*$AC157,2)</f>
        <v>0</v>
      </c>
      <c r="W157" s="84">
        <f>ROUND(IFERROR(VLOOKUP($C157,Таблица!$B$344:$K$351,10,FALSE),10)/100*$AC157,2)</f>
        <v>0</v>
      </c>
      <c r="X157" s="88">
        <f>IF($R157="",0,ROUND($R157*IF($M157&gt;=110,Таблица!$P$44,Таблица!$P$36)*(1+$K$159),2))</f>
        <v>0</v>
      </c>
      <c r="Y157" s="88">
        <f>IF($R157="",0,ROUND($R157*IF($M157&gt;=110,Таблица!$P$45,Таблица!$P$37)*IF($M$12,0.8,1)*(1+$K$159),2))</f>
        <v>0</v>
      </c>
      <c r="Z157" s="88">
        <f>IF($R157="",0,ROUND($R157*IF($M157&gt;=110,Таблица!$P$46,Таблица!$P$38)*(1+$K$159),2))</f>
        <v>0</v>
      </c>
      <c r="AA157" s="88">
        <f>IF($R157="",0,ROUND($R157*IF($M157&gt;=110,Таблица!$P$47,Таблица!$P$39)*(1+$K$159),2))</f>
        <v>0</v>
      </c>
      <c r="AB157" s="88">
        <f>IF($R157="",0,ROUND($R157*IF($M157&gt;=110,Таблица!$P$48,Таблица!$P$40)*(1+$K$159),2))</f>
        <v>0</v>
      </c>
      <c r="AC157" s="139">
        <f t="shared" si="76"/>
        <v>0</v>
      </c>
      <c r="AD157" s="89"/>
      <c r="AE157" s="85"/>
      <c r="AF157" s="85"/>
    </row>
    <row r="158" spans="1:32" hidden="1">
      <c r="A158" s="134" t="str">
        <f>IF(C158="","",MAX(A$135:A157)+1)</f>
        <v/>
      </c>
      <c r="B158" s="1" t="str">
        <f>IFERROR(VLOOKUP($C158,Таблица!$B$344:$E$351,2,FALSE),"")</f>
        <v/>
      </c>
      <c r="C158" s="31"/>
      <c r="D158" s="31"/>
      <c r="E158" s="32"/>
      <c r="F158" s="32"/>
      <c r="G158" s="1"/>
      <c r="H158" s="1"/>
      <c r="I158" s="1"/>
      <c r="J158" s="1" t="str">
        <f>IF($C158="","","100 м")</f>
        <v/>
      </c>
      <c r="K158" s="42"/>
      <c r="L158" s="1">
        <f>IFERROR(VLOOKUP($C158,Таблица!$B$344:$K$351,3,FALSE),0)</f>
        <v>0</v>
      </c>
      <c r="M158" s="1" t="str">
        <f>IFERROR(VLOOKUP($C158,Таблица!$B$344:$F$351,5,FALSE),"")</f>
        <v/>
      </c>
      <c r="N158" s="1" t="str">
        <f>IFERROR(VLOOKUP($C158,Таблица!$B$344:$E$351,4,FALSE),"")</f>
        <v/>
      </c>
      <c r="O158" s="1">
        <f t="shared" si="72"/>
        <v>1</v>
      </c>
      <c r="P158" s="42"/>
      <c r="Q158" s="1" t="str">
        <f>IF(OR(AND(ISERROR(VLOOKUP($C158,Таблица!$B$344:$E$351,2,FALSE)),$C158&lt;&gt;""),P158&lt;&gt;""),"√","")</f>
        <v/>
      </c>
      <c r="R158" s="249">
        <f t="shared" si="75"/>
        <v>0</v>
      </c>
      <c r="S158" s="62">
        <f>ROUND(IFERROR(VLOOKUP($C158,Таблица!$B$344:$K$351,6,FALSE),82.5)/100*$AC158,2)</f>
        <v>0</v>
      </c>
      <c r="T158" s="62">
        <f>ROUND(IFERROR(VLOOKUP($C158,Таблица!$B$344:$K$351,7,FALSE),0)/100*$AC158,2)</f>
        <v>0</v>
      </c>
      <c r="U158" s="84">
        <f>ROUND(IFERROR(VLOOKUP($C158,Таблица!$B$344:$K$351,8,FALSE),0.5)/100*$AC158,2)</f>
        <v>0</v>
      </c>
      <c r="V158" s="84">
        <f>ROUND(IFERROR(VLOOKUP($C158,Таблица!$B$344:$K$351,9,FALSE),7)/100*$AC158,2)</f>
        <v>0</v>
      </c>
      <c r="W158" s="84">
        <f>ROUND(IFERROR(VLOOKUP($C158,Таблица!$B$344:$K$351,10,FALSE),10)/100*$AC158,2)</f>
        <v>0</v>
      </c>
      <c r="X158" s="88">
        <f>IF($R158="",0,ROUND($R158*IF($M158&gt;=110,Таблица!$P$44,Таблица!$P$36)*(1+$K$159),2))</f>
        <v>0</v>
      </c>
      <c r="Y158" s="88">
        <f>IF($R158="",0,ROUND($R158*IF($M158&gt;=110,Таблица!$P$45,Таблица!$P$37)*IF($M$12,0.8,1)*(1+$K$159),2))</f>
        <v>0</v>
      </c>
      <c r="Z158" s="88">
        <f>IF($R158="",0,ROUND($R158*IF($M158&gt;=110,Таблица!$P$46,Таблица!$P$38)*(1+$K$159),2))</f>
        <v>0</v>
      </c>
      <c r="AA158" s="88">
        <f>IF($R158="",0,ROUND($R158*IF($M158&gt;=110,Таблица!$P$47,Таблица!$P$39)*(1+$K$159),2))</f>
        <v>0</v>
      </c>
      <c r="AB158" s="88">
        <f>IF($R158="",0,ROUND($R158*IF($M158&gt;=110,Таблица!$P$48,Таблица!$P$40)*(1+$K$159),2))</f>
        <v>0</v>
      </c>
      <c r="AC158" s="139">
        <f t="shared" si="66"/>
        <v>0</v>
      </c>
      <c r="AE158" s="85"/>
      <c r="AF158" s="85"/>
    </row>
    <row r="159" spans="1:32" hidden="1">
      <c r="A159" s="134"/>
      <c r="B159" s="1"/>
      <c r="C159" s="1" t="str">
        <f>IF($M$12,"Реконструкция КЛ","")</f>
        <v>Реконструкция КЛ</v>
      </c>
      <c r="D159" s="15"/>
      <c r="E159" s="1"/>
      <c r="F159" s="1"/>
      <c r="G159" s="1"/>
      <c r="H159" s="1"/>
      <c r="I159" s="1"/>
      <c r="J159" s="1" t="str">
        <f>IF($M$12,"%","")</f>
        <v>%</v>
      </c>
      <c r="K159" s="12">
        <f>IF($C$12=Таблица!$M$7,Таблица!$P$7,IF($C$12=Таблица!$M$8,Таблица!$P$8,1))-1</f>
        <v>-6.9999999999999951E-2</v>
      </c>
      <c r="L159" s="1"/>
      <c r="M159" s="1"/>
      <c r="N159" s="1"/>
      <c r="O159" s="1"/>
      <c r="P159" s="1"/>
      <c r="Q159" s="1"/>
      <c r="R159" s="249">
        <f>ROUND(SUM(R138:R158)*K159,2)</f>
        <v>0</v>
      </c>
      <c r="S159" s="85"/>
      <c r="T159" s="85"/>
      <c r="U159" s="86"/>
      <c r="V159" s="86"/>
      <c r="W159" s="86"/>
      <c r="AC159" s="89"/>
      <c r="AE159" s="85"/>
      <c r="AF159" s="85"/>
    </row>
    <row r="160" spans="1:32" hidden="1">
      <c r="A160" s="135" t="s">
        <v>636</v>
      </c>
      <c r="B160" s="1"/>
      <c r="C160" s="1" t="s">
        <v>1012</v>
      </c>
      <c r="D160" s="15"/>
      <c r="E160" s="1"/>
      <c r="F160" s="1"/>
      <c r="G160" s="1"/>
      <c r="H160" s="1"/>
      <c r="I160" s="1"/>
      <c r="J160" s="1"/>
      <c r="K160" s="12"/>
      <c r="L160" s="1"/>
      <c r="M160" s="1"/>
      <c r="N160" s="1"/>
      <c r="O160" s="1"/>
      <c r="P160" s="1"/>
      <c r="Q160" s="1"/>
      <c r="R160" s="249"/>
      <c r="S160" s="91">
        <f>SUM(S138:S158)</f>
        <v>0</v>
      </c>
      <c r="T160" s="91">
        <f t="shared" ref="T160:AB160" si="77">SUM(T138:T158)</f>
        <v>0</v>
      </c>
      <c r="U160" s="92">
        <f t="shared" si="77"/>
        <v>0</v>
      </c>
      <c r="V160" s="92">
        <f t="shared" si="77"/>
        <v>0</v>
      </c>
      <c r="W160" s="92">
        <f t="shared" si="77"/>
        <v>0</v>
      </c>
      <c r="X160" s="99">
        <f t="shared" si="77"/>
        <v>0</v>
      </c>
      <c r="Y160" s="99">
        <f t="shared" si="77"/>
        <v>0</v>
      </c>
      <c r="Z160" s="99">
        <f t="shared" si="77"/>
        <v>0</v>
      </c>
      <c r="AA160" s="99">
        <f t="shared" si="77"/>
        <v>0</v>
      </c>
      <c r="AB160" s="99">
        <f t="shared" si="77"/>
        <v>0</v>
      </c>
      <c r="AC160" s="89"/>
      <c r="AE160" s="85"/>
      <c r="AF160" s="85"/>
    </row>
    <row r="161" spans="1:34" hidden="1">
      <c r="A161" s="114"/>
      <c r="B161" s="1"/>
      <c r="C161" s="15" t="s">
        <v>1000</v>
      </c>
      <c r="D161" s="15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249">
        <v>0</v>
      </c>
      <c r="S161" s="85"/>
      <c r="T161" s="85"/>
      <c r="U161" s="86"/>
      <c r="V161" s="86"/>
      <c r="W161" s="86"/>
      <c r="AC161" s="89"/>
      <c r="AE161" s="85"/>
      <c r="AF161" s="85"/>
    </row>
    <row r="162" spans="1:34" hidden="1">
      <c r="A162" s="134" t="str">
        <f>IF(C162="","",MAX(A$135:A161)+1)</f>
        <v/>
      </c>
      <c r="B162" s="1" t="str">
        <f>IFERROR(VLOOKUP($C162,Таблица!$B$361:$E$363,2,FALSE),"")</f>
        <v/>
      </c>
      <c r="C162" s="31"/>
      <c r="D162" s="31"/>
      <c r="E162" s="32"/>
      <c r="F162" s="32"/>
      <c r="G162" s="1"/>
      <c r="H162" s="1"/>
      <c r="I162" s="1"/>
      <c r="J162" s="1" t="str">
        <f>IF($C162="","","км")</f>
        <v/>
      </c>
      <c r="K162" s="42"/>
      <c r="L162" s="1">
        <f>IFERROR(VLOOKUP($C162,Таблица!$B$361:$K$363,3,FALSE),0)</f>
        <v>0</v>
      </c>
      <c r="M162" s="1" t="str">
        <f>IFERROR(VLOOKUP($C162,Таблица!$B$361:$F$363,5,FALSE),"")</f>
        <v/>
      </c>
      <c r="N162" s="1" t="str">
        <f>IFERROR(VLOOKUP($C162,Таблица!$B$361:$E$363,4,FALSE),"")</f>
        <v/>
      </c>
      <c r="O162" s="1">
        <f>IF(E162="",1,E162)*IF(F162="",1,F162)*IF(G162="",1,G162)*IF(H162="",1,H162)*IF(I162="",1,I162)</f>
        <v>1</v>
      </c>
      <c r="P162" s="51"/>
      <c r="Q162" s="1" t="str">
        <f>IF(OR(AND(ISERROR(VLOOKUP($C162,Таблица!$B$361:$E$363,2,FALSE)),$C162&lt;&gt;""),P162&lt;&gt;""),"√","")</f>
        <v/>
      </c>
      <c r="R162" s="249">
        <f>IFERROR(ROUND(K162*IF(P162="",N162*O162,P162*O162),2),0)</f>
        <v>0</v>
      </c>
      <c r="S162" s="62">
        <f>ROUND(IFERROR(VLOOKUP($C162,Таблица!$B$361:$K$363,6,FALSE),82.5)/100*$AC162,2)</f>
        <v>0</v>
      </c>
      <c r="T162" s="62">
        <f>ROUND(IFERROR(VLOOKUP($C162,Таблица!$B$361:$K$363,7,FALSE),0)/100*$AC162,2)</f>
        <v>0</v>
      </c>
      <c r="U162" s="84">
        <f>ROUND(IFERROR(VLOOKUP($C162,Таблица!$B$361:$K$363,8,FALSE),0.5)/100*$AC162,2)</f>
        <v>0</v>
      </c>
      <c r="V162" s="84">
        <f>ROUND(IFERROR(VLOOKUP($C162,Таблица!$B$361:$K$363,9,FALSE),7)/100*$AC162,2)</f>
        <v>0</v>
      </c>
      <c r="W162" s="84">
        <f>ROUND(IFERROR(VLOOKUP($C162,Таблица!$B$361:$K$363,10,FALSE),10)/100*$AC162,2)</f>
        <v>0</v>
      </c>
      <c r="X162" s="88">
        <f>IF($R162="",0,ROUND($R162*IF($M162&gt;=110,Таблица!$P$44,Таблица!$P$36),2))</f>
        <v>0</v>
      </c>
      <c r="Y162" s="88">
        <f>IF($R162="",0,ROUND($R162*IF($M162&gt;=110,Таблица!$P$45,Таблица!$P$37)*IF($M$12,0.8,1),2))</f>
        <v>0</v>
      </c>
      <c r="Z162" s="88">
        <f>IF($R162="",0,ROUND($R162*IF($M162&gt;=110,Таблица!$P$46,Таблица!$P$38),2))</f>
        <v>0</v>
      </c>
      <c r="AA162" s="88">
        <f>IF($R162="",0,ROUND($R162*IF($M162&gt;=110,Таблица!$P$47,Таблица!$P$39),2))</f>
        <v>0</v>
      </c>
      <c r="AB162" s="88">
        <f>IF($R162="",0,ROUND($R162*IF($M162&gt;=110,Таблица!$P$48,Таблица!$P$40),2))</f>
        <v>0</v>
      </c>
      <c r="AC162" s="139">
        <f>IFERROR(R162+SUM(X162:AB162),0)</f>
        <v>0</v>
      </c>
      <c r="AE162" s="85"/>
      <c r="AF162" s="85"/>
    </row>
    <row r="163" spans="1:34" s="60" customFormat="1" hidden="1">
      <c r="A163" s="134" t="str">
        <f>IF(C163="","",MAX(A$135:A162)+1)</f>
        <v/>
      </c>
      <c r="B163" s="56" t="str">
        <f>IFERROR(VLOOKUP($C163,Таблица!$B$361:$E$363,2,FALSE),"")</f>
        <v/>
      </c>
      <c r="C163" s="48"/>
      <c r="D163" s="48"/>
      <c r="E163" s="50"/>
      <c r="F163" s="50"/>
      <c r="G163" s="56"/>
      <c r="H163" s="56"/>
      <c r="I163" s="56"/>
      <c r="J163" s="56" t="str">
        <f t="shared" ref="J163:J165" si="78">IF($C163="","","км")</f>
        <v/>
      </c>
      <c r="K163" s="51"/>
      <c r="L163" s="56">
        <f>IFERROR(VLOOKUP($C163,Таблица!$B$361:$K$363,3,FALSE),0)</f>
        <v>0</v>
      </c>
      <c r="M163" s="56" t="str">
        <f>IFERROR(VLOOKUP($C163,Таблица!$B$361:$F$363,5,FALSE),"")</f>
        <v/>
      </c>
      <c r="N163" s="56" t="str">
        <f>IFERROR(VLOOKUP($C163,Таблица!$B$361:$E$363,4,FALSE),"")</f>
        <v/>
      </c>
      <c r="O163" s="56">
        <f t="shared" ref="O163:O165" si="79">IF(E163="",1,E163)*IF(F163="",1,F163)*IF(G163="",1,G163)*IF(H163="",1,H163)*IF(I163="",1,I163)</f>
        <v>1</v>
      </c>
      <c r="P163" s="51"/>
      <c r="Q163" s="56" t="str">
        <f>IF(OR(AND(ISERROR(VLOOKUP($C163,Таблица!$B$361:$E$363,2,FALSE)),$C163&lt;&gt;""),P163&lt;&gt;""),"√","")</f>
        <v/>
      </c>
      <c r="R163" s="249">
        <f t="shared" ref="R163:R166" si="80">IFERROR(ROUND(K163*IF(P163="",N163*O163,P163*O163),2),0)</f>
        <v>0</v>
      </c>
      <c r="S163" s="62">
        <f>ROUND(IFERROR(VLOOKUP($C163,Таблица!$B$361:$K$363,6,FALSE),82.5)/100*$AC163,2)</f>
        <v>0</v>
      </c>
      <c r="T163" s="62">
        <f>ROUND(IFERROR(VLOOKUP($C163,Таблица!$B$361:$K$363,7,FALSE),0)/100*$AC163,2)</f>
        <v>0</v>
      </c>
      <c r="U163" s="84">
        <f>ROUND(IFERROR(VLOOKUP($C163,Таблица!$B$361:$K$363,8,FALSE),0.5)/100*$AC163,2)</f>
        <v>0</v>
      </c>
      <c r="V163" s="84">
        <f>ROUND(IFERROR(VLOOKUP($C163,Таблица!$B$361:$K$363,9,FALSE),7)/100*$AC163,2)</f>
        <v>0</v>
      </c>
      <c r="W163" s="84">
        <f>ROUND(IFERROR(VLOOKUP($C163,Таблица!$B$361:$K$363,10,FALSE),10)/100*$AC163,2)</f>
        <v>0</v>
      </c>
      <c r="X163" s="88">
        <f>IF($R163="",0,ROUND($R163*IF($M163&gt;=110,Таблица!$P$44,Таблица!$P$36),2))</f>
        <v>0</v>
      </c>
      <c r="Y163" s="88">
        <f>IF($R163="",0,ROUND($R163*IF($M163&gt;=110,Таблица!$P$45,Таблица!$P$37)*IF($M$12,0.8,1),2))</f>
        <v>0</v>
      </c>
      <c r="Z163" s="88">
        <f>IF($R163="",0,ROUND($R163*IF($M163&gt;=110,Таблица!$P$46,Таблица!$P$38),2))</f>
        <v>0</v>
      </c>
      <c r="AA163" s="88">
        <f>IF($R163="",0,ROUND($R163*IF($M163&gt;=110,Таблица!$P$47,Таблица!$P$39),2))</f>
        <v>0</v>
      </c>
      <c r="AB163" s="88">
        <f>IF($R163="",0,ROUND($R163*IF($M163&gt;=110,Таблица!$P$48,Таблица!$P$40),2))</f>
        <v>0</v>
      </c>
      <c r="AC163" s="139">
        <f t="shared" ref="AC163:AC165" si="81">IFERROR(R163+SUM(X163:AB163),0)</f>
        <v>0</v>
      </c>
      <c r="AD163" s="89"/>
      <c r="AE163" s="85"/>
      <c r="AF163" s="85"/>
    </row>
    <row r="164" spans="1:34" s="60" customFormat="1" hidden="1">
      <c r="A164" s="134" t="str">
        <f>IF(C164="","",MAX(A$135:A163)+1)</f>
        <v/>
      </c>
      <c r="B164" s="56" t="str">
        <f>IFERROR(VLOOKUP($C164,Таблица!$B$361:$E$363,2,FALSE),"")</f>
        <v/>
      </c>
      <c r="C164" s="48"/>
      <c r="D164" s="48"/>
      <c r="E164" s="50"/>
      <c r="F164" s="50"/>
      <c r="G164" s="56"/>
      <c r="H164" s="56"/>
      <c r="I164" s="56"/>
      <c r="J164" s="56" t="str">
        <f t="shared" si="78"/>
        <v/>
      </c>
      <c r="K164" s="51"/>
      <c r="L164" s="56">
        <f>IFERROR(VLOOKUP($C164,Таблица!$B$361:$K$363,3,FALSE),0)</f>
        <v>0</v>
      </c>
      <c r="M164" s="56" t="str">
        <f>IFERROR(VLOOKUP($C164,Таблица!$B$361:$F$363,5,FALSE),"")</f>
        <v/>
      </c>
      <c r="N164" s="56" t="str">
        <f>IFERROR(VLOOKUP($C164,Таблица!$B$361:$E$363,4,FALSE),"")</f>
        <v/>
      </c>
      <c r="O164" s="56">
        <f t="shared" si="79"/>
        <v>1</v>
      </c>
      <c r="P164" s="51"/>
      <c r="Q164" s="56" t="str">
        <f>IF(OR(AND(ISERROR(VLOOKUP($C164,Таблица!$B$361:$E$363,2,FALSE)),$C164&lt;&gt;""),P164&lt;&gt;""),"√","")</f>
        <v/>
      </c>
      <c r="R164" s="249">
        <f t="shared" si="80"/>
        <v>0</v>
      </c>
      <c r="S164" s="62">
        <f>ROUND(IFERROR(VLOOKUP($C164,Таблица!$B$361:$K$363,6,FALSE),82.5)/100*$AC164,2)</f>
        <v>0</v>
      </c>
      <c r="T164" s="62">
        <f>ROUND(IFERROR(VLOOKUP($C164,Таблица!$B$361:$K$363,7,FALSE),0)/100*$AC164,2)</f>
        <v>0</v>
      </c>
      <c r="U164" s="84">
        <f>ROUND(IFERROR(VLOOKUP($C164,Таблица!$B$361:$K$363,8,FALSE),0.5)/100*$AC164,2)</f>
        <v>0</v>
      </c>
      <c r="V164" s="84">
        <f>ROUND(IFERROR(VLOOKUP($C164,Таблица!$B$361:$K$363,9,FALSE),7)/100*$AC164,2)</f>
        <v>0</v>
      </c>
      <c r="W164" s="84">
        <f>ROUND(IFERROR(VLOOKUP($C164,Таблица!$B$361:$K$363,10,FALSE),10)/100*$AC164,2)</f>
        <v>0</v>
      </c>
      <c r="X164" s="88">
        <f>IF($R164="",0,ROUND($R164*IF($M164&gt;=110,Таблица!$P$44,Таблица!$P$36),2))</f>
        <v>0</v>
      </c>
      <c r="Y164" s="88">
        <f>IF($R164="",0,ROUND($R164*IF($M164&gt;=110,Таблица!$P$45,Таблица!$P$37)*IF($M$12,0.8,1),2))</f>
        <v>0</v>
      </c>
      <c r="Z164" s="88">
        <f>IF($R164="",0,ROUND($R164*IF($M164&gt;=110,Таблица!$P$46,Таблица!$P$38),2))</f>
        <v>0</v>
      </c>
      <c r="AA164" s="88">
        <f>IF($R164="",0,ROUND($R164*IF($M164&gt;=110,Таблица!$P$47,Таблица!$P$39),2))</f>
        <v>0</v>
      </c>
      <c r="AB164" s="88">
        <f>IF($R164="",0,ROUND($R164*IF($M164&gt;=110,Таблица!$P$48,Таблица!$P$40),2))</f>
        <v>0</v>
      </c>
      <c r="AC164" s="139">
        <f t="shared" si="81"/>
        <v>0</v>
      </c>
      <c r="AD164" s="89"/>
      <c r="AE164" s="85"/>
      <c r="AF164" s="85"/>
    </row>
    <row r="165" spans="1:34" s="60" customFormat="1" hidden="1">
      <c r="A165" s="134" t="str">
        <f>IF(C165="","",MAX(A$135:A164)+1)</f>
        <v/>
      </c>
      <c r="B165" s="56" t="str">
        <f>IFERROR(VLOOKUP($C165,Таблица!$B$361:$E$363,2,FALSE),"")</f>
        <v/>
      </c>
      <c r="C165" s="48"/>
      <c r="D165" s="48"/>
      <c r="E165" s="50"/>
      <c r="F165" s="50"/>
      <c r="G165" s="56"/>
      <c r="H165" s="56"/>
      <c r="I165" s="56"/>
      <c r="J165" s="56" t="str">
        <f t="shared" si="78"/>
        <v/>
      </c>
      <c r="K165" s="51"/>
      <c r="L165" s="56">
        <f>IFERROR(VLOOKUP($C165,Таблица!$B$361:$K$363,3,FALSE),0)</f>
        <v>0</v>
      </c>
      <c r="M165" s="56" t="str">
        <f>IFERROR(VLOOKUP($C165,Таблица!$B$361:$F$363,5,FALSE),"")</f>
        <v/>
      </c>
      <c r="N165" s="56" t="str">
        <f>IFERROR(VLOOKUP($C165,Таблица!$B$361:$E$363,4,FALSE),"")</f>
        <v/>
      </c>
      <c r="O165" s="56">
        <f t="shared" si="79"/>
        <v>1</v>
      </c>
      <c r="P165" s="51"/>
      <c r="Q165" s="56" t="str">
        <f>IF(OR(AND(ISERROR(VLOOKUP($C165,Таблица!$B$361:$E$363,2,FALSE)),$C165&lt;&gt;""),P165&lt;&gt;""),"√","")</f>
        <v/>
      </c>
      <c r="R165" s="249">
        <f t="shared" si="80"/>
        <v>0</v>
      </c>
      <c r="S165" s="62">
        <f>ROUND(IFERROR(VLOOKUP($C165,Таблица!$B$361:$K$363,6,FALSE),82.5)/100*$AC165,2)</f>
        <v>0</v>
      </c>
      <c r="T165" s="62">
        <f>ROUND(IFERROR(VLOOKUP($C165,Таблица!$B$361:$K$363,7,FALSE),0)/100*$AC165,2)</f>
        <v>0</v>
      </c>
      <c r="U165" s="84">
        <f>ROUND(IFERROR(VLOOKUP($C165,Таблица!$B$361:$K$363,8,FALSE),0.5)/100*$AC165,2)</f>
        <v>0</v>
      </c>
      <c r="V165" s="84">
        <f>ROUND(IFERROR(VLOOKUP($C165,Таблица!$B$361:$K$363,9,FALSE),7)/100*$AC165,2)</f>
        <v>0</v>
      </c>
      <c r="W165" s="84">
        <f>ROUND(IFERROR(VLOOKUP($C165,Таблица!$B$361:$K$363,10,FALSE),10)/100*$AC165,2)</f>
        <v>0</v>
      </c>
      <c r="X165" s="88">
        <f>IF($R165="",0,ROUND($R165*IF($M165&gt;=110,Таблица!$P$44,Таблица!$P$36),2))</f>
        <v>0</v>
      </c>
      <c r="Y165" s="88">
        <f>IF($R165="",0,ROUND($R165*IF($M165&gt;=110,Таблица!$P$45,Таблица!$P$37)*IF($M$12,0.8,1),2))</f>
        <v>0</v>
      </c>
      <c r="Z165" s="88">
        <f>IF($R165="",0,ROUND($R165*IF($M165&gt;=110,Таблица!$P$46,Таблица!$P$38),2))</f>
        <v>0</v>
      </c>
      <c r="AA165" s="88">
        <f>IF($R165="",0,ROUND($R165*IF($M165&gt;=110,Таблица!$P$47,Таблица!$P$39),2))</f>
        <v>0</v>
      </c>
      <c r="AB165" s="88">
        <f>IF($R165="",0,ROUND($R165*IF($M165&gt;=110,Таблица!$P$48,Таблица!$P$40),2))</f>
        <v>0</v>
      </c>
      <c r="AC165" s="139">
        <f t="shared" si="81"/>
        <v>0</v>
      </c>
      <c r="AD165" s="89"/>
      <c r="AE165" s="85"/>
      <c r="AF165" s="85"/>
    </row>
    <row r="166" spans="1:34" hidden="1">
      <c r="A166" s="134" t="str">
        <f>IF(C166="","",MAX(A$135:A165)+1)</f>
        <v/>
      </c>
      <c r="B166" s="1" t="str">
        <f>IFERROR(VLOOKUP($C166,Таблица!$B$361:$E$363,2,FALSE),"")</f>
        <v/>
      </c>
      <c r="C166" s="31"/>
      <c r="D166" s="31"/>
      <c r="E166" s="32"/>
      <c r="F166" s="32"/>
      <c r="G166" s="1"/>
      <c r="H166" s="1"/>
      <c r="I166" s="1"/>
      <c r="J166" s="1" t="str">
        <f>IF($C166="","","км")</f>
        <v/>
      </c>
      <c r="K166" s="42"/>
      <c r="L166" s="1">
        <f>IFERROR(VLOOKUP($C166,Таблица!$B$361:$K$363,3,FALSE),0)</f>
        <v>0</v>
      </c>
      <c r="M166" s="1" t="str">
        <f>IFERROR(VLOOKUP($C166,Таблица!$B$361:$F$363,5,FALSE),"")</f>
        <v/>
      </c>
      <c r="N166" s="1" t="str">
        <f>IFERROR(VLOOKUP($C166,Таблица!$B$361:$E$363,4,FALSE),"")</f>
        <v/>
      </c>
      <c r="O166" s="1">
        <f>IF(E166="",1,E166)*IF(F166="",1,F166)*IF(G166="",1,G166)*IF(H166="",1,H166)*IF(I166="",1,I166)</f>
        <v>1</v>
      </c>
      <c r="P166" s="51"/>
      <c r="Q166" s="1" t="str">
        <f>IF(OR(AND(ISERROR(VLOOKUP($C166,Таблица!$B$361:$E$363,2,FALSE)),$C166&lt;&gt;""),P166&lt;&gt;""),"√","")</f>
        <v/>
      </c>
      <c r="R166" s="249">
        <f t="shared" si="80"/>
        <v>0</v>
      </c>
      <c r="S166" s="62">
        <f>ROUND(IFERROR(VLOOKUP($C166,Таблица!$B$361:$K$363,6,FALSE),82.5)/100*$AC166,2)</f>
        <v>0</v>
      </c>
      <c r="T166" s="62">
        <f>ROUND(IFERROR(VLOOKUP($C166,Таблица!$B$361:$K$363,7,FALSE),0)/100*$AC166,2)</f>
        <v>0</v>
      </c>
      <c r="U166" s="84">
        <f>ROUND(IFERROR(VLOOKUP($C166,Таблица!$B$361:$K$363,8,FALSE),0.5)/100*$AC166,2)</f>
        <v>0</v>
      </c>
      <c r="V166" s="84">
        <f>ROUND(IFERROR(VLOOKUP($C166,Таблица!$B$361:$K$363,9,FALSE),7)/100*$AC166,2)</f>
        <v>0</v>
      </c>
      <c r="W166" s="84">
        <f>ROUND(IFERROR(VLOOKUP($C166,Таблица!$B$361:$K$363,10,FALSE),10)/100*$AC166,2)</f>
        <v>0</v>
      </c>
      <c r="X166" s="88">
        <f>IF($R166="",0,ROUND($R166*IF($M166&gt;=110,Таблица!$P$44,Таблица!$P$36),2))</f>
        <v>0</v>
      </c>
      <c r="Y166" s="88">
        <f>IF($R166="",0,ROUND($R166*IF($M166&gt;=110,Таблица!$P$45,Таблица!$P$37)*IF($M$12,0.8,1),2))</f>
        <v>0</v>
      </c>
      <c r="Z166" s="88">
        <f>IF($R166="",0,ROUND($R166*IF($M166&gt;=110,Таблица!$P$46,Таблица!$P$38),2))</f>
        <v>0</v>
      </c>
      <c r="AA166" s="88">
        <f>IF($R166="",0,ROUND($R166*IF($M166&gt;=110,Таблица!$P$47,Таблица!$P$39),2))</f>
        <v>0</v>
      </c>
      <c r="AB166" s="88">
        <f>IF($R166="",0,ROUND($R166*IF($M166&gt;=110,Таблица!$P$48,Таблица!$P$40),2))</f>
        <v>0</v>
      </c>
      <c r="AC166" s="139">
        <f>IFERROR(R166+SUM(X166:AB166),0)</f>
        <v>0</v>
      </c>
      <c r="AE166" s="85"/>
      <c r="AF166" s="85"/>
    </row>
    <row r="167" spans="1:34" hidden="1">
      <c r="A167" s="134"/>
      <c r="B167" s="1"/>
      <c r="C167" s="15" t="s">
        <v>657</v>
      </c>
      <c r="D167" s="15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249">
        <v>0</v>
      </c>
      <c r="S167" s="85"/>
      <c r="T167" s="85"/>
      <c r="U167" s="86"/>
      <c r="V167" s="86"/>
      <c r="W167" s="86"/>
      <c r="AC167" s="89"/>
      <c r="AE167" s="85"/>
      <c r="AF167" s="85"/>
    </row>
    <row r="168" spans="1:34" hidden="1">
      <c r="A168" s="134" t="str">
        <f>IF(C168="","",MAX(A$135:A167)+1)</f>
        <v/>
      </c>
      <c r="B168" s="1" t="str">
        <f>IFERROR(VLOOKUP($C168,Таблица!$B$354:$E$358,2,FALSE),"")</f>
        <v/>
      </c>
      <c r="C168" s="31"/>
      <c r="D168" s="31"/>
      <c r="E168" s="32"/>
      <c r="F168" s="32"/>
      <c r="G168" s="1"/>
      <c r="H168" s="1"/>
      <c r="I168" s="1"/>
      <c r="J168" s="1" t="str">
        <f>IF($C168="","","100 м2")</f>
        <v/>
      </c>
      <c r="K168" s="42"/>
      <c r="L168" s="1">
        <f>IFERROR(VLOOKUP($C168,Таблица!$B$354:$K$358,3,FALSE),0)</f>
        <v>0</v>
      </c>
      <c r="M168" s="1" t="str">
        <f>IFERROR(VLOOKUP($C168,Таблица!$B$354:$F$358,5,FALSE),"")</f>
        <v/>
      </c>
      <c r="N168" s="1" t="str">
        <f>IFERROR(VLOOKUP($C168,Таблица!$B$354:$E$358,4,FALSE),"")</f>
        <v/>
      </c>
      <c r="O168" s="1">
        <f t="shared" ref="O168:O178" si="82">IF(E168="",1,E168)*IF(F168="",1,F168)*IF(G168="",1,G168)*IF(H168="",1,H168)*IF(I168="",1,I168)</f>
        <v>1</v>
      </c>
      <c r="P168" s="42"/>
      <c r="Q168" s="1" t="str">
        <f>IF(OR(AND(ISERROR(VLOOKUP($C168,Таблица!$B$354:$E$358,2,FALSE)),$C168&lt;&gt;""),P168&lt;&gt;""),"√","")</f>
        <v/>
      </c>
      <c r="R168" s="249">
        <f>IFERROR(ROUND(K168*IF(P168="",N168*O168,P168*O168),2),0)</f>
        <v>0</v>
      </c>
      <c r="S168" s="62">
        <f>ROUND(IFERROR(VLOOKUP($C168,Таблица!$B$354:$K$358,6,FALSE),93)/100*$AC168,2)</f>
        <v>0</v>
      </c>
      <c r="T168" s="62">
        <f>ROUND(IFERROR(VLOOKUP($C168,Таблица!$B$354:$K$358,7,FALSE),0)/100*$AC168,2)</f>
        <v>0</v>
      </c>
      <c r="U168" s="84">
        <f>ROUND(IFERROR(VLOOKUP($C168,Таблица!$B$354:$K$358,8,FALSE),0)/100*$AC168,2)</f>
        <v>0</v>
      </c>
      <c r="V168" s="84">
        <f>ROUND(IFERROR(VLOOKUP($C168,Таблица!$B$354:$K$358,9,FALSE),7)/100*$AC168,2)</f>
        <v>0</v>
      </c>
      <c r="W168" s="84">
        <f>ROUND(IFERROR(VLOOKUP($C168,Таблица!$B$354:$K$358,10,FALSE),0)/100*$AC168,2)</f>
        <v>0</v>
      </c>
      <c r="X168" s="88">
        <f>IF($R168="",0,ROUND($R168*IF($M168&gt;=110,Таблица!$P$44,Таблица!$P$36),2))</f>
        <v>0</v>
      </c>
      <c r="Y168" s="88">
        <f>IF($R168="",0,ROUND($R168*IF($M168&gt;=110,Таблица!$P$45,Таблица!$P$37)*IF($M$12,0.8,1),2))</f>
        <v>0</v>
      </c>
      <c r="Z168" s="88">
        <f>IF($R168="",0,ROUND($R168*IF($M168&gt;=110,Таблица!$P$46,Таблица!$P$38),2))</f>
        <v>0</v>
      </c>
      <c r="AA168" s="88">
        <f>IF($R168="",0,ROUND($R168*IF($M168&gt;=110,Таблица!$P$47,Таблица!$P$39),2))</f>
        <v>0</v>
      </c>
      <c r="AB168" s="88">
        <f>IF($R168="",0,ROUND($R168*IF($M168&gt;=110,Таблица!$P$48,Таблица!$P$40),2))</f>
        <v>0</v>
      </c>
      <c r="AC168" s="139">
        <f t="shared" ref="AC168:AC172" si="83">IFERROR(R168+SUM(X168:AB168),0)</f>
        <v>0</v>
      </c>
      <c r="AE168" s="85"/>
      <c r="AF168" s="85"/>
    </row>
    <row r="169" spans="1:34" s="46" customFormat="1" hidden="1">
      <c r="A169" s="134" t="str">
        <f>IF(C169="","",MAX(A$135:A168)+1)</f>
        <v/>
      </c>
      <c r="B169" s="56" t="str">
        <f>IFERROR(VLOOKUP($C169,Таблица!$B$354:$E$358,2,FALSE),"")</f>
        <v/>
      </c>
      <c r="C169" s="48"/>
      <c r="D169" s="48"/>
      <c r="E169" s="50"/>
      <c r="F169" s="50"/>
      <c r="G169" s="45"/>
      <c r="H169" s="45"/>
      <c r="I169" s="45"/>
      <c r="J169" s="56" t="str">
        <f t="shared" ref="J169:J172" si="84">IF($C169="","","100 м2")</f>
        <v/>
      </c>
      <c r="K169" s="51"/>
      <c r="L169" s="56">
        <f>IFERROR(VLOOKUP($C169,Таблица!$B$354:$K$358,3,FALSE),0)</f>
        <v>0</v>
      </c>
      <c r="M169" s="56" t="str">
        <f>IFERROR(VLOOKUP($C169,Таблица!$B$354:$F$358,5,FALSE),"")</f>
        <v/>
      </c>
      <c r="N169" s="56" t="str">
        <f>IFERROR(VLOOKUP($C169,Таблица!$B$354:$E$358,4,FALSE),"")</f>
        <v/>
      </c>
      <c r="O169" s="56">
        <f t="shared" si="82"/>
        <v>1</v>
      </c>
      <c r="P169" s="51"/>
      <c r="Q169" s="56" t="str">
        <f>IF(OR(AND(ISERROR(VLOOKUP($C169,Таблица!$B$354:$E$358,2,FALSE)),$C169&lt;&gt;""),P169&lt;&gt;""),"√","")</f>
        <v/>
      </c>
      <c r="R169" s="249">
        <f t="shared" ref="R169:R172" si="85">IFERROR(ROUND(K169*IF(P169="",N169*O169,P169*O169),2),0)</f>
        <v>0</v>
      </c>
      <c r="S169" s="62">
        <f>ROUND(IFERROR(VLOOKUP($C169,Таблица!$B$354:$K$358,6,FALSE),93)/100*$AC169,2)</f>
        <v>0</v>
      </c>
      <c r="T169" s="62">
        <f>ROUND(IFERROR(VLOOKUP($C169,Таблица!$B$354:$K$358,7,FALSE),0)/100*$AC169,2)</f>
        <v>0</v>
      </c>
      <c r="U169" s="84">
        <f>ROUND(IFERROR(VLOOKUP($C169,Таблица!$B$354:$K$358,8,FALSE),0)/100*$AC169,2)</f>
        <v>0</v>
      </c>
      <c r="V169" s="84">
        <f>ROUND(IFERROR(VLOOKUP($C169,Таблица!$B$354:$K$358,9,FALSE),7)/100*$AC169,2)</f>
        <v>0</v>
      </c>
      <c r="W169" s="84">
        <f>ROUND(IFERROR(VLOOKUP($C169,Таблица!$B$354:$K$358,10,FALSE),0)/100*$AC169,2)</f>
        <v>0</v>
      </c>
      <c r="X169" s="88">
        <f>IF($R169="",0,ROUND($R169*IF($M169&gt;=110,Таблица!$P$44,Таблица!$P$36),2))</f>
        <v>0</v>
      </c>
      <c r="Y169" s="88">
        <f>IF($R169="",0,ROUND($R169*IF($M169&gt;=110,Таблица!$P$45,Таблица!$P$37)*IF($M$12,0.8,1),2))</f>
        <v>0</v>
      </c>
      <c r="Z169" s="88">
        <f>IF($R169="",0,ROUND($R169*IF($M169&gt;=110,Таблица!$P$46,Таблица!$P$38),2))</f>
        <v>0</v>
      </c>
      <c r="AA169" s="88">
        <f>IF($R169="",0,ROUND($R169*IF($M169&gt;=110,Таблица!$P$47,Таблица!$P$39),2))</f>
        <v>0</v>
      </c>
      <c r="AB169" s="88">
        <f>IF($R169="",0,ROUND($R169*IF($M169&gt;=110,Таблица!$P$48,Таблица!$P$40),2))</f>
        <v>0</v>
      </c>
      <c r="AC169" s="139">
        <f t="shared" si="83"/>
        <v>0</v>
      </c>
      <c r="AD169" s="89"/>
      <c r="AE169" s="85"/>
      <c r="AF169" s="85"/>
      <c r="AG169" s="60"/>
      <c r="AH169" s="60"/>
    </row>
    <row r="170" spans="1:34" s="46" customFormat="1" hidden="1">
      <c r="A170" s="134" t="str">
        <f>IF(C170="","",MAX(A$135:A169)+1)</f>
        <v/>
      </c>
      <c r="B170" s="56" t="str">
        <f>IFERROR(VLOOKUP($C170,Таблица!$B$354:$E$358,2,FALSE),"")</f>
        <v/>
      </c>
      <c r="C170" s="48"/>
      <c r="D170" s="48"/>
      <c r="E170" s="50"/>
      <c r="F170" s="50"/>
      <c r="G170" s="45"/>
      <c r="H170" s="45"/>
      <c r="I170" s="45"/>
      <c r="J170" s="56" t="str">
        <f t="shared" si="84"/>
        <v/>
      </c>
      <c r="K170" s="51"/>
      <c r="L170" s="56">
        <f>IFERROR(VLOOKUP($C170,Таблица!$B$354:$K$358,3,FALSE),0)</f>
        <v>0</v>
      </c>
      <c r="M170" s="56" t="str">
        <f>IFERROR(VLOOKUP($C170,Таблица!$B$354:$F$358,5,FALSE),"")</f>
        <v/>
      </c>
      <c r="N170" s="56" t="str">
        <f>IFERROR(VLOOKUP($C170,Таблица!$B$354:$E$358,4,FALSE),"")</f>
        <v/>
      </c>
      <c r="O170" s="56">
        <f t="shared" si="82"/>
        <v>1</v>
      </c>
      <c r="P170" s="51"/>
      <c r="Q170" s="56" t="str">
        <f>IF(OR(AND(ISERROR(VLOOKUP($C170,Таблица!$B$354:$E$358,2,FALSE)),$C170&lt;&gt;""),P170&lt;&gt;""),"√","")</f>
        <v/>
      </c>
      <c r="R170" s="249">
        <f t="shared" si="85"/>
        <v>0</v>
      </c>
      <c r="S170" s="62">
        <f>ROUND(IFERROR(VLOOKUP($C170,Таблица!$B$354:$K$358,6,FALSE),93)/100*$AC170,2)</f>
        <v>0</v>
      </c>
      <c r="T170" s="62">
        <f>ROUND(IFERROR(VLOOKUP($C170,Таблица!$B$354:$K$358,7,FALSE),0)/100*$AC170,2)</f>
        <v>0</v>
      </c>
      <c r="U170" s="84">
        <f>ROUND(IFERROR(VLOOKUP($C170,Таблица!$B$354:$K$358,8,FALSE),0)/100*$AC170,2)</f>
        <v>0</v>
      </c>
      <c r="V170" s="84">
        <f>ROUND(IFERROR(VLOOKUP($C170,Таблица!$B$354:$K$358,9,FALSE),7)/100*$AC170,2)</f>
        <v>0</v>
      </c>
      <c r="W170" s="84">
        <f>ROUND(IFERROR(VLOOKUP($C170,Таблица!$B$354:$K$358,10,FALSE),0)/100*$AC170,2)</f>
        <v>0</v>
      </c>
      <c r="X170" s="88">
        <f>IF($R170="",0,ROUND($R170*IF($M170&gt;=110,Таблица!$P$44,Таблица!$P$36),2))</f>
        <v>0</v>
      </c>
      <c r="Y170" s="88">
        <f>IF($R170="",0,ROUND($R170*IF($M170&gt;=110,Таблица!$P$45,Таблица!$P$37)*IF($M$12,0.8,1),2))</f>
        <v>0</v>
      </c>
      <c r="Z170" s="88">
        <f>IF($R170="",0,ROUND($R170*IF($M170&gt;=110,Таблица!$P$46,Таблица!$P$38),2))</f>
        <v>0</v>
      </c>
      <c r="AA170" s="88">
        <f>IF($R170="",0,ROUND($R170*IF($M170&gt;=110,Таблица!$P$47,Таблица!$P$39),2))</f>
        <v>0</v>
      </c>
      <c r="AB170" s="88">
        <f>IF($R170="",0,ROUND($R170*IF($M170&gt;=110,Таблица!$P$48,Таблица!$P$40),2))</f>
        <v>0</v>
      </c>
      <c r="AC170" s="139">
        <f t="shared" si="83"/>
        <v>0</v>
      </c>
      <c r="AD170" s="89"/>
      <c r="AE170" s="85"/>
      <c r="AF170" s="85"/>
      <c r="AG170" s="60"/>
      <c r="AH170" s="60"/>
    </row>
    <row r="171" spans="1:34" s="46" customFormat="1" hidden="1">
      <c r="A171" s="134" t="str">
        <f>IF(C171="","",MAX(A$135:A170)+1)</f>
        <v/>
      </c>
      <c r="B171" s="56" t="str">
        <f>IFERROR(VLOOKUP($C171,Таблица!$B$354:$E$358,2,FALSE),"")</f>
        <v/>
      </c>
      <c r="C171" s="48"/>
      <c r="D171" s="48"/>
      <c r="E171" s="50"/>
      <c r="F171" s="50"/>
      <c r="G171" s="45"/>
      <c r="H171" s="45"/>
      <c r="I171" s="45"/>
      <c r="J171" s="56" t="str">
        <f t="shared" si="84"/>
        <v/>
      </c>
      <c r="K171" s="51"/>
      <c r="L171" s="56">
        <f>IFERROR(VLOOKUP($C171,Таблица!$B$354:$K$358,3,FALSE),0)</f>
        <v>0</v>
      </c>
      <c r="M171" s="56" t="str">
        <f>IFERROR(VLOOKUP($C171,Таблица!$B$354:$F$358,5,FALSE),"")</f>
        <v/>
      </c>
      <c r="N171" s="56" t="str">
        <f>IFERROR(VLOOKUP($C171,Таблица!$B$354:$E$358,4,FALSE),"")</f>
        <v/>
      </c>
      <c r="O171" s="56">
        <f t="shared" si="82"/>
        <v>1</v>
      </c>
      <c r="P171" s="51"/>
      <c r="Q171" s="56" t="str">
        <f>IF(OR(AND(ISERROR(VLOOKUP($C171,Таблица!$B$354:$E$358,2,FALSE)),$C171&lt;&gt;""),P171&lt;&gt;""),"√","")</f>
        <v/>
      </c>
      <c r="R171" s="249">
        <f t="shared" si="85"/>
        <v>0</v>
      </c>
      <c r="S171" s="62">
        <f>ROUND(IFERROR(VLOOKUP($C171,Таблица!$B$354:$K$358,6,FALSE),93)/100*$AC171,2)</f>
        <v>0</v>
      </c>
      <c r="T171" s="62">
        <f>ROUND(IFERROR(VLOOKUP($C171,Таблица!$B$354:$K$358,7,FALSE),0)/100*$AC171,2)</f>
        <v>0</v>
      </c>
      <c r="U171" s="84">
        <f>ROUND(IFERROR(VLOOKUP($C171,Таблица!$B$354:$K$358,8,FALSE),0)/100*$AC171,2)</f>
        <v>0</v>
      </c>
      <c r="V171" s="84">
        <f>ROUND(IFERROR(VLOOKUP($C171,Таблица!$B$354:$K$358,9,FALSE),7)/100*$AC171,2)</f>
        <v>0</v>
      </c>
      <c r="W171" s="84">
        <f>ROUND(IFERROR(VLOOKUP($C171,Таблица!$B$354:$K$358,10,FALSE),0)/100*$AC171,2)</f>
        <v>0</v>
      </c>
      <c r="X171" s="88">
        <f>IF($R171="",0,ROUND($R171*IF($M171&gt;=110,Таблица!$P$44,Таблица!$P$36),2))</f>
        <v>0</v>
      </c>
      <c r="Y171" s="88">
        <f>IF($R171="",0,ROUND($R171*IF($M171&gt;=110,Таблица!$P$45,Таблица!$P$37)*IF($M$12,0.8,1),2))</f>
        <v>0</v>
      </c>
      <c r="Z171" s="88">
        <f>IF($R171="",0,ROUND($R171*IF($M171&gt;=110,Таблица!$P$46,Таблица!$P$38),2))</f>
        <v>0</v>
      </c>
      <c r="AA171" s="88">
        <f>IF($R171="",0,ROUND($R171*IF($M171&gt;=110,Таблица!$P$47,Таблица!$P$39),2))</f>
        <v>0</v>
      </c>
      <c r="AB171" s="88">
        <f>IF($R171="",0,ROUND($R171*IF($M171&gt;=110,Таблица!$P$48,Таблица!$P$40),2))</f>
        <v>0</v>
      </c>
      <c r="AC171" s="139">
        <f t="shared" si="83"/>
        <v>0</v>
      </c>
      <c r="AD171" s="89"/>
      <c r="AE171" s="85"/>
      <c r="AF171" s="85"/>
      <c r="AG171" s="60"/>
      <c r="AH171" s="60"/>
    </row>
    <row r="172" spans="1:34" hidden="1">
      <c r="A172" s="134" t="str">
        <f>IF(C172="","",MAX(A$135:A171)+1)</f>
        <v/>
      </c>
      <c r="B172" s="56" t="str">
        <f>IFERROR(VLOOKUP($C172,Таблица!$B$354:$E$358,2,FALSE),"")</f>
        <v/>
      </c>
      <c r="C172" s="31"/>
      <c r="D172" s="31"/>
      <c r="E172" s="32"/>
      <c r="F172" s="32"/>
      <c r="G172" s="1"/>
      <c r="H172" s="1"/>
      <c r="I172" s="1"/>
      <c r="J172" s="56" t="str">
        <f t="shared" si="84"/>
        <v/>
      </c>
      <c r="K172" s="42"/>
      <c r="L172" s="1">
        <f>IFERROR(VLOOKUP($C172,Таблица!$B$354:$K$358,3,FALSE),0)</f>
        <v>0</v>
      </c>
      <c r="M172" s="56" t="str">
        <f>IFERROR(VLOOKUP($C172,Таблица!$B$354:$F$358,5,FALSE),"")</f>
        <v/>
      </c>
      <c r="N172" s="1" t="str">
        <f>IFERROR(VLOOKUP($C172,Таблица!$B$354:$E$358,4,FALSE),"")</f>
        <v/>
      </c>
      <c r="O172" s="56">
        <f t="shared" si="82"/>
        <v>1</v>
      </c>
      <c r="P172" s="42"/>
      <c r="Q172" s="56" t="str">
        <f>IF(OR(AND(ISERROR(VLOOKUP($C172,Таблица!$B$354:$E$358,2,FALSE)),$C172&lt;&gt;""),P172&lt;&gt;""),"√","")</f>
        <v/>
      </c>
      <c r="R172" s="249">
        <f t="shared" si="85"/>
        <v>0</v>
      </c>
      <c r="S172" s="62">
        <f>ROUND(IFERROR(VLOOKUP($C172,Таблица!$B$354:$K$358,6,FALSE),93)/100*$AC172,2)</f>
        <v>0</v>
      </c>
      <c r="T172" s="62">
        <f>ROUND(IFERROR(VLOOKUP($C172,Таблица!$B$354:$K$358,7,FALSE),0)/100*$AC172,2)</f>
        <v>0</v>
      </c>
      <c r="U172" s="84">
        <f>ROUND(IFERROR(VLOOKUP($C172,Таблица!$B$354:$K$358,8,FALSE),0)/100*$AC172,2)</f>
        <v>0</v>
      </c>
      <c r="V172" s="84">
        <f>ROUND(IFERROR(VLOOKUP($C172,Таблица!$B$354:$K$358,9,FALSE),7)/100*$AC172,2)</f>
        <v>0</v>
      </c>
      <c r="W172" s="84">
        <f>ROUND(IFERROR(VLOOKUP($C172,Таблица!$B$354:$K$358,10,FALSE),0)/100*$AC172,2)</f>
        <v>0</v>
      </c>
      <c r="X172" s="88">
        <f>IF($R172="",0,ROUND($R172*IF($M172&gt;=110,Таблица!$P$44,Таблица!$P$36),2))</f>
        <v>0</v>
      </c>
      <c r="Y172" s="88">
        <f>IF($R172="",0,ROUND($R172*IF($M172&gt;=110,Таблица!$P$45,Таблица!$P$37)*IF($M$12,0.8,1),2))</f>
        <v>0</v>
      </c>
      <c r="Z172" s="88">
        <f>IF($R172="",0,ROUND($R172*IF($M172&gt;=110,Таблица!$P$46,Таблица!$P$38),2))</f>
        <v>0</v>
      </c>
      <c r="AA172" s="88">
        <f>IF($R172="",0,ROUND($R172*IF($M172&gt;=110,Таблица!$P$47,Таблица!$P$39),2))</f>
        <v>0</v>
      </c>
      <c r="AB172" s="88">
        <f>IF($R172="",0,ROUND($R172*IF($M172&gt;=110,Таблица!$P$48,Таблица!$P$40),2))</f>
        <v>0</v>
      </c>
      <c r="AC172" s="139">
        <f t="shared" si="83"/>
        <v>0</v>
      </c>
      <c r="AE172" s="85"/>
      <c r="AF172" s="85"/>
    </row>
    <row r="173" spans="1:34" hidden="1">
      <c r="A173" s="114"/>
      <c r="B173" s="1"/>
      <c r="C173" s="1" t="s">
        <v>477</v>
      </c>
      <c r="D173" s="1"/>
      <c r="E173" s="1"/>
      <c r="F173" s="1"/>
      <c r="G173" s="1"/>
      <c r="H173" s="1"/>
      <c r="I173" s="1"/>
      <c r="J173" s="1"/>
      <c r="K173" s="1"/>
      <c r="L173" s="1"/>
      <c r="M173" s="1">
        <f>MAX(M135:M152,M154:M158,M162:M166,M168:M172)</f>
        <v>0</v>
      </c>
      <c r="N173" s="1"/>
      <c r="O173" s="1"/>
      <c r="P173" s="1"/>
      <c r="Q173" s="1"/>
      <c r="R173" s="249">
        <f>SUM(R138:R172)</f>
        <v>0</v>
      </c>
      <c r="S173" s="95">
        <f t="shared" ref="S173:X173" si="86">SUM(S175:S178)</f>
        <v>0</v>
      </c>
      <c r="T173" s="95">
        <f t="shared" si="86"/>
        <v>0</v>
      </c>
      <c r="U173" s="96">
        <f t="shared" si="86"/>
        <v>0</v>
      </c>
      <c r="V173" s="96">
        <f t="shared" si="86"/>
        <v>0</v>
      </c>
      <c r="W173" s="96">
        <f t="shared" si="86"/>
        <v>0</v>
      </c>
      <c r="X173" s="112">
        <f t="shared" si="86"/>
        <v>0</v>
      </c>
      <c r="Y173" s="112">
        <f t="shared" ref="Y173:AB173" si="87">SUM(Y175:Y178)</f>
        <v>0</v>
      </c>
      <c r="Z173" s="112">
        <f t="shared" si="87"/>
        <v>0</v>
      </c>
      <c r="AA173" s="112">
        <f t="shared" si="87"/>
        <v>0</v>
      </c>
      <c r="AB173" s="112">
        <f t="shared" si="87"/>
        <v>0</v>
      </c>
      <c r="AC173" s="143">
        <f>SUM(X173:AB173)</f>
        <v>0</v>
      </c>
    </row>
    <row r="174" spans="1:34" hidden="1">
      <c r="A174" s="135" t="s">
        <v>636</v>
      </c>
      <c r="C174" s="52" t="s">
        <v>1036</v>
      </c>
      <c r="K174" s="12"/>
      <c r="N174" s="14"/>
      <c r="O174" s="56">
        <f t="shared" si="82"/>
        <v>1</v>
      </c>
      <c r="R174" s="256"/>
      <c r="S174" s="93">
        <f t="shared" ref="S174:W174" si="88">IF(S160&gt;0,SUM(S162:S172)/S160,0)</f>
        <v>0</v>
      </c>
      <c r="T174" s="93">
        <f t="shared" si="88"/>
        <v>0</v>
      </c>
      <c r="U174" s="94">
        <f t="shared" si="88"/>
        <v>0</v>
      </c>
      <c r="V174" s="94">
        <f t="shared" si="88"/>
        <v>0</v>
      </c>
      <c r="W174" s="94">
        <f t="shared" si="88"/>
        <v>0</v>
      </c>
      <c r="X174" s="98">
        <f t="shared" ref="X174:Y174" si="89">IF(X160&gt;0,SUM(X162:X172)/X160,0)</f>
        <v>0</v>
      </c>
      <c r="Y174" s="98">
        <f t="shared" si="89"/>
        <v>0</v>
      </c>
      <c r="Z174" s="98">
        <f t="shared" ref="Z174:AB174" si="90">IF(Z160&gt;0,SUM(Z162:Z172)/Z160,0)</f>
        <v>0</v>
      </c>
      <c r="AA174" s="98">
        <f t="shared" si="90"/>
        <v>0</v>
      </c>
      <c r="AB174" s="98">
        <f t="shared" si="90"/>
        <v>0</v>
      </c>
    </row>
    <row r="175" spans="1:34" s="68" customFormat="1" hidden="1">
      <c r="A175" s="135" t="s">
        <v>636</v>
      </c>
      <c r="B175" s="65"/>
      <c r="C175" s="65" t="s">
        <v>1013</v>
      </c>
      <c r="D175" s="65"/>
      <c r="E175" s="65"/>
      <c r="F175" s="65"/>
      <c r="G175" s="65"/>
      <c r="H175" s="65"/>
      <c r="I175" s="65"/>
      <c r="J175" s="65"/>
      <c r="K175" s="65"/>
      <c r="L175" s="65">
        <v>1</v>
      </c>
      <c r="M175" s="65"/>
      <c r="N175" s="65"/>
      <c r="O175" s="65">
        <f t="shared" si="82"/>
        <v>1</v>
      </c>
      <c r="P175" s="65"/>
      <c r="Q175" s="65"/>
      <c r="R175" s="251"/>
      <c r="S175" s="233">
        <f>(SUMIF($M$138:$M$158,"&lt;=1",S$138:S$158)-IF($P$13&gt;$M175,SUMIF($M$138:$M$158,"=0",S$138:S$158))+IF(S174,0,SUM(S162:S166)))*(1+S$174)</f>
        <v>0</v>
      </c>
      <c r="T175" s="233">
        <f t="shared" ref="T175:AB175" si="91">(SUMIF($M$138:$M$158,"&lt;=1",T$138:T$158)-IF($P$13&gt;$M175,SUMIF($M$138:$M$158,"=0",T$138:T$158))+IF(T174,0,SUM(T162:T166)))*(1+T$174)</f>
        <v>0</v>
      </c>
      <c r="U175" s="233">
        <f t="shared" si="91"/>
        <v>0</v>
      </c>
      <c r="V175" s="233">
        <f t="shared" si="91"/>
        <v>0</v>
      </c>
      <c r="W175" s="233">
        <f t="shared" si="91"/>
        <v>0</v>
      </c>
      <c r="X175" s="233">
        <f t="shared" si="91"/>
        <v>0</v>
      </c>
      <c r="Y175" s="233">
        <f t="shared" si="91"/>
        <v>0</v>
      </c>
      <c r="Z175" s="233">
        <f t="shared" si="91"/>
        <v>0</v>
      </c>
      <c r="AA175" s="233">
        <f t="shared" si="91"/>
        <v>0</v>
      </c>
      <c r="AB175" s="233">
        <f t="shared" si="91"/>
        <v>0</v>
      </c>
      <c r="AC175" s="137"/>
      <c r="AD175" s="89"/>
    </row>
    <row r="176" spans="1:34" s="68" customFormat="1" hidden="1">
      <c r="A176" s="135" t="s">
        <v>636</v>
      </c>
      <c r="B176" s="65"/>
      <c r="C176" s="65" t="s">
        <v>1009</v>
      </c>
      <c r="D176" s="65"/>
      <c r="E176" s="65"/>
      <c r="F176" s="65"/>
      <c r="G176" s="65"/>
      <c r="H176" s="65"/>
      <c r="I176" s="65"/>
      <c r="J176" s="65"/>
      <c r="K176" s="65"/>
      <c r="L176" s="65">
        <v>3</v>
      </c>
      <c r="M176" s="65">
        <v>10</v>
      </c>
      <c r="N176" s="65"/>
      <c r="O176" s="65">
        <f t="shared" si="82"/>
        <v>1</v>
      </c>
      <c r="P176" s="65"/>
      <c r="Q176" s="65"/>
      <c r="R176" s="251"/>
      <c r="S176" s="233">
        <f>(SUMIF($M$138:$M$158,"&lt;=10",S$138:S$158)-IF($P$13&gt;$M176,SUMIF($M$138:$M$158,"=0",S$138:S$158))+IF(S174,0,SUM(S162:S166)))*(1+S$174)-S175</f>
        <v>0</v>
      </c>
      <c r="T176" s="233">
        <f t="shared" ref="T176:AB176" si="92">(SUMIF($M$138:$M$158,"&lt;=10",T$138:T$158)-IF($P$13&gt;$M176,SUMIF($M$138:$M$158,"=0",T$138:T$158))+IF(T174,0,SUM(T162:T166)))*(1+T$174)-T175</f>
        <v>0</v>
      </c>
      <c r="U176" s="233">
        <f t="shared" si="92"/>
        <v>0</v>
      </c>
      <c r="V176" s="233">
        <f t="shared" si="92"/>
        <v>0</v>
      </c>
      <c r="W176" s="233">
        <f t="shared" si="92"/>
        <v>0</v>
      </c>
      <c r="X176" s="233">
        <f t="shared" si="92"/>
        <v>0</v>
      </c>
      <c r="Y176" s="233">
        <f t="shared" si="92"/>
        <v>0</v>
      </c>
      <c r="Z176" s="233">
        <f t="shared" si="92"/>
        <v>0</v>
      </c>
      <c r="AA176" s="233">
        <f t="shared" si="92"/>
        <v>0</v>
      </c>
      <c r="AB176" s="233">
        <f t="shared" si="92"/>
        <v>0</v>
      </c>
      <c r="AC176" s="137"/>
      <c r="AD176" s="89"/>
    </row>
    <row r="177" spans="1:30" s="68" customFormat="1" hidden="1">
      <c r="A177" s="135" t="s">
        <v>636</v>
      </c>
      <c r="B177" s="65"/>
      <c r="C177" s="65" t="s">
        <v>1011</v>
      </c>
      <c r="D177" s="65"/>
      <c r="E177" s="65"/>
      <c r="F177" s="65"/>
      <c r="G177" s="65"/>
      <c r="H177" s="65"/>
      <c r="I177" s="65"/>
      <c r="J177" s="65"/>
      <c r="K177" s="65"/>
      <c r="L177" s="65">
        <v>20</v>
      </c>
      <c r="M177" s="65">
        <v>35</v>
      </c>
      <c r="N177" s="65"/>
      <c r="O177" s="65">
        <f t="shared" si="82"/>
        <v>1</v>
      </c>
      <c r="P177" s="65"/>
      <c r="Q177" s="65"/>
      <c r="R177" s="251"/>
      <c r="S177" s="233">
        <f>(SUMIF($M$138:$M$158,"&lt;=35",S$138:S$158)-IF($P$13&gt;$M177,SUMIF($M$138:$M$158,"=0",S$138:S$158))+IF(S174,0,SUM(S162:S166)))*(1+S$174)-S175-S176</f>
        <v>0</v>
      </c>
      <c r="T177" s="233">
        <f t="shared" ref="T177:AB177" si="93">(SUMIF($M$138:$M$158,"&lt;=35",T$138:T$158)-IF($P$13&gt;$M177,SUMIF($M$138:$M$158,"=0",T$138:T$158))+IF(T174,0,SUM(T162:T166)))*(1+T$174)-T175-T176</f>
        <v>0</v>
      </c>
      <c r="U177" s="233">
        <f t="shared" si="93"/>
        <v>0</v>
      </c>
      <c r="V177" s="233">
        <f t="shared" si="93"/>
        <v>0</v>
      </c>
      <c r="W177" s="233">
        <f t="shared" si="93"/>
        <v>0</v>
      </c>
      <c r="X177" s="233">
        <f t="shared" si="93"/>
        <v>0</v>
      </c>
      <c r="Y177" s="233">
        <f t="shared" si="93"/>
        <v>0</v>
      </c>
      <c r="Z177" s="233">
        <f t="shared" si="93"/>
        <v>0</v>
      </c>
      <c r="AA177" s="233">
        <f t="shared" si="93"/>
        <v>0</v>
      </c>
      <c r="AB177" s="233">
        <f t="shared" si="93"/>
        <v>0</v>
      </c>
      <c r="AC177" s="137"/>
      <c r="AD177" s="89"/>
    </row>
    <row r="178" spans="1:30" s="68" customFormat="1" hidden="1">
      <c r="A178" s="135" t="s">
        <v>636</v>
      </c>
      <c r="B178" s="65"/>
      <c r="C178" s="65" t="s">
        <v>1010</v>
      </c>
      <c r="D178" s="65"/>
      <c r="E178" s="65"/>
      <c r="F178" s="65"/>
      <c r="G178" s="65"/>
      <c r="H178" s="65"/>
      <c r="I178" s="65"/>
      <c r="J178" s="65"/>
      <c r="K178" s="65"/>
      <c r="L178" s="65">
        <v>110</v>
      </c>
      <c r="M178" s="65">
        <v>220</v>
      </c>
      <c r="N178" s="65"/>
      <c r="O178" s="65">
        <f t="shared" si="82"/>
        <v>1</v>
      </c>
      <c r="P178" s="65"/>
      <c r="Q178" s="65"/>
      <c r="R178" s="251"/>
      <c r="S178" s="130">
        <f t="shared" ref="S178:AB178" si="94">(SUMIF($M$138:$M$158,"&gt;=110",S$138:S$158)+IF($P$13&gt;=$M178,SUMIF($M$138:$M$158,"=0",S$138:S$158)))*(1+S$174)</f>
        <v>0</v>
      </c>
      <c r="T178" s="130">
        <f t="shared" si="94"/>
        <v>0</v>
      </c>
      <c r="U178" s="130">
        <f t="shared" si="94"/>
        <v>0</v>
      </c>
      <c r="V178" s="130">
        <f t="shared" si="94"/>
        <v>0</v>
      </c>
      <c r="W178" s="130">
        <f t="shared" si="94"/>
        <v>0</v>
      </c>
      <c r="X178" s="88">
        <f t="shared" si="94"/>
        <v>0</v>
      </c>
      <c r="Y178" s="88">
        <f t="shared" si="94"/>
        <v>0</v>
      </c>
      <c r="Z178" s="88">
        <f t="shared" si="94"/>
        <v>0</v>
      </c>
      <c r="AA178" s="88">
        <f t="shared" si="94"/>
        <v>0</v>
      </c>
      <c r="AB178" s="88">
        <f t="shared" si="94"/>
        <v>0</v>
      </c>
      <c r="AC178" s="137"/>
      <c r="AD178" s="89"/>
    </row>
    <row r="179" spans="1:30" hidden="1">
      <c r="A179" s="181"/>
      <c r="B179" s="182"/>
      <c r="C179" s="182" t="s">
        <v>469</v>
      </c>
      <c r="D179" s="182"/>
      <c r="E179" s="182"/>
      <c r="F179" s="182"/>
      <c r="G179" s="182"/>
      <c r="H179" s="182"/>
      <c r="I179" s="182"/>
      <c r="J179" s="182" t="s">
        <v>403</v>
      </c>
      <c r="K179" s="184">
        <f ca="1">$M$11-1</f>
        <v>9.000000000000008E-2</v>
      </c>
      <c r="L179" s="184"/>
      <c r="M179" s="182"/>
      <c r="N179" s="182"/>
      <c r="O179" s="182"/>
      <c r="P179" s="231" t="s">
        <v>403</v>
      </c>
      <c r="Q179" s="182"/>
      <c r="R179" s="257"/>
    </row>
    <row r="180" spans="1:30" hidden="1">
      <c r="A180" s="181"/>
      <c r="B180" s="182"/>
      <c r="C180" s="187" t="s">
        <v>667</v>
      </c>
      <c r="D180" s="187"/>
      <c r="E180" s="182"/>
      <c r="F180" s="182"/>
      <c r="G180" s="182"/>
      <c r="H180" s="182"/>
      <c r="I180" s="182"/>
      <c r="J180" s="182"/>
      <c r="K180" s="182"/>
      <c r="L180" s="182"/>
      <c r="M180" s="182"/>
      <c r="N180" s="182"/>
      <c r="O180" s="182"/>
      <c r="P180" s="191" t="str">
        <f ca="1">IF(R$180%,R180/R$180%,"")</f>
        <v/>
      </c>
      <c r="Q180" s="182"/>
      <c r="R180" s="249">
        <f ca="1">ROUND(R173*(1+$K$179),2)</f>
        <v>0</v>
      </c>
      <c r="S180" s="53">
        <f>SUM(R138:R172)</f>
        <v>0</v>
      </c>
      <c r="T180" s="53">
        <f>SUM(X175:AB178)</f>
        <v>0</v>
      </c>
      <c r="U180" s="80">
        <f ca="1">ROUND(S180*(1+$P$12)+T180+SUM(R135:R136)-(R189-R188)/(1+$K$179)-R188/(1+$P$12),2)</f>
        <v>0</v>
      </c>
    </row>
    <row r="181" spans="1:30" hidden="1">
      <c r="A181" s="181"/>
      <c r="B181" s="182"/>
      <c r="C181" s="182" t="s">
        <v>668</v>
      </c>
      <c r="D181" s="182"/>
      <c r="E181" s="182"/>
      <c r="F181" s="182"/>
      <c r="G181" s="182"/>
      <c r="H181" s="182"/>
      <c r="I181" s="182"/>
      <c r="J181" s="182"/>
      <c r="K181" s="182"/>
      <c r="L181" s="182"/>
      <c r="M181" s="182"/>
      <c r="N181" s="182"/>
      <c r="O181" s="182"/>
      <c r="P181" s="191" t="str">
        <f ca="1">IF(SUM(P182:P187),SUM(P182:P187),"")</f>
        <v/>
      </c>
      <c r="Q181" s="194"/>
      <c r="R181" s="254">
        <f ca="1">SUM(R182:R187)</f>
        <v>0</v>
      </c>
      <c r="S181" s="53">
        <f ca="1">ROUND(R181-AC173*(1+K179)-R187,2)</f>
        <v>0</v>
      </c>
      <c r="T181" s="53"/>
      <c r="U181" s="80"/>
    </row>
    <row r="182" spans="1:30" hidden="1">
      <c r="A182" s="190"/>
      <c r="B182" s="182" t="s">
        <v>1184</v>
      </c>
      <c r="C182" s="183" t="s">
        <v>1233</v>
      </c>
      <c r="D182" s="182"/>
      <c r="E182" s="182"/>
      <c r="F182" s="182"/>
      <c r="G182" s="182"/>
      <c r="H182" s="182"/>
      <c r="I182" s="182"/>
      <c r="J182" s="182"/>
      <c r="K182" s="184"/>
      <c r="L182" s="184"/>
      <c r="M182" s="185"/>
      <c r="N182" s="182"/>
      <c r="O182" s="182"/>
      <c r="P182" s="192" t="str">
        <f t="shared" ref="P182:P188" ca="1" si="95">IF(R$180%,R182/R$180%,"")</f>
        <v/>
      </c>
      <c r="Q182" s="182"/>
      <c r="R182" s="249">
        <f ca="1">ROUND(X173*(1+$K$179),2)</f>
        <v>0</v>
      </c>
      <c r="S182" s="53"/>
      <c r="T182" s="53"/>
      <c r="U182" s="80"/>
    </row>
    <row r="183" spans="1:30" hidden="1">
      <c r="A183" s="190"/>
      <c r="B183" s="182" t="s">
        <v>1184</v>
      </c>
      <c r="C183" s="203" t="str">
        <f>"временные здания и сооружения"&amp;IF(ISBLANK($C$12),""," (К=0,8)")</f>
        <v>временные здания и сооружения (К=0,8)</v>
      </c>
      <c r="D183" s="182"/>
      <c r="E183" s="182"/>
      <c r="F183" s="182"/>
      <c r="G183" s="182"/>
      <c r="H183" s="182"/>
      <c r="I183" s="182"/>
      <c r="J183" s="182"/>
      <c r="K183" s="184"/>
      <c r="L183" s="184"/>
      <c r="M183" s="185"/>
      <c r="N183" s="182"/>
      <c r="O183" s="182"/>
      <c r="P183" s="192" t="str">
        <f t="shared" ca="1" si="95"/>
        <v/>
      </c>
      <c r="Q183" s="182"/>
      <c r="R183" s="249">
        <f ca="1">ROUND(Y173*(1+$K$179),2)</f>
        <v>0</v>
      </c>
      <c r="S183" s="53"/>
      <c r="T183" s="53"/>
      <c r="U183" s="80"/>
    </row>
    <row r="184" spans="1:30" hidden="1">
      <c r="A184" s="190"/>
      <c r="B184" s="182" t="s">
        <v>1184</v>
      </c>
      <c r="C184" s="203" t="s">
        <v>1333</v>
      </c>
      <c r="D184" s="182"/>
      <c r="E184" s="182"/>
      <c r="F184" s="182"/>
      <c r="G184" s="182"/>
      <c r="H184" s="182"/>
      <c r="I184" s="182"/>
      <c r="J184" s="182"/>
      <c r="K184" s="184"/>
      <c r="L184" s="184"/>
      <c r="M184" s="185"/>
      <c r="N184" s="182"/>
      <c r="O184" s="182"/>
      <c r="P184" s="192" t="str">
        <f t="shared" ca="1" si="95"/>
        <v/>
      </c>
      <c r="Q184" s="182"/>
      <c r="R184" s="249">
        <f ca="1">ROUND(Z173*(1+$K$179),2)</f>
        <v>0</v>
      </c>
      <c r="S184" s="53"/>
      <c r="T184" s="53"/>
      <c r="U184" s="80"/>
    </row>
    <row r="185" spans="1:30" hidden="1">
      <c r="A185" s="190"/>
      <c r="B185" s="182" t="s">
        <v>1184</v>
      </c>
      <c r="C185" s="364" t="s">
        <v>1234</v>
      </c>
      <c r="D185" s="182"/>
      <c r="E185" s="182"/>
      <c r="F185" s="182"/>
      <c r="G185" s="182"/>
      <c r="H185" s="182"/>
      <c r="I185" s="182"/>
      <c r="J185" s="182"/>
      <c r="K185" s="184"/>
      <c r="L185" s="184"/>
      <c r="M185" s="185"/>
      <c r="N185" s="182"/>
      <c r="O185" s="182"/>
      <c r="P185" s="192" t="str">
        <f t="shared" ca="1" si="95"/>
        <v/>
      </c>
      <c r="Q185" s="182"/>
      <c r="R185" s="249">
        <f ca="1">ROUND(AA173*(1+$K$179),2)</f>
        <v>0</v>
      </c>
      <c r="S185" s="53"/>
      <c r="T185" s="53"/>
      <c r="U185" s="80"/>
    </row>
    <row r="186" spans="1:30" hidden="1">
      <c r="A186" s="190"/>
      <c r="B186" s="182" t="s">
        <v>1184</v>
      </c>
      <c r="C186" s="203" t="s">
        <v>1031</v>
      </c>
      <c r="D186" s="182"/>
      <c r="E186" s="182"/>
      <c r="F186" s="182"/>
      <c r="G186" s="182"/>
      <c r="H186" s="182"/>
      <c r="I186" s="182"/>
      <c r="J186" s="182"/>
      <c r="K186" s="184"/>
      <c r="L186" s="184"/>
      <c r="M186" s="185"/>
      <c r="N186" s="182"/>
      <c r="O186" s="182"/>
      <c r="P186" s="192" t="str">
        <f t="shared" ca="1" si="95"/>
        <v/>
      </c>
      <c r="Q186" s="182"/>
      <c r="R186" s="249">
        <f ca="1">ROUND(AB173*(1+$K$179),2)</f>
        <v>0</v>
      </c>
      <c r="S186" s="60"/>
      <c r="T186" s="53"/>
      <c r="U186" s="80"/>
    </row>
    <row r="187" spans="1:30" s="60" customFormat="1" ht="12.75" hidden="1" customHeight="1">
      <c r="A187" s="181"/>
      <c r="B187" s="182" t="s">
        <v>1184</v>
      </c>
      <c r="C187" s="203" t="s">
        <v>1034</v>
      </c>
      <c r="D187" s="182"/>
      <c r="E187" s="182"/>
      <c r="F187" s="182"/>
      <c r="G187" s="182"/>
      <c r="H187" s="182"/>
      <c r="I187" s="182"/>
      <c r="J187" s="182"/>
      <c r="K187" s="184"/>
      <c r="L187" s="184"/>
      <c r="M187" s="185"/>
      <c r="N187" s="182"/>
      <c r="O187" s="182"/>
      <c r="P187" s="192" t="str">
        <f ca="1">IF(R$180%,R187/R$180%,"")</f>
        <v/>
      </c>
      <c r="Q187" s="182"/>
      <c r="R187" s="249">
        <f ca="1">ROUND(R180*$P$12,2)</f>
        <v>0</v>
      </c>
      <c r="S187" s="212">
        <f ca="1">IF(R189-R187-R188,R187/(R189-R187-R188),0)</f>
        <v>0</v>
      </c>
      <c r="T187" s="53"/>
      <c r="U187" s="80"/>
      <c r="V187" s="80"/>
      <c r="W187" s="80"/>
      <c r="X187" s="89"/>
      <c r="Y187" s="89"/>
      <c r="Z187" s="89"/>
      <c r="AA187" s="89"/>
      <c r="AB187" s="89"/>
      <c r="AC187" s="137"/>
      <c r="AD187" s="89"/>
    </row>
    <row r="188" spans="1:30" s="60" customFormat="1" ht="12.75" hidden="1" customHeight="1">
      <c r="A188" s="190"/>
      <c r="B188" s="182"/>
      <c r="C188" s="194" t="s">
        <v>1260</v>
      </c>
      <c r="D188" s="182"/>
      <c r="E188" s="182"/>
      <c r="F188" s="182"/>
      <c r="G188" s="182"/>
      <c r="H188" s="182"/>
      <c r="I188" s="182"/>
      <c r="J188" s="182"/>
      <c r="K188" s="184"/>
      <c r="L188" s="184"/>
      <c r="M188" s="185"/>
      <c r="N188" s="182"/>
      <c r="O188" s="182"/>
      <c r="P188" s="191" t="str">
        <f t="shared" ca="1" si="95"/>
        <v/>
      </c>
      <c r="Q188" s="182"/>
      <c r="R188" s="249">
        <f>ROUND(SUM(R135:R136)*(1+$P$12),2)</f>
        <v>0</v>
      </c>
      <c r="S188" s="53"/>
      <c r="T188" s="53"/>
      <c r="U188" s="80"/>
      <c r="V188" s="80"/>
      <c r="W188" s="80"/>
      <c r="X188" s="89"/>
      <c r="Y188" s="89"/>
      <c r="Z188" s="89"/>
      <c r="AA188" s="89"/>
      <c r="AB188" s="89"/>
      <c r="AC188" s="137"/>
      <c r="AD188" s="89"/>
    </row>
    <row r="189" spans="1:30" hidden="1">
      <c r="A189" s="181"/>
      <c r="B189" s="182"/>
      <c r="C189" s="186" t="s">
        <v>1335</v>
      </c>
      <c r="D189" s="186"/>
      <c r="E189" s="182"/>
      <c r="F189" s="182"/>
      <c r="G189" s="182"/>
      <c r="H189" s="182"/>
      <c r="I189" s="182"/>
      <c r="J189" s="182"/>
      <c r="K189" s="182"/>
      <c r="L189" s="182"/>
      <c r="M189" s="182"/>
      <c r="N189" s="182"/>
      <c r="O189" s="182"/>
      <c r="P189" s="182"/>
      <c r="Q189" s="182"/>
      <c r="R189" s="255">
        <f ca="1">R180+R181+R188</f>
        <v>0</v>
      </c>
      <c r="S189" s="53">
        <f ca="1">ROUND(SUM(S175:W178)*(1+K179)+R180*$P$12+R188-R189,2)</f>
        <v>0</v>
      </c>
      <c r="T189" s="53"/>
      <c r="U189" s="80"/>
    </row>
    <row r="190" spans="1:30" hidden="1">
      <c r="C190" s="2" t="s">
        <v>470</v>
      </c>
      <c r="P190" s="124" t="s">
        <v>403</v>
      </c>
      <c r="R190" s="256"/>
      <c r="S190" s="46"/>
      <c r="T190" s="46"/>
    </row>
    <row r="191" spans="1:30" hidden="1">
      <c r="C191" s="2" t="s">
        <v>1037</v>
      </c>
      <c r="K191" s="18"/>
      <c r="N191" s="60"/>
      <c r="P191" s="191" t="str">
        <f ca="1">IF(SUM(P192:P195),SUM(P192:P195),"")</f>
        <v/>
      </c>
      <c r="R191" s="249">
        <f ca="1">SUM(R192:R195)</f>
        <v>0</v>
      </c>
      <c r="S191" s="53">
        <f ca="1">ROUND(R191-S173*(1+$K$179)*(1+$S$187),2)</f>
        <v>0</v>
      </c>
    </row>
    <row r="192" spans="1:30" hidden="1">
      <c r="C192" s="2" t="s">
        <v>984</v>
      </c>
      <c r="K192" s="18"/>
      <c r="N192" s="60"/>
      <c r="P192" s="192" t="str">
        <f t="shared" ref="P192:P199" ca="1" si="96">IF(R$189,R192/R$189%,"")</f>
        <v/>
      </c>
      <c r="R192" s="249">
        <f ca="1">S192</f>
        <v>0</v>
      </c>
      <c r="S192" s="62">
        <f ca="1">ROUND(S175*(1+$K$179)*(1+$S$187),2)</f>
        <v>0</v>
      </c>
      <c r="T192" s="62">
        <f t="shared" ref="T192:W192" ca="1" si="97">ROUND(T175*(1+$K$179)*(1+$S$187),2)</f>
        <v>0</v>
      </c>
      <c r="U192" s="84">
        <f t="shared" ca="1" si="97"/>
        <v>0</v>
      </c>
      <c r="V192" s="84">
        <f t="shared" ca="1" si="97"/>
        <v>0</v>
      </c>
      <c r="W192" s="84">
        <f t="shared" ca="1" si="97"/>
        <v>0</v>
      </c>
    </row>
    <row r="193" spans="1:29" hidden="1">
      <c r="C193" s="2" t="s">
        <v>985</v>
      </c>
      <c r="K193" s="18"/>
      <c r="N193" s="60"/>
      <c r="P193" s="192" t="str">
        <f t="shared" ca="1" si="96"/>
        <v/>
      </c>
      <c r="R193" s="249">
        <f t="shared" ref="R193:R195" ca="1" si="98">S193</f>
        <v>0</v>
      </c>
      <c r="S193" s="62">
        <f t="shared" ref="S193:W193" ca="1" si="99">ROUND(S176*(1+$K$179)*(1+$S$187),2)</f>
        <v>0</v>
      </c>
      <c r="T193" s="62">
        <f t="shared" ca="1" si="99"/>
        <v>0</v>
      </c>
      <c r="U193" s="84">
        <f t="shared" ca="1" si="99"/>
        <v>0</v>
      </c>
      <c r="V193" s="84">
        <f t="shared" ca="1" si="99"/>
        <v>0</v>
      </c>
      <c r="W193" s="84">
        <f t="shared" ca="1" si="99"/>
        <v>0</v>
      </c>
    </row>
    <row r="194" spans="1:29" hidden="1">
      <c r="C194" s="2" t="s">
        <v>986</v>
      </c>
      <c r="K194" s="18"/>
      <c r="N194" s="60"/>
      <c r="P194" s="192" t="str">
        <f t="shared" ca="1" si="96"/>
        <v/>
      </c>
      <c r="R194" s="249">
        <f t="shared" ca="1" si="98"/>
        <v>0</v>
      </c>
      <c r="S194" s="62">
        <f t="shared" ref="S194:W194" ca="1" si="100">ROUND(S177*(1+$K$179)*(1+$S$187),2)</f>
        <v>0</v>
      </c>
      <c r="T194" s="62">
        <f t="shared" ca="1" si="100"/>
        <v>0</v>
      </c>
      <c r="U194" s="84">
        <f t="shared" ca="1" si="100"/>
        <v>0</v>
      </c>
      <c r="V194" s="84">
        <f t="shared" ca="1" si="100"/>
        <v>0</v>
      </c>
      <c r="W194" s="84">
        <f t="shared" ca="1" si="100"/>
        <v>0</v>
      </c>
    </row>
    <row r="195" spans="1:29" hidden="1">
      <c r="C195" s="2" t="s">
        <v>987</v>
      </c>
      <c r="K195" s="18"/>
      <c r="N195" s="60"/>
      <c r="P195" s="192" t="str">
        <f t="shared" ca="1" si="96"/>
        <v/>
      </c>
      <c r="R195" s="249">
        <f t="shared" ca="1" si="98"/>
        <v>0</v>
      </c>
      <c r="S195" s="62">
        <f t="shared" ref="S195:W195" ca="1" si="101">ROUND(S178*(1+$K$179)*(1+$S$187),2)</f>
        <v>0</v>
      </c>
      <c r="T195" s="62">
        <f t="shared" ca="1" si="101"/>
        <v>0</v>
      </c>
      <c r="U195" s="84">
        <f t="shared" ca="1" si="101"/>
        <v>0</v>
      </c>
      <c r="V195" s="84">
        <f t="shared" ca="1" si="101"/>
        <v>0</v>
      </c>
      <c r="W195" s="84">
        <f t="shared" ca="1" si="101"/>
        <v>0</v>
      </c>
    </row>
    <row r="196" spans="1:29" hidden="1">
      <c r="C196" s="2" t="s">
        <v>1039</v>
      </c>
      <c r="K196" s="18"/>
      <c r="N196" s="60"/>
      <c r="P196" s="192" t="str">
        <f t="shared" ca="1" si="96"/>
        <v/>
      </c>
      <c r="R196" s="249">
        <f ca="1">ROUND(T173*(1+$K$179)*(1+$S$187),2)</f>
        <v>0</v>
      </c>
      <c r="S196" s="53">
        <f ca="1">ROUND(R196-SUM(T192:T195),2)</f>
        <v>0</v>
      </c>
      <c r="T196" s="60"/>
    </row>
    <row r="197" spans="1:29" hidden="1">
      <c r="C197" s="2" t="s">
        <v>1040</v>
      </c>
      <c r="K197" s="18"/>
      <c r="N197" s="60"/>
      <c r="P197" s="192" t="str">
        <f t="shared" ca="1" si="96"/>
        <v/>
      </c>
      <c r="R197" s="249">
        <f ca="1">ROUND(U173*(1+$K$179)*(1+$S$187),2)</f>
        <v>0</v>
      </c>
      <c r="S197" s="53">
        <f ca="1">ROUND(R197-SUM(U192:U195),2)</f>
        <v>0</v>
      </c>
    </row>
    <row r="198" spans="1:29" hidden="1">
      <c r="C198" s="2" t="s">
        <v>1098</v>
      </c>
      <c r="K198" s="18"/>
      <c r="P198" s="192" t="str">
        <f t="shared" ca="1" si="96"/>
        <v/>
      </c>
      <c r="R198" s="249">
        <f ca="1">ROUND(V173*(1+$K$179)*(1+$S$187),2)</f>
        <v>0</v>
      </c>
      <c r="S198" s="53">
        <f ca="1">ROUND(R198-SUM(V192:V195),2)</f>
        <v>0</v>
      </c>
    </row>
    <row r="199" spans="1:29" hidden="1">
      <c r="C199" s="60" t="s">
        <v>1338</v>
      </c>
      <c r="K199" s="18"/>
      <c r="N199" s="60"/>
      <c r="P199" s="192" t="str">
        <f t="shared" ca="1" si="96"/>
        <v/>
      </c>
      <c r="R199" s="249">
        <f ca="1">R189-(R191+R196+R197+R198)</f>
        <v>0</v>
      </c>
      <c r="S199" s="53">
        <f ca="1">ROUND(R199-SUM(W192:W195)-R188,2)</f>
        <v>0</v>
      </c>
    </row>
    <row r="200" spans="1:29">
      <c r="K200" s="18"/>
      <c r="P200" s="193" t="str">
        <f ca="1">IF(ISNUMBER(P191+P196+P197+P198+P199),P191+P196+P197+P198+P199,"")</f>
        <v/>
      </c>
      <c r="R200" s="85"/>
    </row>
    <row r="201" spans="1:29">
      <c r="K201" s="18"/>
      <c r="AC201" s="89"/>
    </row>
    <row r="202" spans="1:29" ht="12.75" customHeight="1">
      <c r="A202" s="555" t="s">
        <v>325</v>
      </c>
      <c r="B202" s="553" t="s">
        <v>427</v>
      </c>
      <c r="C202" s="558" t="s">
        <v>324</v>
      </c>
      <c r="D202" s="555" t="s">
        <v>1104</v>
      </c>
      <c r="E202" s="554" t="s">
        <v>326</v>
      </c>
      <c r="F202" s="554"/>
      <c r="G202" s="554"/>
      <c r="H202" s="554"/>
      <c r="I202" s="554"/>
      <c r="J202" s="554" t="s">
        <v>328</v>
      </c>
      <c r="K202" s="554"/>
      <c r="L202" s="21"/>
      <c r="M202" s="21"/>
      <c r="N202" s="554" t="s">
        <v>410</v>
      </c>
      <c r="O202" s="554"/>
      <c r="P202" s="554"/>
      <c r="Q202" s="555" t="s">
        <v>406</v>
      </c>
      <c r="R202" s="553" t="s">
        <v>407</v>
      </c>
      <c r="S202" s="60"/>
      <c r="T202" s="60"/>
    </row>
    <row r="203" spans="1:29" ht="35.25" customHeight="1">
      <c r="A203" s="556"/>
      <c r="B203" s="553"/>
      <c r="C203" s="558"/>
      <c r="D203" s="556"/>
      <c r="E203" s="5"/>
      <c r="F203" s="5"/>
      <c r="G203" s="77" t="s">
        <v>405</v>
      </c>
      <c r="H203" s="77"/>
      <c r="I203" s="77"/>
      <c r="J203" s="77" t="s">
        <v>329</v>
      </c>
      <c r="K203" s="77" t="s">
        <v>306</v>
      </c>
      <c r="L203" s="115" t="s">
        <v>1261</v>
      </c>
      <c r="M203" s="77" t="s">
        <v>433</v>
      </c>
      <c r="N203" s="77" t="s">
        <v>408</v>
      </c>
      <c r="O203" s="78" t="s">
        <v>401</v>
      </c>
      <c r="P203" s="77" t="s">
        <v>409</v>
      </c>
      <c r="Q203" s="556"/>
      <c r="R203" s="553"/>
      <c r="S203" s="4" t="s">
        <v>1293</v>
      </c>
      <c r="T203" s="4" t="s">
        <v>1280</v>
      </c>
      <c r="U203" s="108" t="s">
        <v>1294</v>
      </c>
      <c r="V203" s="110"/>
      <c r="W203" s="110"/>
      <c r="X203" s="111"/>
      <c r="Y203" s="111"/>
      <c r="AA203" s="111"/>
    </row>
    <row r="204" spans="1:29">
      <c r="A204" s="114"/>
      <c r="B204" s="1"/>
      <c r="C204" s="1"/>
      <c r="D204" s="1" t="s">
        <v>1105</v>
      </c>
      <c r="E204" s="1"/>
      <c r="F204" s="1"/>
      <c r="G204" s="1" t="s">
        <v>402</v>
      </c>
      <c r="H204" s="1"/>
      <c r="I204" s="1"/>
      <c r="J204" s="1"/>
      <c r="K204" s="1"/>
      <c r="L204" s="1"/>
      <c r="M204" s="1" t="s">
        <v>434</v>
      </c>
      <c r="N204" s="1"/>
      <c r="O204" s="1"/>
      <c r="P204" s="1"/>
      <c r="Q204" s="10"/>
      <c r="R204" s="249"/>
      <c r="S204" s="208">
        <f>IF(M293&lt;=35,0,1)</f>
        <v>1</v>
      </c>
      <c r="T204" s="208">
        <f>IF(SUM(R216:R220,AD255:AD262),1,0)</f>
        <v>1</v>
      </c>
      <c r="U204" s="208">
        <f>IF(SUM(R213:R214,R219:R220),0,IF(SUM(R210:R211,R216:R217),1,IFERROR(VLOOKUP(G225,Таблица!B700:D701,3),2)-1))</f>
        <v>1</v>
      </c>
      <c r="V204" s="79" t="str">
        <f ca="1">OFFSET(Таблица!$B$703,1+$U$204*4+$T$204*2+$S$204,0,1,1)</f>
        <v>Открытые ПС элегазовые 110 кВ и выше</v>
      </c>
      <c r="W204" s="86"/>
    </row>
    <row r="205" spans="1:29">
      <c r="A205" s="114"/>
      <c r="B205" s="1"/>
      <c r="C205" s="6" t="s">
        <v>927</v>
      </c>
      <c r="D205" s="6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0"/>
      <c r="R205" s="249"/>
      <c r="S205" s="209">
        <v>1</v>
      </c>
      <c r="T205" s="209">
        <v>2</v>
      </c>
      <c r="U205" s="210">
        <v>3</v>
      </c>
      <c r="V205" s="210">
        <v>4</v>
      </c>
      <c r="W205" s="210">
        <v>5</v>
      </c>
      <c r="X205" s="205">
        <v>1</v>
      </c>
      <c r="Y205" s="205">
        <v>2</v>
      </c>
      <c r="Z205" s="205">
        <v>3</v>
      </c>
      <c r="AA205" s="205">
        <v>4</v>
      </c>
      <c r="AB205" s="205">
        <v>5</v>
      </c>
    </row>
    <row r="206" spans="1:29" hidden="1">
      <c r="A206" s="114"/>
      <c r="B206" s="1"/>
      <c r="C206" s="15" t="s">
        <v>948</v>
      </c>
      <c r="D206" s="15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249">
        <v>0</v>
      </c>
      <c r="S206" s="207">
        <f ca="1">OFFSET(Таблица!$B$703,1+$U$204*4+$T$204*2+$S$204,4+S205,1,1)</f>
        <v>19</v>
      </c>
      <c r="T206" s="207">
        <f ca="1">OFFSET(Таблица!$B$703,1+$U$204*4+$T$204*2+$S$204,4+T205,1,1)</f>
        <v>60</v>
      </c>
      <c r="U206" s="207">
        <f ca="1">OFFSET(Таблица!$B$703,1+$U$204*4+$T$204*2+$S$204,4+U205,1,1)</f>
        <v>4</v>
      </c>
      <c r="V206" s="207">
        <f ca="1">OFFSET(Таблица!$B$703,1+$U$204*4+$T$204*2+$S$204,4+V205,1,1)</f>
        <v>8</v>
      </c>
      <c r="W206" s="207">
        <f ca="1">OFFSET(Таблица!$B$703,1+$U$204*4+$T$204*2+$S$204,4+W205,1,1)</f>
        <v>9</v>
      </c>
      <c r="X206" s="215">
        <f ca="1">OFFSET(Таблица!$R$35,X205+$S$204*8,0,1,1)</f>
        <v>0.09</v>
      </c>
      <c r="Y206" s="215">
        <f ca="1">OFFSET(Таблица!$R$35,Y205+$S$204*8,0,1,1)</f>
        <v>3.9E-2</v>
      </c>
      <c r="Z206" s="215">
        <f ca="1">OFFSET(Таблица!$R$35,Z205+$S$204*8,0,1,1)</f>
        <v>8.5000000000000006E-2</v>
      </c>
      <c r="AA206" s="215">
        <f ca="1">OFFSET(Таблица!$R$35,AA205+$S$204*8,0,1,1)</f>
        <v>3.1800000000000002E-2</v>
      </c>
      <c r="AB206" s="215">
        <f ca="1">OFFSET(Таблица!$R$35,AB205+$S$204*8,0,1,1)</f>
        <v>8.5000000000000006E-2</v>
      </c>
    </row>
    <row r="207" spans="1:29" hidden="1">
      <c r="A207" s="114" t="str">
        <f>IF(C207="","",1)</f>
        <v/>
      </c>
      <c r="B207" s="56" t="s">
        <v>1354</v>
      </c>
      <c r="C207" s="48"/>
      <c r="D207" s="48"/>
      <c r="E207" s="56"/>
      <c r="F207" s="56"/>
      <c r="G207" s="50"/>
      <c r="H207" s="56"/>
      <c r="I207" s="56"/>
      <c r="J207" s="56" t="str">
        <f>IF($C207="","","шт.")</f>
        <v/>
      </c>
      <c r="K207" s="64"/>
      <c r="L207" s="56">
        <v>0</v>
      </c>
      <c r="M207" s="56" t="s">
        <v>1354</v>
      </c>
      <c r="N207" s="56" t="str">
        <f>IF($K207="","","т.р./га")</f>
        <v/>
      </c>
      <c r="O207" s="1">
        <f t="shared" ref="O207" si="102">IF(E207="",1,E207)*IF(F207="",1,F207)*IF(G207="",1,G207)*IF(H207="",1,H207)*IF(I207="",1,I207)</f>
        <v>1</v>
      </c>
      <c r="P207" s="42"/>
      <c r="Q207" s="11" t="str">
        <f>IF($C207&lt;&gt;"","V","")</f>
        <v/>
      </c>
      <c r="R207" s="249">
        <f>IF(C207="",0,IFERROR(K207*L207/10000*P207,0))</f>
        <v>0</v>
      </c>
      <c r="S207" s="62"/>
      <c r="T207" s="62"/>
      <c r="U207" s="84"/>
      <c r="V207" s="84"/>
      <c r="W207" s="84">
        <f t="shared" ref="W207:W208" si="103">R207</f>
        <v>0</v>
      </c>
      <c r="X207" s="83">
        <v>0</v>
      </c>
      <c r="Y207" s="83">
        <v>0</v>
      </c>
      <c r="Z207" s="83">
        <v>0</v>
      </c>
      <c r="AA207" s="83">
        <v>0</v>
      </c>
      <c r="AB207" s="83">
        <v>0</v>
      </c>
    </row>
    <row r="208" spans="1:29" hidden="1">
      <c r="A208" s="114" t="str">
        <f>IF(C208="","",MAX(A$207:A207)+1)</f>
        <v/>
      </c>
      <c r="B208" s="56" t="s">
        <v>1354</v>
      </c>
      <c r="C208" s="48"/>
      <c r="D208" s="48"/>
      <c r="E208" s="56"/>
      <c r="F208" s="56"/>
      <c r="G208" s="50"/>
      <c r="H208" s="56"/>
      <c r="I208" s="56"/>
      <c r="J208" s="56" t="str">
        <f>IF($C208="","","шт.")</f>
        <v/>
      </c>
      <c r="K208" s="64"/>
      <c r="L208" s="56">
        <v>0</v>
      </c>
      <c r="M208" s="56" t="s">
        <v>1354</v>
      </c>
      <c r="N208" s="56" t="str">
        <f>IF($K208="","","т.р./га")</f>
        <v/>
      </c>
      <c r="O208" s="1">
        <f t="shared" ref="O208" si="104">IF(E208="",1,E208)*IF(F208="",1,F208)*IF(G208="",1,G208)*IF(H208="",1,H208)*IF(I208="",1,I208)</f>
        <v>1</v>
      </c>
      <c r="P208" s="42"/>
      <c r="Q208" s="11" t="str">
        <f>IF($C208&lt;&gt;"","V","")</f>
        <v/>
      </c>
      <c r="R208" s="249">
        <f>IF(C208="",0,IFERROR(K208*L208/10000*P208,0))</f>
        <v>0</v>
      </c>
      <c r="S208" s="62"/>
      <c r="T208" s="62"/>
      <c r="U208" s="84"/>
      <c r="V208" s="84"/>
      <c r="W208" s="84">
        <f t="shared" si="103"/>
        <v>0</v>
      </c>
      <c r="X208" s="83">
        <v>0</v>
      </c>
      <c r="Y208" s="83">
        <v>0</v>
      </c>
      <c r="Z208" s="83">
        <v>0</v>
      </c>
      <c r="AA208" s="83">
        <v>0</v>
      </c>
      <c r="AB208" s="83">
        <v>0</v>
      </c>
    </row>
    <row r="209" spans="1:30" hidden="1">
      <c r="A209" s="114"/>
      <c r="B209" s="1"/>
      <c r="C209" s="15" t="s">
        <v>1299</v>
      </c>
      <c r="D209" s="15"/>
      <c r="E209" s="1"/>
      <c r="F209" s="1"/>
      <c r="G209" s="1"/>
      <c r="H209" s="1"/>
      <c r="I209" s="1"/>
      <c r="J209" s="1"/>
      <c r="K209" s="136"/>
      <c r="L209" s="1"/>
      <c r="M209" s="1"/>
      <c r="N209" s="1"/>
      <c r="O209" s="1"/>
      <c r="P209" s="1"/>
      <c r="Q209" s="1"/>
      <c r="R209" s="249">
        <v>0</v>
      </c>
      <c r="S209" s="85"/>
      <c r="T209" s="85"/>
      <c r="U209" s="86"/>
      <c r="V209" s="86"/>
      <c r="W209" s="86"/>
    </row>
    <row r="210" spans="1:30" hidden="1">
      <c r="A210" s="114" t="str">
        <f>IF(C210="","",MAX(A$207:A209)+1)</f>
        <v/>
      </c>
      <c r="B210" s="1" t="str">
        <f>IFERROR(VLOOKUP($C210,Таблица!$B$367:$E$385,2,FALSE),"")</f>
        <v/>
      </c>
      <c r="C210" s="31"/>
      <c r="D210" s="31"/>
      <c r="E210" s="1"/>
      <c r="F210" s="1"/>
      <c r="G210" s="50"/>
      <c r="H210" s="1"/>
      <c r="I210" s="1"/>
      <c r="J210" s="56" t="str">
        <f>IF($C210="","","шт")</f>
        <v/>
      </c>
      <c r="K210" s="64"/>
      <c r="L210" s="1">
        <f>IFERROR(VLOOKUP($C210,Таблица!$B$367:$K$385,3,FALSE),0)</f>
        <v>0</v>
      </c>
      <c r="M210" s="1" t="str">
        <f>IFERROR(VLOOKUP($C210,Таблица!$B$367:$F$385,5,FALSE),"")</f>
        <v/>
      </c>
      <c r="N210" s="1" t="str">
        <f>IFERROR(VLOOKUP($C210,Таблица!$B$367:$E$385,4,FALSE),"")</f>
        <v/>
      </c>
      <c r="O210" s="1">
        <f>IF(E210="",1,E210)*IF(F210="",1,F210)*IF(G210="",1,G210)*IF(H210="",1,H210)*IF(I210="",1,I210)</f>
        <v>1</v>
      </c>
      <c r="P210" s="42"/>
      <c r="Q210" s="1" t="str">
        <f>IF(OR(AND(ISERROR(VLOOKUP($C210,Таблица!$B$367:$E$385,2,FALSE)),$C210&lt;&gt;""),P210&lt;&gt;""),"√","")</f>
        <v/>
      </c>
      <c r="R210" s="254">
        <f>IFERROR(ROUND(K210*IF(P210="",N210*O210,P210*O210),2),0)</f>
        <v>0</v>
      </c>
      <c r="S210" s="62">
        <f t="shared" ref="S210:W211" ca="1" si="105">ROUND(N($R210)/(1+$AD210)*(1+$AD210-3%)*S$206%*(1+$K$224),2)</f>
        <v>0</v>
      </c>
      <c r="T210" s="62">
        <f t="shared" ca="1" si="105"/>
        <v>0</v>
      </c>
      <c r="U210" s="84">
        <f t="shared" ca="1" si="105"/>
        <v>0</v>
      </c>
      <c r="V210" s="84">
        <f t="shared" ca="1" si="105"/>
        <v>0</v>
      </c>
      <c r="W210" s="84">
        <f t="shared" ca="1" si="105"/>
        <v>0</v>
      </c>
      <c r="X210" s="88">
        <f t="shared" ref="X210:AB211" ca="1" si="106">IF($R210="",0,ROUND($R210*X$206/(1+$AD210)*(1+$K$224),2))</f>
        <v>0</v>
      </c>
      <c r="Y210" s="88">
        <f t="shared" ca="1" si="106"/>
        <v>0</v>
      </c>
      <c r="Z210" s="88">
        <f t="shared" ca="1" si="106"/>
        <v>0</v>
      </c>
      <c r="AA210" s="88">
        <f t="shared" ca="1" si="106"/>
        <v>0</v>
      </c>
      <c r="AB210" s="88">
        <f t="shared" ca="1" si="106"/>
        <v>0</v>
      </c>
      <c r="AC210" s="237">
        <f>ROUND(IFERROR(R210/(1+AD210)*AD210*(1+$K$224),0),2)</f>
        <v>0</v>
      </c>
      <c r="AD210" s="89">
        <f>IF($M210&gt;=110,SUM(Таблица!$R$44:'Таблица'!R$48),SUM(Таблица!$R$36:'Таблица'!R$40))+0.03</f>
        <v>0.36080000000000001</v>
      </c>
    </row>
    <row r="211" spans="1:30" hidden="1">
      <c r="A211" s="114" t="str">
        <f>IF(C211="","",MAX(A$207:A210)+1)</f>
        <v/>
      </c>
      <c r="B211" s="56" t="str">
        <f>IFERROR(VLOOKUP($C211,Таблица!$B$367:$E$385,2,FALSE),"")</f>
        <v/>
      </c>
      <c r="C211" s="31"/>
      <c r="D211" s="31"/>
      <c r="E211" s="1"/>
      <c r="F211" s="1"/>
      <c r="G211" s="32"/>
      <c r="H211" s="1"/>
      <c r="I211" s="1"/>
      <c r="J211" s="45" t="str">
        <f t="shared" ref="J211:J214" si="107">IF($C211="","","шт")</f>
        <v/>
      </c>
      <c r="K211" s="64"/>
      <c r="L211" s="1">
        <f>IFERROR(VLOOKUP($C211,Таблица!$B$367:$K$385,3,FALSE),0)</f>
        <v>0</v>
      </c>
      <c r="M211" s="1" t="str">
        <f>IFERROR(VLOOKUP($C211,Таблица!$B$367:$F$385,5,FALSE),"")</f>
        <v/>
      </c>
      <c r="N211" s="1" t="str">
        <f>IFERROR(VLOOKUP($C211,Таблица!$B$367:$E$385,4,FALSE),"")</f>
        <v/>
      </c>
      <c r="O211" s="1">
        <v>1</v>
      </c>
      <c r="P211" s="42"/>
      <c r="Q211" s="1" t="str">
        <f>IF(OR(AND(ISERROR(VLOOKUP($C211,Таблица!$B$367:$E$385,2,FALSE)),$C211&lt;&gt;""),P211&lt;&gt;""),"√","")</f>
        <v/>
      </c>
      <c r="R211" s="254">
        <f>IFERROR(ROUND(K211*IF(P211="",N211*O211,P211*O211),2),0)</f>
        <v>0</v>
      </c>
      <c r="S211" s="62">
        <f t="shared" ca="1" si="105"/>
        <v>0</v>
      </c>
      <c r="T211" s="62">
        <f t="shared" ca="1" si="105"/>
        <v>0</v>
      </c>
      <c r="U211" s="84">
        <f t="shared" ca="1" si="105"/>
        <v>0</v>
      </c>
      <c r="V211" s="84">
        <f t="shared" ca="1" si="105"/>
        <v>0</v>
      </c>
      <c r="W211" s="84">
        <f t="shared" ca="1" si="105"/>
        <v>0</v>
      </c>
      <c r="X211" s="88">
        <f t="shared" ca="1" si="106"/>
        <v>0</v>
      </c>
      <c r="Y211" s="88">
        <f t="shared" ca="1" si="106"/>
        <v>0</v>
      </c>
      <c r="Z211" s="88">
        <f t="shared" ca="1" si="106"/>
        <v>0</v>
      </c>
      <c r="AA211" s="88">
        <f t="shared" ca="1" si="106"/>
        <v>0</v>
      </c>
      <c r="AB211" s="88">
        <f t="shared" ca="1" si="106"/>
        <v>0</v>
      </c>
      <c r="AC211" s="237">
        <f>ROUND(IFERROR(R211/(1+AD211)*AD211*(1+$K$224),0),2)</f>
        <v>0</v>
      </c>
      <c r="AD211" s="89">
        <f>IF($M211&gt;=110,SUM(Таблица!$R$44:'Таблица'!R$48),SUM(Таблица!$R$36:'Таблица'!R$40))+0.03</f>
        <v>0.36080000000000001</v>
      </c>
    </row>
    <row r="212" spans="1:30" s="60" customFormat="1" hidden="1">
      <c r="A212" s="202"/>
      <c r="B212" s="56"/>
      <c r="C212" s="15" t="s">
        <v>1300</v>
      </c>
      <c r="D212" s="15"/>
      <c r="E212" s="56"/>
      <c r="F212" s="56"/>
      <c r="G212" s="56"/>
      <c r="H212" s="56"/>
      <c r="I212" s="56"/>
      <c r="J212" s="56"/>
      <c r="K212" s="136"/>
      <c r="L212" s="56"/>
      <c r="M212" s="56"/>
      <c r="N212" s="56"/>
      <c r="O212" s="56"/>
      <c r="P212" s="56"/>
      <c r="Q212" s="56"/>
      <c r="R212" s="249">
        <v>0</v>
      </c>
      <c r="S212" s="85"/>
      <c r="T212" s="85"/>
      <c r="U212" s="86"/>
      <c r="V212" s="86"/>
      <c r="W212" s="86"/>
      <c r="X212" s="89"/>
      <c r="Y212" s="89"/>
      <c r="Z212" s="89"/>
      <c r="AA212" s="89"/>
      <c r="AB212" s="89"/>
      <c r="AC212" s="237"/>
      <c r="AD212" s="137"/>
    </row>
    <row r="213" spans="1:30" hidden="1">
      <c r="A213" s="114" t="str">
        <f>IF(C213="","",MAX(A$207:A211)+1)</f>
        <v/>
      </c>
      <c r="B213" s="56" t="str">
        <f>IFERROR(VLOOKUP($C213,Таблица!$B$367:$E$385,2,FALSE),"")</f>
        <v/>
      </c>
      <c r="C213" s="31"/>
      <c r="D213" s="31"/>
      <c r="E213" s="1"/>
      <c r="F213" s="1"/>
      <c r="G213" s="32"/>
      <c r="H213" s="1"/>
      <c r="I213" s="1"/>
      <c r="J213" s="45" t="str">
        <f t="shared" si="107"/>
        <v/>
      </c>
      <c r="K213" s="64"/>
      <c r="L213" s="1">
        <f>IFERROR(VLOOKUP($C213,Таблица!$B$409:$K$418,3,FALSE),0)</f>
        <v>0</v>
      </c>
      <c r="M213" s="1" t="str">
        <f>IFERROR(VLOOKUP($C213,Таблица!$B$409:$F$418,5,FALSE),"")</f>
        <v/>
      </c>
      <c r="N213" s="1" t="str">
        <f>IFERROR(VLOOKUP($C213,Таблица!$B$409:$E$418,4,FALSE),"")</f>
        <v/>
      </c>
      <c r="O213" s="1">
        <f t="shared" ref="O213:O214" si="108">IF(E213="",1,E213)*IF(F213="",1,F213)*IF(G213="",1,G213)*IF(H213="",1,H213)*IF(I213="",1,I213)</f>
        <v>1</v>
      </c>
      <c r="P213" s="42"/>
      <c r="Q213" s="1" t="str">
        <f>IF(OR(AND(ISERROR(VLOOKUP($C213,Таблица!$B$409:$E$418,2,FALSE)),$C213&lt;&gt;""),P213&lt;&gt;""),"√","")</f>
        <v/>
      </c>
      <c r="R213" s="254">
        <f>IFERROR(ROUND(K213*IF(P213="",N213*O213,P213*O213),2),0)</f>
        <v>0</v>
      </c>
      <c r="S213" s="62">
        <f t="shared" ref="S213:W214" ca="1" si="109">ROUND(N($R213)/(1+$AD213)*(1+$AD213-3%)*S$206%*(1+$K$224),2)</f>
        <v>0</v>
      </c>
      <c r="T213" s="62">
        <f t="shared" ca="1" si="109"/>
        <v>0</v>
      </c>
      <c r="U213" s="84">
        <f t="shared" ca="1" si="109"/>
        <v>0</v>
      </c>
      <c r="V213" s="84">
        <f t="shared" ca="1" si="109"/>
        <v>0</v>
      </c>
      <c r="W213" s="84">
        <f t="shared" ca="1" si="109"/>
        <v>0</v>
      </c>
      <c r="X213" s="88">
        <f t="shared" ref="X213:AB214" ca="1" si="110">IF($R213="",0,ROUND($R213*X$206/(1+$AD213)*(1+$K$224),2))</f>
        <v>0</v>
      </c>
      <c r="Y213" s="88">
        <f t="shared" ca="1" si="110"/>
        <v>0</v>
      </c>
      <c r="Z213" s="88">
        <f t="shared" ca="1" si="110"/>
        <v>0</v>
      </c>
      <c r="AA213" s="88">
        <f t="shared" ca="1" si="110"/>
        <v>0</v>
      </c>
      <c r="AB213" s="88">
        <f t="shared" ca="1" si="110"/>
        <v>0</v>
      </c>
      <c r="AC213" s="237">
        <f t="shared" ref="AC213:AC214" si="111">ROUND(IFERROR(R213/(1+AD213)*AD213*(1+$K$224),0),2)</f>
        <v>0</v>
      </c>
      <c r="AD213" s="89">
        <f>IF($M213&gt;=110,SUM(Таблица!$R$44:'Таблица'!R$48),SUM(Таблица!$R$36:'Таблица'!R$40))+0.03</f>
        <v>0.36080000000000001</v>
      </c>
    </row>
    <row r="214" spans="1:30" hidden="1">
      <c r="A214" s="114" t="str">
        <f>IF(C214="","",MAX(A$207:A213)+1)</f>
        <v/>
      </c>
      <c r="B214" s="56" t="str">
        <f>IFERROR(VLOOKUP($C214,Таблица!$B$367:$E$385,2,FALSE),"")</f>
        <v/>
      </c>
      <c r="C214" s="31"/>
      <c r="D214" s="48"/>
      <c r="E214" s="1"/>
      <c r="F214" s="1"/>
      <c r="G214" s="50"/>
      <c r="H214" s="1"/>
      <c r="I214" s="1"/>
      <c r="J214" s="56" t="str">
        <f t="shared" si="107"/>
        <v/>
      </c>
      <c r="K214" s="64"/>
      <c r="L214" s="1">
        <f>IFERROR(VLOOKUP($C214,Таблица!$B$409:$K$418,3,FALSE),0)</f>
        <v>0</v>
      </c>
      <c r="M214" s="1" t="str">
        <f>IFERROR(VLOOKUP($C214,Таблица!$B$409:$F$418,5,FALSE),"")</f>
        <v/>
      </c>
      <c r="N214" s="1" t="str">
        <f>IFERROR(VLOOKUP($C214,Таблица!$B$409:$E$418,4,FALSE),"")</f>
        <v/>
      </c>
      <c r="O214" s="1">
        <f t="shared" si="108"/>
        <v>1</v>
      </c>
      <c r="P214" s="51"/>
      <c r="Q214" s="1" t="str">
        <f>IF(OR(AND(ISERROR(VLOOKUP($C214,Таблица!$B$409:$E$418,2,FALSE)),$C214&lt;&gt;""),P214&lt;&gt;""),"√","")</f>
        <v/>
      </c>
      <c r="R214" s="254">
        <f>IFERROR(ROUND(K214*IF(P214="",N214*O214,P214*O214),2),0)</f>
        <v>0</v>
      </c>
      <c r="S214" s="62">
        <f t="shared" ca="1" si="109"/>
        <v>0</v>
      </c>
      <c r="T214" s="62">
        <f t="shared" ca="1" si="109"/>
        <v>0</v>
      </c>
      <c r="U214" s="84">
        <f t="shared" ca="1" si="109"/>
        <v>0</v>
      </c>
      <c r="V214" s="84">
        <f t="shared" ca="1" si="109"/>
        <v>0</v>
      </c>
      <c r="W214" s="84">
        <f t="shared" ca="1" si="109"/>
        <v>0</v>
      </c>
      <c r="X214" s="88">
        <f t="shared" ca="1" si="110"/>
        <v>0</v>
      </c>
      <c r="Y214" s="88">
        <f t="shared" ca="1" si="110"/>
        <v>0</v>
      </c>
      <c r="Z214" s="88">
        <f t="shared" ca="1" si="110"/>
        <v>0</v>
      </c>
      <c r="AA214" s="88">
        <f t="shared" ca="1" si="110"/>
        <v>0</v>
      </c>
      <c r="AB214" s="88">
        <f t="shared" ca="1" si="110"/>
        <v>0</v>
      </c>
      <c r="AC214" s="237">
        <f t="shared" si="111"/>
        <v>0</v>
      </c>
      <c r="AD214" s="89">
        <f>IF($M214&gt;=110,SUM(Таблица!$R$44:'Таблица'!R$48),SUM(Таблица!$R$36:'Таблица'!R$40))+0.03</f>
        <v>0.36080000000000001</v>
      </c>
    </row>
    <row r="215" spans="1:30" s="60" customFormat="1" ht="10.5" hidden="1" customHeight="1">
      <c r="A215" s="114"/>
      <c r="B215" s="56"/>
      <c r="C215" s="15" t="s">
        <v>1301</v>
      </c>
      <c r="D215" s="15"/>
      <c r="E215" s="56"/>
      <c r="F215" s="56"/>
      <c r="G215" s="56"/>
      <c r="H215" s="56"/>
      <c r="I215" s="56"/>
      <c r="J215" s="56"/>
      <c r="K215" s="56"/>
      <c r="L215" s="56"/>
      <c r="M215" s="56"/>
      <c r="N215" s="56"/>
      <c r="O215" s="56"/>
      <c r="P215" s="56"/>
      <c r="Q215" s="56"/>
      <c r="R215" s="249">
        <v>0</v>
      </c>
      <c r="S215" s="85"/>
      <c r="T215" s="85"/>
      <c r="U215" s="86"/>
      <c r="V215" s="86"/>
      <c r="W215" s="86"/>
      <c r="X215" s="89"/>
      <c r="Y215" s="89"/>
      <c r="Z215" s="89"/>
      <c r="AA215" s="89"/>
      <c r="AB215" s="89"/>
      <c r="AC215" s="237"/>
      <c r="AD215" s="137"/>
    </row>
    <row r="216" spans="1:30" s="60" customFormat="1" hidden="1">
      <c r="A216" s="114"/>
      <c r="B216" s="56" t="str">
        <f>IFERROR(VLOOKUP($C216,Таблица!$B$388:$E$406,2,FALSE),"")</f>
        <v/>
      </c>
      <c r="C216" s="48"/>
      <c r="D216" s="48"/>
      <c r="E216" s="56"/>
      <c r="F216" s="56"/>
      <c r="G216" s="50"/>
      <c r="H216" s="56"/>
      <c r="I216" s="56"/>
      <c r="J216" s="56" t="str">
        <f>IF($C216="","","шт")</f>
        <v/>
      </c>
      <c r="K216" s="64"/>
      <c r="L216" s="56">
        <f>IFERROR(VLOOKUP($C216,Таблица!$B$388:$K$406,3,FALSE),0)</f>
        <v>0</v>
      </c>
      <c r="M216" s="56" t="str">
        <f>IFERROR(VLOOKUP($C216,Таблица!$B$388:$F$406,5,FALSE),"")</f>
        <v/>
      </c>
      <c r="N216" s="56" t="str">
        <f>IFERROR(VLOOKUP($C216,Таблица!$B$388:$E$406,4,FALSE),"")</f>
        <v/>
      </c>
      <c r="O216" s="56">
        <f t="shared" ref="O216" si="112">IF(E216="",1,E216)*IF(F216="",1,F216)*IF(G216="",1,G216)*IF(H216="",1,H216)*IF(I216="",1,I216)</f>
        <v>1</v>
      </c>
      <c r="P216" s="51"/>
      <c r="Q216" s="56" t="str">
        <f>IF(OR(AND(ISERROR(VLOOKUP($C216,Таблица!$B$388:$E$406,2,FALSE)),$C216&lt;&gt;""),P216&lt;&gt;""),"√","")</f>
        <v/>
      </c>
      <c r="R216" s="254">
        <f>IFERROR(ROUND(K216*IF(P216="",N216*O216,P216*O216),2),0)</f>
        <v>0</v>
      </c>
      <c r="S216" s="62">
        <f t="shared" ref="S216:W217" ca="1" si="113">ROUND(N($R216)/(1+$AD216)*(1+$AD216-3%)*S$206%*(1+$K$224),2)</f>
        <v>0</v>
      </c>
      <c r="T216" s="62">
        <f t="shared" ca="1" si="113"/>
        <v>0</v>
      </c>
      <c r="U216" s="84">
        <f t="shared" ca="1" si="113"/>
        <v>0</v>
      </c>
      <c r="V216" s="84">
        <f t="shared" ca="1" si="113"/>
        <v>0</v>
      </c>
      <c r="W216" s="84">
        <f t="shared" ca="1" si="113"/>
        <v>0</v>
      </c>
      <c r="X216" s="88">
        <f t="shared" ref="X216:AB217" ca="1" si="114">IF($R216="",0,ROUND($R216*X$206/(1+$AD216)*(1+$K$224),2))</f>
        <v>0</v>
      </c>
      <c r="Y216" s="88">
        <f t="shared" ca="1" si="114"/>
        <v>0</v>
      </c>
      <c r="Z216" s="88">
        <f t="shared" ca="1" si="114"/>
        <v>0</v>
      </c>
      <c r="AA216" s="88">
        <f t="shared" ca="1" si="114"/>
        <v>0</v>
      </c>
      <c r="AB216" s="88">
        <f t="shared" ca="1" si="114"/>
        <v>0</v>
      </c>
      <c r="AC216" s="237">
        <f t="shared" ref="AC216:AC217" si="115">ROUND(IFERROR(R216/(1+AD216)*AD216*(1+$K$224),0),2)</f>
        <v>0</v>
      </c>
      <c r="AD216" s="89">
        <f>IF($M216&gt;=110,SUM(Таблица!$R$44:'Таблица'!R$48),SUM(Таблица!$R$36:'Таблица'!R$40))+0.03</f>
        <v>0.36080000000000001</v>
      </c>
    </row>
    <row r="217" spans="1:30" s="60" customFormat="1" hidden="1">
      <c r="A217" s="114"/>
      <c r="B217" s="56" t="str">
        <f>IFERROR(VLOOKUP($C217,Таблица!$B$388:$E$406,2,FALSE),"")</f>
        <v/>
      </c>
      <c r="C217" s="48"/>
      <c r="D217" s="48"/>
      <c r="E217" s="56"/>
      <c r="F217" s="56"/>
      <c r="G217" s="50"/>
      <c r="H217" s="56"/>
      <c r="I217" s="56"/>
      <c r="J217" s="56" t="str">
        <f t="shared" ref="J217:J220" si="116">IF($C217="","","шт")</f>
        <v/>
      </c>
      <c r="K217" s="64"/>
      <c r="L217" s="56">
        <f>IFERROR(VLOOKUP($C217,Таблица!$B$388:$K$406,3,FALSE),0)</f>
        <v>0</v>
      </c>
      <c r="M217" s="56" t="str">
        <f>IFERROR(VLOOKUP($C217,Таблица!$B$388:$F$406,5,FALSE),"")</f>
        <v/>
      </c>
      <c r="N217" s="56" t="str">
        <f>IFERROR(VLOOKUP($C217,Таблица!$B$388:$E$406,4,FALSE),"")</f>
        <v/>
      </c>
      <c r="O217" s="56">
        <v>1</v>
      </c>
      <c r="P217" s="51"/>
      <c r="Q217" s="56" t="str">
        <f>IF(OR(AND(ISERROR(VLOOKUP($C217,Таблица!$B$388:$E$406,2,FALSE)),$C217&lt;&gt;""),P217&lt;&gt;""),"√","")</f>
        <v/>
      </c>
      <c r="R217" s="254">
        <f>IFERROR(ROUND(K217*IF(P217="",N217*O217,P217*O217),2),0)</f>
        <v>0</v>
      </c>
      <c r="S217" s="62">
        <f t="shared" ca="1" si="113"/>
        <v>0</v>
      </c>
      <c r="T217" s="62">
        <f t="shared" ca="1" si="113"/>
        <v>0</v>
      </c>
      <c r="U217" s="84">
        <f t="shared" ca="1" si="113"/>
        <v>0</v>
      </c>
      <c r="V217" s="84">
        <f t="shared" ca="1" si="113"/>
        <v>0</v>
      </c>
      <c r="W217" s="84">
        <f t="shared" ca="1" si="113"/>
        <v>0</v>
      </c>
      <c r="X217" s="88">
        <f t="shared" ca="1" si="114"/>
        <v>0</v>
      </c>
      <c r="Y217" s="88">
        <f t="shared" ca="1" si="114"/>
        <v>0</v>
      </c>
      <c r="Z217" s="88">
        <f t="shared" ca="1" si="114"/>
        <v>0</v>
      </c>
      <c r="AA217" s="88">
        <f t="shared" ca="1" si="114"/>
        <v>0</v>
      </c>
      <c r="AB217" s="88">
        <f t="shared" ca="1" si="114"/>
        <v>0</v>
      </c>
      <c r="AC217" s="237">
        <f t="shared" si="115"/>
        <v>0</v>
      </c>
      <c r="AD217" s="89">
        <f>IF($M217&gt;=110,SUM(Таблица!$R$44:'Таблица'!R$48),SUM(Таблица!$R$36:'Таблица'!R$40))+0.03</f>
        <v>0.36080000000000001</v>
      </c>
    </row>
    <row r="218" spans="1:30" s="60" customFormat="1" ht="10.5" hidden="1" customHeight="1">
      <c r="A218" s="202"/>
      <c r="B218" s="56"/>
      <c r="C218" s="15" t="s">
        <v>1302</v>
      </c>
      <c r="D218" s="15"/>
      <c r="E218" s="56"/>
      <c r="F218" s="56"/>
      <c r="G218" s="56"/>
      <c r="H218" s="56"/>
      <c r="I218" s="56"/>
      <c r="J218" s="56"/>
      <c r="K218" s="56"/>
      <c r="L218" s="56"/>
      <c r="M218" s="56"/>
      <c r="N218" s="56"/>
      <c r="O218" s="56"/>
      <c r="P218" s="56"/>
      <c r="Q218" s="56"/>
      <c r="R218" s="249">
        <v>0</v>
      </c>
      <c r="S218" s="85"/>
      <c r="T218" s="85"/>
      <c r="U218" s="86"/>
      <c r="V218" s="86"/>
      <c r="W218" s="86"/>
      <c r="X218" s="89"/>
      <c r="Y218" s="89"/>
      <c r="Z218" s="89"/>
      <c r="AA218" s="89"/>
      <c r="AB218" s="89"/>
      <c r="AC218" s="237"/>
      <c r="AD218" s="137"/>
    </row>
    <row r="219" spans="1:30" s="60" customFormat="1" hidden="1">
      <c r="A219" s="114"/>
      <c r="B219" s="56" t="str">
        <f>IFERROR(VLOOKUP($C219,Таблица!$B$421:$E$430,2,FALSE),"")</f>
        <v/>
      </c>
      <c r="C219" s="48"/>
      <c r="D219" s="48"/>
      <c r="E219" s="56"/>
      <c r="F219" s="56"/>
      <c r="G219" s="50"/>
      <c r="H219" s="56"/>
      <c r="I219" s="56"/>
      <c r="J219" s="56" t="str">
        <f t="shared" si="116"/>
        <v/>
      </c>
      <c r="K219" s="64"/>
      <c r="L219" s="56">
        <f>IFERROR(VLOOKUP($C219,Таблица!$B$421:$K$430,3,FALSE),0)</f>
        <v>0</v>
      </c>
      <c r="M219" s="56" t="str">
        <f>IFERROR(VLOOKUP($C219,Таблица!$B$421:$F$430,5,FALSE),"")</f>
        <v/>
      </c>
      <c r="N219" s="56" t="str">
        <f>IFERROR(VLOOKUP($C219,Таблица!$B$421:$E$430,4,FALSE),"")</f>
        <v/>
      </c>
      <c r="O219" s="56">
        <f t="shared" ref="O219:O220" si="117">IF(E219="",1,E219)*IF(F219="",1,F219)*IF(G219="",1,G219)*IF(H219="",1,H219)*IF(I219="",1,I219)</f>
        <v>1</v>
      </c>
      <c r="P219" s="51"/>
      <c r="Q219" s="56" t="str">
        <f>IF(OR(AND(ISERROR(VLOOKUP($C219,Таблица!$B421:$E$430,2,FALSE)),$C219&lt;&gt;""),P219&lt;&gt;""),"√","")</f>
        <v/>
      </c>
      <c r="R219" s="254">
        <f>IFERROR(ROUND(K219*IF(P219="",N219*O219,P219*O219),2),0)</f>
        <v>0</v>
      </c>
      <c r="S219" s="62">
        <f t="shared" ref="S219:W220" ca="1" si="118">ROUND(N($R219)/(1+$AD219)*(1+$AD219-3%)*S$206%*(1+$K$224),2)</f>
        <v>0</v>
      </c>
      <c r="T219" s="62">
        <f t="shared" ca="1" si="118"/>
        <v>0</v>
      </c>
      <c r="U219" s="84">
        <f t="shared" ca="1" si="118"/>
        <v>0</v>
      </c>
      <c r="V219" s="84">
        <f t="shared" ca="1" si="118"/>
        <v>0</v>
      </c>
      <c r="W219" s="84">
        <f t="shared" ca="1" si="118"/>
        <v>0</v>
      </c>
      <c r="X219" s="88">
        <f t="shared" ref="X219:AB220" ca="1" si="119">IF($R219="",0,ROUND($R219*X$206/(1+$AD219)*(1+$K$224),2))</f>
        <v>0</v>
      </c>
      <c r="Y219" s="88">
        <f t="shared" ca="1" si="119"/>
        <v>0</v>
      </c>
      <c r="Z219" s="88">
        <f t="shared" ca="1" si="119"/>
        <v>0</v>
      </c>
      <c r="AA219" s="88">
        <f t="shared" ca="1" si="119"/>
        <v>0</v>
      </c>
      <c r="AB219" s="88">
        <f t="shared" ca="1" si="119"/>
        <v>0</v>
      </c>
      <c r="AC219" s="237">
        <f t="shared" ref="AC219:AC220" si="120">ROUND(IFERROR(R219/(1+AD219)*AD219*(1+$K$224),0),2)</f>
        <v>0</v>
      </c>
      <c r="AD219" s="89">
        <f>IF($M219&gt;=110,SUM(Таблица!$R$44:'Таблица'!R$48),SUM(Таблица!$R$36:'Таблица'!R$40))+0.03</f>
        <v>0.36080000000000001</v>
      </c>
    </row>
    <row r="220" spans="1:30" s="60" customFormat="1" hidden="1">
      <c r="A220" s="114"/>
      <c r="B220" s="56" t="str">
        <f>IFERROR(VLOOKUP($C220,Таблица!$B$421:$E$430,2,FALSE),"")</f>
        <v/>
      </c>
      <c r="C220" s="48"/>
      <c r="D220" s="48"/>
      <c r="E220" s="56"/>
      <c r="F220" s="56"/>
      <c r="G220" s="50"/>
      <c r="H220" s="56"/>
      <c r="I220" s="56"/>
      <c r="J220" s="56" t="str">
        <f t="shared" si="116"/>
        <v/>
      </c>
      <c r="K220" s="64"/>
      <c r="L220" s="56">
        <f>IFERROR(VLOOKUP($C220,Таблица!$B$421:$K$430,3,FALSE),0)</f>
        <v>0</v>
      </c>
      <c r="M220" s="56" t="str">
        <f>IFERROR(VLOOKUP($C220,Таблица!$B$421:$F$430,5,FALSE),"")</f>
        <v/>
      </c>
      <c r="N220" s="56" t="str">
        <f>IFERROR(VLOOKUP($C220,Таблица!$B$421:$E$430,4,FALSE),"")</f>
        <v/>
      </c>
      <c r="O220" s="56">
        <f t="shared" si="117"/>
        <v>1</v>
      </c>
      <c r="P220" s="51"/>
      <c r="Q220" s="56" t="str">
        <f>IF(OR(AND(ISERROR(VLOOKUP($C220,Таблица!$B421:$E$430,2,FALSE)),$C220&lt;&gt;""),P220&lt;&gt;""),"√","")</f>
        <v/>
      </c>
      <c r="R220" s="254">
        <f>IFERROR(ROUND(K220*IF(P220="",N220*O220,P220*O220),2),0)</f>
        <v>0</v>
      </c>
      <c r="S220" s="62">
        <f t="shared" ca="1" si="118"/>
        <v>0</v>
      </c>
      <c r="T220" s="62">
        <f t="shared" ca="1" si="118"/>
        <v>0</v>
      </c>
      <c r="U220" s="84">
        <f t="shared" ca="1" si="118"/>
        <v>0</v>
      </c>
      <c r="V220" s="84">
        <f t="shared" ca="1" si="118"/>
        <v>0</v>
      </c>
      <c r="W220" s="84">
        <f t="shared" ca="1" si="118"/>
        <v>0</v>
      </c>
      <c r="X220" s="88">
        <f t="shared" ca="1" si="119"/>
        <v>0</v>
      </c>
      <c r="Y220" s="88">
        <f t="shared" ca="1" si="119"/>
        <v>0</v>
      </c>
      <c r="Z220" s="88">
        <f t="shared" ca="1" si="119"/>
        <v>0</v>
      </c>
      <c r="AA220" s="88">
        <f t="shared" ca="1" si="119"/>
        <v>0</v>
      </c>
      <c r="AB220" s="88">
        <f t="shared" ca="1" si="119"/>
        <v>0</v>
      </c>
      <c r="AC220" s="237">
        <f t="shared" si="120"/>
        <v>0</v>
      </c>
      <c r="AD220" s="89">
        <f>IF($M220&gt;=110,SUM(Таблица!$R$44:'Таблица'!R$48),SUM(Таблица!$R$36:'Таблица'!R$40))+0.03</f>
        <v>0.36080000000000001</v>
      </c>
    </row>
    <row r="221" spans="1:30" s="68" customFormat="1" hidden="1">
      <c r="A221" s="133" t="s">
        <v>636</v>
      </c>
      <c r="B221" s="65"/>
      <c r="C221" s="65" t="s">
        <v>1029</v>
      </c>
      <c r="D221" s="66"/>
      <c r="E221" s="65"/>
      <c r="F221" s="65"/>
      <c r="G221" s="65"/>
      <c r="H221" s="65"/>
      <c r="I221" s="65"/>
      <c r="J221" s="65"/>
      <c r="K221" s="65"/>
      <c r="L221" s="66">
        <v>0</v>
      </c>
      <c r="M221" s="66">
        <v>20</v>
      </c>
      <c r="N221" s="65"/>
      <c r="O221" s="65"/>
      <c r="P221" s="65"/>
      <c r="Q221" s="69"/>
      <c r="R221" s="254">
        <f t="shared" ref="R221:R223" si="121">IFERROR(ROUND(K221*IF(P221="",N221*O221,P221*O221),2),0)</f>
        <v>0</v>
      </c>
      <c r="S221" s="87">
        <f>SUMIF($M$210:$M$220,"&lt;10",S$210:S$220)</f>
        <v>0</v>
      </c>
      <c r="T221" s="87">
        <f t="shared" ref="T221:AB221" si="122">SUMIF($M$210:$M$220,"&lt;10",T$210:T$220)</f>
        <v>0</v>
      </c>
      <c r="U221" s="87">
        <f t="shared" si="122"/>
        <v>0</v>
      </c>
      <c r="V221" s="87">
        <f t="shared" si="122"/>
        <v>0</v>
      </c>
      <c r="W221" s="87">
        <f t="shared" si="122"/>
        <v>0</v>
      </c>
      <c r="X221" s="100">
        <f t="shared" si="122"/>
        <v>0</v>
      </c>
      <c r="Y221" s="100">
        <f t="shared" si="122"/>
        <v>0</v>
      </c>
      <c r="Z221" s="100">
        <f t="shared" si="122"/>
        <v>0</v>
      </c>
      <c r="AA221" s="100">
        <f t="shared" si="122"/>
        <v>0</v>
      </c>
      <c r="AB221" s="100">
        <f t="shared" si="122"/>
        <v>0</v>
      </c>
    </row>
    <row r="222" spans="1:30" s="68" customFormat="1" hidden="1">
      <c r="A222" s="133" t="s">
        <v>636</v>
      </c>
      <c r="B222" s="65"/>
      <c r="C222" s="65" t="s">
        <v>1020</v>
      </c>
      <c r="D222" s="66"/>
      <c r="E222" s="65"/>
      <c r="F222" s="65"/>
      <c r="G222" s="65"/>
      <c r="H222" s="65"/>
      <c r="I222" s="65"/>
      <c r="J222" s="65"/>
      <c r="K222" s="65"/>
      <c r="L222" s="66">
        <v>35</v>
      </c>
      <c r="M222" s="66">
        <v>35</v>
      </c>
      <c r="N222" s="65"/>
      <c r="O222" s="65"/>
      <c r="P222" s="65"/>
      <c r="Q222" s="69"/>
      <c r="R222" s="254">
        <f t="shared" si="121"/>
        <v>0</v>
      </c>
      <c r="S222" s="87">
        <f>SUMIF($M$210:$M$220,"&lt;=35",S$210:S$220)-S221</f>
        <v>0</v>
      </c>
      <c r="T222" s="87">
        <f t="shared" ref="T222:AB222" si="123">SUMIF($M$210:$M$220,"&lt;=35",T$210:T$220)-T221</f>
        <v>0</v>
      </c>
      <c r="U222" s="87">
        <f t="shared" si="123"/>
        <v>0</v>
      </c>
      <c r="V222" s="87">
        <f t="shared" si="123"/>
        <v>0</v>
      </c>
      <c r="W222" s="87">
        <f t="shared" si="123"/>
        <v>0</v>
      </c>
      <c r="X222" s="100">
        <f t="shared" si="123"/>
        <v>0</v>
      </c>
      <c r="Y222" s="100">
        <f t="shared" si="123"/>
        <v>0</v>
      </c>
      <c r="Z222" s="100">
        <f t="shared" si="123"/>
        <v>0</v>
      </c>
      <c r="AA222" s="100">
        <f t="shared" si="123"/>
        <v>0</v>
      </c>
      <c r="AB222" s="100">
        <f t="shared" si="123"/>
        <v>0</v>
      </c>
    </row>
    <row r="223" spans="1:30" s="68" customFormat="1" hidden="1">
      <c r="A223" s="133" t="s">
        <v>636</v>
      </c>
      <c r="B223" s="65"/>
      <c r="C223" s="65" t="s">
        <v>1021</v>
      </c>
      <c r="D223" s="66"/>
      <c r="E223" s="65"/>
      <c r="F223" s="65"/>
      <c r="G223" s="65"/>
      <c r="H223" s="65"/>
      <c r="I223" s="65"/>
      <c r="J223" s="65"/>
      <c r="K223" s="65"/>
      <c r="L223" s="66">
        <v>110</v>
      </c>
      <c r="M223" s="66">
        <v>220</v>
      </c>
      <c r="N223" s="65"/>
      <c r="O223" s="65"/>
      <c r="P223" s="65"/>
      <c r="Q223" s="69"/>
      <c r="R223" s="254">
        <f t="shared" si="121"/>
        <v>0</v>
      </c>
      <c r="S223" s="87">
        <f>SUMIF($M$210:$M$220,"&gt;=110",S$210:S$220)</f>
        <v>0</v>
      </c>
      <c r="T223" s="87">
        <f t="shared" ref="T223:AB223" si="124">SUMIF($M$210:$M$220,"&gt;=110",T$210:T$220)</f>
        <v>0</v>
      </c>
      <c r="U223" s="87">
        <f t="shared" si="124"/>
        <v>0</v>
      </c>
      <c r="V223" s="87">
        <f t="shared" si="124"/>
        <v>0</v>
      </c>
      <c r="W223" s="87">
        <f t="shared" si="124"/>
        <v>0</v>
      </c>
      <c r="X223" s="100">
        <f t="shared" si="124"/>
        <v>0</v>
      </c>
      <c r="Y223" s="100">
        <f t="shared" si="124"/>
        <v>0</v>
      </c>
      <c r="Z223" s="100">
        <f t="shared" si="124"/>
        <v>0</v>
      </c>
      <c r="AA223" s="100">
        <f t="shared" si="124"/>
        <v>0</v>
      </c>
      <c r="AB223" s="100">
        <f t="shared" si="124"/>
        <v>0</v>
      </c>
    </row>
    <row r="224" spans="1:30" hidden="1">
      <c r="A224" s="114"/>
      <c r="B224" s="1"/>
      <c r="C224" s="1" t="s">
        <v>1022</v>
      </c>
      <c r="D224" s="15"/>
      <c r="E224" s="1"/>
      <c r="F224" s="1"/>
      <c r="G224" s="1"/>
      <c r="H224" s="1"/>
      <c r="I224" s="1"/>
      <c r="J224" s="1" t="str">
        <f>IF($M$12,"%","")</f>
        <v>%</v>
      </c>
      <c r="K224" s="12">
        <f>IF($C$12=Таблица!$M$7,Таблица!$R$7,IF($C$12=Таблица!$M$8,Таблица!$R$8,1))-1</f>
        <v>-0.14000000000000001</v>
      </c>
      <c r="L224" s="1"/>
      <c r="M224" s="1"/>
      <c r="N224" s="1"/>
      <c r="O224" s="1"/>
      <c r="P224" s="1"/>
      <c r="Q224" s="1"/>
      <c r="R224" s="249">
        <f>ROUND(SUM(R210:R214,R216:R220)*K224,2)</f>
        <v>0</v>
      </c>
      <c r="S224" s="101"/>
      <c r="T224" s="101"/>
      <c r="U224" s="86"/>
      <c r="V224" s="86"/>
      <c r="W224" s="86"/>
      <c r="AC224" s="89"/>
    </row>
    <row r="225" spans="1:32" ht="13.5" hidden="1">
      <c r="A225" s="114"/>
      <c r="B225" s="1"/>
      <c r="C225" s="24" t="s">
        <v>1190</v>
      </c>
      <c r="D225" s="562" t="str">
        <f>IF(R293,IF(SUM(R210:R214,R216:R220),"","Тип подстанции: "),"")</f>
        <v xml:space="preserve">Тип подстанции: </v>
      </c>
      <c r="E225" s="563"/>
      <c r="F225" s="564"/>
      <c r="G225" s="50" t="s">
        <v>1282</v>
      </c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249">
        <v>0</v>
      </c>
      <c r="S225" s="101">
        <f ca="1">SUM(S210:W220)</f>
        <v>0</v>
      </c>
      <c r="T225" s="101">
        <f ca="1">SUM(X210:AB220)</f>
        <v>0</v>
      </c>
      <c r="U225" s="86"/>
      <c r="V225" s="86"/>
      <c r="W225" s="86"/>
    </row>
    <row r="226" spans="1:32" s="60" customFormat="1" hidden="1">
      <c r="A226" s="197"/>
      <c r="B226" s="56"/>
      <c r="C226" s="198"/>
      <c r="D226" s="15"/>
      <c r="E226" s="56"/>
      <c r="F226" s="56"/>
      <c r="G226" s="56"/>
      <c r="H226" s="56"/>
      <c r="I226" s="56"/>
      <c r="J226" s="56"/>
      <c r="K226" s="56"/>
      <c r="L226" s="56"/>
      <c r="M226" s="56"/>
      <c r="N226" s="56"/>
      <c r="O226" s="56"/>
      <c r="P226" s="56"/>
      <c r="Q226" s="56"/>
      <c r="R226" s="249">
        <v>0</v>
      </c>
      <c r="S226" s="101"/>
      <c r="T226" s="101"/>
      <c r="U226" s="86"/>
      <c r="V226" s="86"/>
      <c r="W226" s="86"/>
      <c r="X226" s="89"/>
      <c r="Y226" s="89"/>
      <c r="Z226" s="89"/>
      <c r="AA226" s="89"/>
      <c r="AB226" s="89"/>
      <c r="AC226" s="137"/>
      <c r="AD226" s="89"/>
    </row>
    <row r="227" spans="1:32" s="60" customFormat="1" hidden="1">
      <c r="A227" s="197" t="str">
        <f>IF(C227="","",MAX(A$207:A226)+1)</f>
        <v/>
      </c>
      <c r="B227" s="56" t="str">
        <f>IFERROR(VLOOKUP($C227,Таблица!$B$694:$F$697,2,FALSE),"")</f>
        <v/>
      </c>
      <c r="C227" s="48"/>
      <c r="D227" s="48"/>
      <c r="E227" s="56"/>
      <c r="F227" s="56"/>
      <c r="G227" s="50"/>
      <c r="H227" s="56"/>
      <c r="I227" s="56"/>
      <c r="J227" s="56" t="str">
        <f>IF($C227="","","кв. м")</f>
        <v/>
      </c>
      <c r="K227" s="64"/>
      <c r="L227" s="56">
        <f>IFERROR(VLOOKUP($C227,Таблица!$B$694:$F$697,3,FALSE),0)</f>
        <v>0</v>
      </c>
      <c r="M227" s="56" t="str">
        <f>IFERROR(VLOOKUP($C227,Таблица!$B$694:$F$697,5,FALSE),"")</f>
        <v/>
      </c>
      <c r="N227" s="56" t="str">
        <f>IF($C227="","",16)</f>
        <v/>
      </c>
      <c r="O227" s="56">
        <f>IF(E227="",1,E227)*IF(F227="",1,F227)*IF(G227="",1,G227)*IF(H227="",1,H227)*IF(I227="",1,I227)</f>
        <v>1</v>
      </c>
      <c r="P227" s="51"/>
      <c r="Q227" s="56" t="str">
        <f>IF(AND($C227&lt;&gt;"",P227&lt;&gt;""),"√","")</f>
        <v/>
      </c>
      <c r="R227" s="249">
        <f>IFERROR(ROUND(K227*IF(P227="",N227*O227,P227*O227),2),0)</f>
        <v>0</v>
      </c>
      <c r="S227" s="62">
        <f ca="1">ROUND($AC227*S$206%,2)</f>
        <v>0</v>
      </c>
      <c r="T227" s="97">
        <f t="shared" ref="T227:W230" ca="1" si="125">ROUND($AC227*T$206%,2)</f>
        <v>0</v>
      </c>
      <c r="U227" s="84">
        <f t="shared" ca="1" si="125"/>
        <v>0</v>
      </c>
      <c r="V227" s="84">
        <f t="shared" ca="1" si="125"/>
        <v>0</v>
      </c>
      <c r="W227" s="84">
        <f t="shared" ca="1" si="125"/>
        <v>0</v>
      </c>
      <c r="X227" s="88">
        <f t="shared" ref="X227:AB230" ca="1" si="126">IF($R227="",0,ROUND($R227*X$206*(1+$K$236),2))</f>
        <v>0</v>
      </c>
      <c r="Y227" s="88">
        <f t="shared" ca="1" si="126"/>
        <v>0</v>
      </c>
      <c r="Z227" s="88">
        <f t="shared" ca="1" si="126"/>
        <v>0</v>
      </c>
      <c r="AA227" s="88">
        <f t="shared" ca="1" si="126"/>
        <v>0</v>
      </c>
      <c r="AB227" s="88">
        <f t="shared" ca="1" si="126"/>
        <v>0</v>
      </c>
      <c r="AC227" s="139">
        <f ca="1">IFERROR(ROUND(R227*(1+$K$236),2)+SUM(X227:AB227),0)</f>
        <v>0</v>
      </c>
      <c r="AD227" s="89"/>
      <c r="AE227" s="85"/>
      <c r="AF227" s="85"/>
    </row>
    <row r="228" spans="1:32" s="60" customFormat="1" hidden="1">
      <c r="A228" s="197" t="str">
        <f>IF(C228="","",MAX(A$207:A227)+1)</f>
        <v/>
      </c>
      <c r="B228" s="56" t="str">
        <f>IFERROR(VLOOKUP($C228,Таблица!$B$694:$F$697,2,FALSE),"")</f>
        <v/>
      </c>
      <c r="C228" s="48"/>
      <c r="D228" s="48"/>
      <c r="E228" s="56"/>
      <c r="F228" s="56"/>
      <c r="G228" s="50"/>
      <c r="H228" s="56"/>
      <c r="I228" s="56"/>
      <c r="J228" s="56" t="str">
        <f t="shared" ref="J228:J230" si="127">IF($C228="","","кв. м")</f>
        <v/>
      </c>
      <c r="K228" s="64"/>
      <c r="L228" s="56">
        <f>IFERROR(VLOOKUP($C228,Таблица!$B$694:$F$697,3,FALSE),0)</f>
        <v>0</v>
      </c>
      <c r="M228" s="56" t="str">
        <f>IFERROR(VLOOKUP($C228,Таблица!$B$694:$F$697,5,FALSE),"")</f>
        <v/>
      </c>
      <c r="N228" s="56" t="str">
        <f t="shared" ref="N228:N230" si="128">IF($C228="","",16)</f>
        <v/>
      </c>
      <c r="O228" s="56">
        <f>IF(E228="",1,E228)*IF(F228="",1,F228)*IF(G228="",1,G228)*IF(H228="",1,H228)*IF(I228="",1,I228)</f>
        <v>1</v>
      </c>
      <c r="P228" s="51"/>
      <c r="Q228" s="56" t="str">
        <f t="shared" ref="Q228:Q230" si="129">IF(AND($C228&lt;&gt;"",P228&lt;&gt;""),"√","")</f>
        <v/>
      </c>
      <c r="R228" s="249">
        <f t="shared" ref="R228:R230" si="130">IFERROR(ROUND(K228*IF(P228="",N228*O228,P228*O228),2),0)</f>
        <v>0</v>
      </c>
      <c r="S228" s="62">
        <f t="shared" ref="S228:S230" ca="1" si="131">ROUND($AC228*S$206%,2)</f>
        <v>0</v>
      </c>
      <c r="T228" s="97">
        <f t="shared" ca="1" si="125"/>
        <v>0</v>
      </c>
      <c r="U228" s="84">
        <f t="shared" ca="1" si="125"/>
        <v>0</v>
      </c>
      <c r="V228" s="84">
        <f t="shared" ca="1" si="125"/>
        <v>0</v>
      </c>
      <c r="W228" s="84">
        <f t="shared" ca="1" si="125"/>
        <v>0</v>
      </c>
      <c r="X228" s="88">
        <f t="shared" ca="1" si="126"/>
        <v>0</v>
      </c>
      <c r="Y228" s="88">
        <f t="shared" ca="1" si="126"/>
        <v>0</v>
      </c>
      <c r="Z228" s="88">
        <f t="shared" ca="1" si="126"/>
        <v>0</v>
      </c>
      <c r="AA228" s="88">
        <f t="shared" ca="1" si="126"/>
        <v>0</v>
      </c>
      <c r="AB228" s="88">
        <f t="shared" ca="1" si="126"/>
        <v>0</v>
      </c>
      <c r="AC228" s="139">
        <f t="shared" ref="AC228:AC230" ca="1" si="132">IFERROR(ROUND(R228*(1+$K$236),2)+SUM(X228:AB228),0)</f>
        <v>0</v>
      </c>
      <c r="AD228" s="89"/>
      <c r="AE228" s="85"/>
      <c r="AF228" s="85"/>
    </row>
    <row r="229" spans="1:32" s="60" customFormat="1" hidden="1">
      <c r="A229" s="197" t="str">
        <f>IF(C229="","",MAX(A$207:A228)+1)</f>
        <v/>
      </c>
      <c r="B229" s="56" t="str">
        <f>IFERROR(VLOOKUP($C229,Таблица!$B$694:$F$697,2,FALSE),"")</f>
        <v/>
      </c>
      <c r="C229" s="48"/>
      <c r="D229" s="48"/>
      <c r="E229" s="56"/>
      <c r="F229" s="56"/>
      <c r="G229" s="50"/>
      <c r="H229" s="56"/>
      <c r="I229" s="56"/>
      <c r="J229" s="56" t="str">
        <f t="shared" si="127"/>
        <v/>
      </c>
      <c r="K229" s="64"/>
      <c r="L229" s="56">
        <f>IFERROR(VLOOKUP($C229,Таблица!$B$694:$F$697,3,FALSE),0)</f>
        <v>0</v>
      </c>
      <c r="M229" s="56" t="str">
        <f>IFERROR(VLOOKUP($C229,Таблица!$B$694:$F$697,5,FALSE),"")</f>
        <v/>
      </c>
      <c r="N229" s="56" t="str">
        <f t="shared" si="128"/>
        <v/>
      </c>
      <c r="O229" s="56">
        <f>IF(E229="",1,E229)*IF(F229="",1,F229)*IF(G229="",1,G229)*IF(H229="",1,H229)*IF(I229="",1,I229)</f>
        <v>1</v>
      </c>
      <c r="P229" s="51"/>
      <c r="Q229" s="56" t="str">
        <f t="shared" si="129"/>
        <v/>
      </c>
      <c r="R229" s="249">
        <f t="shared" si="130"/>
        <v>0</v>
      </c>
      <c r="S229" s="62">
        <f t="shared" ca="1" si="131"/>
        <v>0</v>
      </c>
      <c r="T229" s="97">
        <f t="shared" ca="1" si="125"/>
        <v>0</v>
      </c>
      <c r="U229" s="84">
        <f t="shared" ca="1" si="125"/>
        <v>0</v>
      </c>
      <c r="V229" s="84">
        <f t="shared" ca="1" si="125"/>
        <v>0</v>
      </c>
      <c r="W229" s="84">
        <f t="shared" ca="1" si="125"/>
        <v>0</v>
      </c>
      <c r="X229" s="88">
        <f t="shared" ca="1" si="126"/>
        <v>0</v>
      </c>
      <c r="Y229" s="88">
        <f t="shared" ca="1" si="126"/>
        <v>0</v>
      </c>
      <c r="Z229" s="88">
        <f t="shared" ca="1" si="126"/>
        <v>0</v>
      </c>
      <c r="AA229" s="88">
        <f t="shared" ca="1" si="126"/>
        <v>0</v>
      </c>
      <c r="AB229" s="88">
        <f t="shared" ca="1" si="126"/>
        <v>0</v>
      </c>
      <c r="AC229" s="139">
        <f t="shared" ca="1" si="132"/>
        <v>0</v>
      </c>
      <c r="AD229" s="89"/>
      <c r="AE229" s="85"/>
      <c r="AF229" s="85"/>
    </row>
    <row r="230" spans="1:32" s="60" customFormat="1" hidden="1">
      <c r="A230" s="197" t="str">
        <f>IF(C230="","",MAX(A$207:A229)+1)</f>
        <v/>
      </c>
      <c r="B230" s="56" t="str">
        <f>IFERROR(VLOOKUP($C230,Таблица!$B$694:$F$697,2,FALSE),"")</f>
        <v/>
      </c>
      <c r="C230" s="48"/>
      <c r="D230" s="48"/>
      <c r="E230" s="56"/>
      <c r="F230" s="56"/>
      <c r="G230" s="199"/>
      <c r="H230" s="56"/>
      <c r="I230" s="56"/>
      <c r="J230" s="56" t="str">
        <f t="shared" si="127"/>
        <v/>
      </c>
      <c r="K230" s="64"/>
      <c r="L230" s="56">
        <f>IFERROR(VLOOKUP($C230,Таблица!$B$694:$F$697,3,FALSE),0)</f>
        <v>0</v>
      </c>
      <c r="M230" s="56" t="str">
        <f>IFERROR(VLOOKUP($C230,Таблица!$B$694:$F$697,5,FALSE),"")</f>
        <v/>
      </c>
      <c r="N230" s="56" t="str">
        <f t="shared" si="128"/>
        <v/>
      </c>
      <c r="O230" s="56">
        <f>IF(E230="",1,E230)*IF(F230="",1,F230)*IF(G230="",1,G230)*IF(H230="",1,H230)*IF(I230="",1,I230)</f>
        <v>1</v>
      </c>
      <c r="P230" s="51"/>
      <c r="Q230" s="56" t="str">
        <f t="shared" si="129"/>
        <v/>
      </c>
      <c r="R230" s="249">
        <f t="shared" si="130"/>
        <v>0</v>
      </c>
      <c r="S230" s="62">
        <f t="shared" ca="1" si="131"/>
        <v>0</v>
      </c>
      <c r="T230" s="97">
        <f t="shared" ca="1" si="125"/>
        <v>0</v>
      </c>
      <c r="U230" s="84">
        <f t="shared" ca="1" si="125"/>
        <v>0</v>
      </c>
      <c r="V230" s="84">
        <f t="shared" ca="1" si="125"/>
        <v>0</v>
      </c>
      <c r="W230" s="84">
        <f t="shared" ca="1" si="125"/>
        <v>0</v>
      </c>
      <c r="X230" s="88">
        <f t="shared" ca="1" si="126"/>
        <v>0</v>
      </c>
      <c r="Y230" s="88">
        <f t="shared" ca="1" si="126"/>
        <v>0</v>
      </c>
      <c r="Z230" s="88">
        <f t="shared" ca="1" si="126"/>
        <v>0</v>
      </c>
      <c r="AA230" s="88">
        <f t="shared" ca="1" si="126"/>
        <v>0</v>
      </c>
      <c r="AB230" s="88">
        <f t="shared" ca="1" si="126"/>
        <v>0</v>
      </c>
      <c r="AC230" s="139">
        <f t="shared" ca="1" si="132"/>
        <v>0</v>
      </c>
      <c r="AD230" s="89"/>
      <c r="AE230" s="85"/>
      <c r="AF230" s="85"/>
    </row>
    <row r="231" spans="1:32" hidden="1">
      <c r="A231" s="114"/>
      <c r="B231" s="1"/>
      <c r="C231" s="15" t="s">
        <v>937</v>
      </c>
      <c r="D231" s="15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249">
        <v>0</v>
      </c>
      <c r="S231" s="101"/>
      <c r="T231" s="101"/>
      <c r="U231" s="86"/>
      <c r="V231" s="86"/>
      <c r="W231" s="86"/>
    </row>
    <row r="232" spans="1:32" hidden="1">
      <c r="A232" s="114" t="str">
        <f>IF(C232="","",MAX(A$207:A231)+1)</f>
        <v/>
      </c>
      <c r="B232" s="1" t="str">
        <f>IFERROR(VLOOKUP($C232,Таблица!$B$433:$E$442,2,FALSE),"")</f>
        <v/>
      </c>
      <c r="C232" s="31"/>
      <c r="D232" s="31"/>
      <c r="E232" s="1"/>
      <c r="F232" s="1"/>
      <c r="G232" s="32"/>
      <c r="H232" s="1"/>
      <c r="I232" s="1"/>
      <c r="J232" s="1" t="str">
        <f>IF($C232="","","")</f>
        <v/>
      </c>
      <c r="K232" s="64"/>
      <c r="L232" s="1">
        <f>IFERROR(VLOOKUP($C232,Таблица!$B$433:$K$442,3,FALSE),0)</f>
        <v>0</v>
      </c>
      <c r="M232" s="1" t="str">
        <f>IFERROR(VLOOKUP($C232,Таблица!$B$433:$F$442,5,FALSE),"")</f>
        <v/>
      </c>
      <c r="N232" s="1"/>
      <c r="O232" s="1">
        <f>IF(E232="",1,E232)*IF(F232="",1,F232)*IF(G232="",1,G232)*IF(H232="",1,H232)*IF(I232="",1,I232)</f>
        <v>1</v>
      </c>
      <c r="P232" s="42"/>
      <c r="Q232" s="1" t="str">
        <f>IF(OR(AND(ISERROR(VLOOKUP($C232,Таблица!$B$433:$E$442,2,FALSE)),$C232&lt;&gt;""),P232&lt;&gt;""),"√","")</f>
        <v/>
      </c>
      <c r="R232" s="249">
        <f>IFERROR(ROUND(K232*IF(P232="",N232*O232,P232*O232),2),0)</f>
        <v>0</v>
      </c>
      <c r="S232" s="97">
        <f t="shared" ref="S232:W235" ca="1" si="133">ROUND($AC232*S$206%,2)</f>
        <v>0</v>
      </c>
      <c r="T232" s="97">
        <f t="shared" ca="1" si="133"/>
        <v>0</v>
      </c>
      <c r="U232" s="84">
        <f t="shared" ca="1" si="133"/>
        <v>0</v>
      </c>
      <c r="V232" s="84">
        <f t="shared" ca="1" si="133"/>
        <v>0</v>
      </c>
      <c r="W232" s="84">
        <f t="shared" ca="1" si="133"/>
        <v>0</v>
      </c>
      <c r="X232" s="88">
        <f t="shared" ref="X232:AB235" ca="1" si="134">IF($R232="",0,ROUND($R232*X$206*(1+$K$236),2))</f>
        <v>0</v>
      </c>
      <c r="Y232" s="88">
        <f t="shared" ca="1" si="134"/>
        <v>0</v>
      </c>
      <c r="Z232" s="88">
        <f t="shared" ca="1" si="134"/>
        <v>0</v>
      </c>
      <c r="AA232" s="88">
        <f t="shared" ca="1" si="134"/>
        <v>0</v>
      </c>
      <c r="AB232" s="88">
        <f t="shared" ca="1" si="134"/>
        <v>0</v>
      </c>
      <c r="AC232" s="139">
        <f ca="1">IFERROR(ROUND(R232*(1+$K$236),2)+SUM(X232:AB232),0)</f>
        <v>0</v>
      </c>
      <c r="AE232" s="85"/>
      <c r="AF232" s="85"/>
    </row>
    <row r="233" spans="1:32" hidden="1">
      <c r="A233" s="114" t="str">
        <f>IF(C233="","",MAX(A$207:A232)+1)</f>
        <v/>
      </c>
      <c r="B233" s="1" t="str">
        <f>IFERROR(VLOOKUP($C233,Таблица!$B$433:$E$442,2,FALSE),"")</f>
        <v/>
      </c>
      <c r="C233" s="31"/>
      <c r="D233" s="31"/>
      <c r="E233" s="1"/>
      <c r="F233" s="1"/>
      <c r="G233" s="32"/>
      <c r="H233" s="1"/>
      <c r="I233" s="1"/>
      <c r="J233" s="1" t="str">
        <f>IF($C233="","","")</f>
        <v/>
      </c>
      <c r="K233" s="64"/>
      <c r="L233" s="1">
        <f>IFERROR(VLOOKUP($C233,Таблица!$B$433:$K$442,3,FALSE),0)</f>
        <v>0</v>
      </c>
      <c r="M233" s="1" t="str">
        <f>IFERROR(VLOOKUP($C233,Таблица!$B$433:$F$442,5,FALSE),"")</f>
        <v/>
      </c>
      <c r="N233" s="1" t="str">
        <f>IFERROR(VLOOKUP($C233,Таблица!$B$433:$E$442,4,FALSE),"")</f>
        <v/>
      </c>
      <c r="O233" s="1">
        <f>IF(E233="",1,E233)*IF(F233="",1,F233)*IF(G233="",1,G233)*IF(H233="",1,H233)*IF(I233="",1,I233)</f>
        <v>1</v>
      </c>
      <c r="P233" s="42"/>
      <c r="Q233" s="1" t="str">
        <f>IF(OR(AND(ISERROR(VLOOKUP($C233,Таблица!$B$433:$E$442,2,FALSE)),$C233&lt;&gt;""),P233&lt;&gt;""),"√","")</f>
        <v/>
      </c>
      <c r="R233" s="249">
        <f t="shared" ref="R233:R235" si="135">IFERROR(ROUND(K233*IF(P233="",N233*O233,P233*O233),2),0)</f>
        <v>0</v>
      </c>
      <c r="S233" s="97">
        <f t="shared" ca="1" si="133"/>
        <v>0</v>
      </c>
      <c r="T233" s="97">
        <f t="shared" ca="1" si="133"/>
        <v>0</v>
      </c>
      <c r="U233" s="84">
        <f t="shared" ca="1" si="133"/>
        <v>0</v>
      </c>
      <c r="V233" s="84">
        <f t="shared" ca="1" si="133"/>
        <v>0</v>
      </c>
      <c r="W233" s="84">
        <f t="shared" ca="1" si="133"/>
        <v>0</v>
      </c>
      <c r="X233" s="88">
        <f t="shared" ca="1" si="134"/>
        <v>0</v>
      </c>
      <c r="Y233" s="88">
        <f t="shared" ca="1" si="134"/>
        <v>0</v>
      </c>
      <c r="Z233" s="88">
        <f t="shared" ca="1" si="134"/>
        <v>0</v>
      </c>
      <c r="AA233" s="88">
        <f t="shared" ca="1" si="134"/>
        <v>0</v>
      </c>
      <c r="AB233" s="88">
        <f t="shared" ca="1" si="134"/>
        <v>0</v>
      </c>
      <c r="AC233" s="139">
        <f t="shared" ref="AC233:AC235" ca="1" si="136">IFERROR(ROUND(R233*(1+$K$236),2)+SUM(X233:AB233),0)</f>
        <v>0</v>
      </c>
      <c r="AE233" s="85"/>
      <c r="AF233" s="85"/>
    </row>
    <row r="234" spans="1:32" hidden="1">
      <c r="A234" s="114" t="str">
        <f>IF(C234="","",MAX(A$207:A233)+1)</f>
        <v/>
      </c>
      <c r="B234" s="1" t="str">
        <f>IFERROR(VLOOKUP($C234,Таблица!$B$445:$E$450,2,FALSE),"")</f>
        <v/>
      </c>
      <c r="C234" s="31"/>
      <c r="D234" s="31"/>
      <c r="E234" s="1"/>
      <c r="F234" s="1"/>
      <c r="G234" s="32"/>
      <c r="H234" s="1"/>
      <c r="I234" s="1"/>
      <c r="J234" s="1" t="str">
        <f>IF($C234="","","")</f>
        <v/>
      </c>
      <c r="K234" s="64"/>
      <c r="L234" s="1">
        <f>IFERROR(VLOOKUP($C234,Таблица!$B$445:$K$450,3,FALSE),0)</f>
        <v>0</v>
      </c>
      <c r="M234" s="1" t="str">
        <f>IFERROR(VLOOKUP($C234,Таблица!$B$445:$F$450,5,FALSE),"")</f>
        <v/>
      </c>
      <c r="N234" s="1" t="str">
        <f>IFERROR(VLOOKUP($C234,Таблица!$B$445:$E$450,4,FALSE),"")</f>
        <v/>
      </c>
      <c r="O234" s="1">
        <f>IF(E234="",1,E234)*IF(F234="",1,F234)*IF(G234="",1,G234)*IF(H234="",1,H234)*IF(I234="",1,I234)</f>
        <v>1</v>
      </c>
      <c r="P234" s="42"/>
      <c r="Q234" s="1" t="str">
        <f>IF(OR(AND(ISERROR(VLOOKUP($C234,Таблица!$B$445:$E$450,2,FALSE)),$C234&lt;&gt;""),P234&lt;&gt;""),"√","")</f>
        <v/>
      </c>
      <c r="R234" s="249">
        <f t="shared" si="135"/>
        <v>0</v>
      </c>
      <c r="S234" s="97">
        <f t="shared" ca="1" si="133"/>
        <v>0</v>
      </c>
      <c r="T234" s="97">
        <f t="shared" ca="1" si="133"/>
        <v>0</v>
      </c>
      <c r="U234" s="84">
        <f t="shared" ca="1" si="133"/>
        <v>0</v>
      </c>
      <c r="V234" s="84">
        <f t="shared" ca="1" si="133"/>
        <v>0</v>
      </c>
      <c r="W234" s="84">
        <f t="shared" ca="1" si="133"/>
        <v>0</v>
      </c>
      <c r="X234" s="88">
        <f t="shared" ca="1" si="134"/>
        <v>0</v>
      </c>
      <c r="Y234" s="88">
        <f t="shared" ca="1" si="134"/>
        <v>0</v>
      </c>
      <c r="Z234" s="88">
        <f t="shared" ca="1" si="134"/>
        <v>0</v>
      </c>
      <c r="AA234" s="88">
        <f t="shared" ca="1" si="134"/>
        <v>0</v>
      </c>
      <c r="AB234" s="88">
        <f t="shared" ca="1" si="134"/>
        <v>0</v>
      </c>
      <c r="AC234" s="139">
        <f t="shared" ca="1" si="136"/>
        <v>0</v>
      </c>
      <c r="AE234" s="85"/>
      <c r="AF234" s="85"/>
    </row>
    <row r="235" spans="1:32" hidden="1">
      <c r="A235" s="114" t="str">
        <f>IF(C235="","",MAX(A$207:A234)+1)</f>
        <v/>
      </c>
      <c r="B235" s="1" t="str">
        <f>IFERROR(VLOOKUP($C235,Таблица!$B$445:$E$450,2,FALSE),"")</f>
        <v/>
      </c>
      <c r="C235" s="31"/>
      <c r="D235" s="31"/>
      <c r="E235" s="1"/>
      <c r="F235" s="1"/>
      <c r="G235" s="32"/>
      <c r="H235" s="1"/>
      <c r="I235" s="1"/>
      <c r="J235" s="1" t="str">
        <f>IF($C235="","","")</f>
        <v/>
      </c>
      <c r="K235" s="64"/>
      <c r="L235" s="1">
        <f>IFERROR(VLOOKUP($C235,Таблица!$B$445:$K$450,3,FALSE),0)</f>
        <v>0</v>
      </c>
      <c r="M235" s="1" t="str">
        <f>IFERROR(VLOOKUP($C235,Таблица!$B$445:$F$450,5,FALSE),"")</f>
        <v/>
      </c>
      <c r="N235" s="1" t="str">
        <f>IFERROR(VLOOKUP($C235,Таблица!$B$445:$E$450,4,FALSE),"")</f>
        <v/>
      </c>
      <c r="O235" s="1">
        <f>IF(E235="",1,E235)*IF(F235="",1,F235)*IF(G235="",1,G235)*IF(H235="",1,H235)*IF(I235="",1,I235)</f>
        <v>1</v>
      </c>
      <c r="P235" s="42"/>
      <c r="Q235" s="1" t="str">
        <f>IF(OR(AND(ISERROR(VLOOKUP($C235,Таблица!$B$445:$E$450,2,FALSE)),$C235&lt;&gt;""),P235&lt;&gt;""),"√","")</f>
        <v/>
      </c>
      <c r="R235" s="249">
        <f t="shared" si="135"/>
        <v>0</v>
      </c>
      <c r="S235" s="97">
        <f t="shared" ca="1" si="133"/>
        <v>0</v>
      </c>
      <c r="T235" s="97">
        <f t="shared" ca="1" si="133"/>
        <v>0</v>
      </c>
      <c r="U235" s="84">
        <f t="shared" ca="1" si="133"/>
        <v>0</v>
      </c>
      <c r="V235" s="84">
        <f t="shared" ca="1" si="133"/>
        <v>0</v>
      </c>
      <c r="W235" s="84">
        <f t="shared" ca="1" si="133"/>
        <v>0</v>
      </c>
      <c r="X235" s="88">
        <f t="shared" ca="1" si="134"/>
        <v>0</v>
      </c>
      <c r="Y235" s="88">
        <f t="shared" ca="1" si="134"/>
        <v>0</v>
      </c>
      <c r="Z235" s="88">
        <f t="shared" ca="1" si="134"/>
        <v>0</v>
      </c>
      <c r="AA235" s="88">
        <f t="shared" ca="1" si="134"/>
        <v>0</v>
      </c>
      <c r="AB235" s="88">
        <f t="shared" ca="1" si="134"/>
        <v>0</v>
      </c>
      <c r="AC235" s="139">
        <f t="shared" ca="1" si="136"/>
        <v>0</v>
      </c>
      <c r="AE235" s="85"/>
      <c r="AF235" s="85"/>
    </row>
    <row r="236" spans="1:32" hidden="1">
      <c r="A236" s="114"/>
      <c r="B236" s="1"/>
      <c r="C236" s="58" t="s">
        <v>1014</v>
      </c>
      <c r="D236" s="15"/>
      <c r="E236" s="1"/>
      <c r="F236" s="1"/>
      <c r="G236" s="1"/>
      <c r="H236" s="1"/>
      <c r="I236" s="1"/>
      <c r="J236" s="1" t="str">
        <f>IF($M$12,"%","")</f>
        <v>%</v>
      </c>
      <c r="K236" s="61">
        <f>IF($C$13=Таблица!$M$9,Таблица!$R$9,IF($C$13=Таблица!$M$10,Таблица!$R$10,1))-1</f>
        <v>0</v>
      </c>
      <c r="L236" s="1"/>
      <c r="M236" s="1"/>
      <c r="N236" s="1"/>
      <c r="O236" s="1"/>
      <c r="P236" s="1"/>
      <c r="Q236" s="1"/>
      <c r="R236" s="249">
        <f>ROUND(SUM(R227:R235)*K236,2)</f>
        <v>0</v>
      </c>
      <c r="S236" s="101"/>
      <c r="T236" s="101"/>
      <c r="U236" s="86"/>
      <c r="V236" s="86"/>
      <c r="W236" s="86"/>
    </row>
    <row r="237" spans="1:32" s="68" customFormat="1" ht="13.5" hidden="1">
      <c r="A237" s="133" t="s">
        <v>636</v>
      </c>
      <c r="B237" s="65"/>
      <c r="C237" s="65" t="s">
        <v>1029</v>
      </c>
      <c r="D237" s="66"/>
      <c r="E237" s="65"/>
      <c r="F237" s="65"/>
      <c r="G237" s="65"/>
      <c r="H237" s="65"/>
      <c r="I237" s="65"/>
      <c r="J237" s="65"/>
      <c r="K237" s="65"/>
      <c r="L237" s="66">
        <v>0</v>
      </c>
      <c r="M237" s="66">
        <v>20</v>
      </c>
      <c r="N237" s="65"/>
      <c r="O237" s="65"/>
      <c r="P237" s="65"/>
      <c r="Q237" s="69"/>
      <c r="R237" s="251"/>
      <c r="S237" s="100">
        <f>SUMIF($M$227:$M$235,"&lt;20",S$227:S$235)</f>
        <v>0</v>
      </c>
      <c r="T237" s="100">
        <f t="shared" ref="T237:AC237" si="137">SUMIF($M$227:$M$235,"&lt;20",T$227:T$235)</f>
        <v>0</v>
      </c>
      <c r="U237" s="100">
        <f t="shared" si="137"/>
        <v>0</v>
      </c>
      <c r="V237" s="100">
        <f t="shared" si="137"/>
        <v>0</v>
      </c>
      <c r="W237" s="100">
        <f t="shared" si="137"/>
        <v>0</v>
      </c>
      <c r="X237" s="100">
        <f t="shared" si="137"/>
        <v>0</v>
      </c>
      <c r="Y237" s="100">
        <f t="shared" si="137"/>
        <v>0</v>
      </c>
      <c r="Z237" s="100">
        <f t="shared" si="137"/>
        <v>0</v>
      </c>
      <c r="AA237" s="100">
        <f t="shared" si="137"/>
        <v>0</v>
      </c>
      <c r="AB237" s="100">
        <f t="shared" si="137"/>
        <v>0</v>
      </c>
      <c r="AC237" s="200">
        <f t="shared" si="137"/>
        <v>0</v>
      </c>
    </row>
    <row r="238" spans="1:32" s="68" customFormat="1" ht="13.5" hidden="1">
      <c r="A238" s="133" t="s">
        <v>636</v>
      </c>
      <c r="B238" s="65"/>
      <c r="C238" s="65" t="s">
        <v>1020</v>
      </c>
      <c r="D238" s="66"/>
      <c r="E238" s="65"/>
      <c r="F238" s="65"/>
      <c r="G238" s="65"/>
      <c r="H238" s="65"/>
      <c r="I238" s="65"/>
      <c r="J238" s="65"/>
      <c r="K238" s="65"/>
      <c r="L238" s="66">
        <v>35</v>
      </c>
      <c r="M238" s="66">
        <v>35</v>
      </c>
      <c r="N238" s="65"/>
      <c r="O238" s="65"/>
      <c r="P238" s="65"/>
      <c r="Q238" s="69"/>
      <c r="R238" s="251"/>
      <c r="S238" s="100">
        <f>SUMIF($M$227:$M$235,"&lt;=35",S$227:S$235)-S237</f>
        <v>0</v>
      </c>
      <c r="T238" s="100">
        <f t="shared" ref="T238:AC238" si="138">SUMIF($M$227:$M$235,"&lt;=35",T$227:T$235)-T237</f>
        <v>0</v>
      </c>
      <c r="U238" s="100">
        <f t="shared" si="138"/>
        <v>0</v>
      </c>
      <c r="V238" s="100">
        <f t="shared" si="138"/>
        <v>0</v>
      </c>
      <c r="W238" s="100">
        <f t="shared" si="138"/>
        <v>0</v>
      </c>
      <c r="X238" s="100">
        <f t="shared" si="138"/>
        <v>0</v>
      </c>
      <c r="Y238" s="100">
        <f t="shared" si="138"/>
        <v>0</v>
      </c>
      <c r="Z238" s="100">
        <f t="shared" si="138"/>
        <v>0</v>
      </c>
      <c r="AA238" s="100">
        <f t="shared" si="138"/>
        <v>0</v>
      </c>
      <c r="AB238" s="100">
        <f t="shared" si="138"/>
        <v>0</v>
      </c>
      <c r="AC238" s="200">
        <f t="shared" si="138"/>
        <v>0</v>
      </c>
    </row>
    <row r="239" spans="1:32" s="68" customFormat="1" ht="13.5" hidden="1">
      <c r="A239" s="133" t="s">
        <v>636</v>
      </c>
      <c r="B239" s="65"/>
      <c r="C239" s="65" t="s">
        <v>1021</v>
      </c>
      <c r="D239" s="66"/>
      <c r="E239" s="65"/>
      <c r="F239" s="65"/>
      <c r="G239" s="65"/>
      <c r="H239" s="65"/>
      <c r="I239" s="65"/>
      <c r="J239" s="65"/>
      <c r="K239" s="65"/>
      <c r="L239" s="66">
        <v>110</v>
      </c>
      <c r="M239" s="66">
        <v>220</v>
      </c>
      <c r="N239" s="65"/>
      <c r="O239" s="65"/>
      <c r="P239" s="65"/>
      <c r="Q239" s="69"/>
      <c r="R239" s="251"/>
      <c r="S239" s="100">
        <f>SUMIF($M$227:$M$235,"&gt;=110",S$227:S$235)</f>
        <v>0</v>
      </c>
      <c r="T239" s="100">
        <f t="shared" ref="T239:AC239" si="139">SUMIF($M$227:$M$235,"&gt;=110",T$227:T$235)</f>
        <v>0</v>
      </c>
      <c r="U239" s="100">
        <f t="shared" si="139"/>
        <v>0</v>
      </c>
      <c r="V239" s="100">
        <f t="shared" si="139"/>
        <v>0</v>
      </c>
      <c r="W239" s="100">
        <f t="shared" si="139"/>
        <v>0</v>
      </c>
      <c r="X239" s="100">
        <f t="shared" si="139"/>
        <v>0</v>
      </c>
      <c r="Y239" s="100">
        <f t="shared" si="139"/>
        <v>0</v>
      </c>
      <c r="Z239" s="100">
        <f t="shared" si="139"/>
        <v>0</v>
      </c>
      <c r="AA239" s="100">
        <f t="shared" si="139"/>
        <v>0</v>
      </c>
      <c r="AB239" s="100">
        <f t="shared" si="139"/>
        <v>0</v>
      </c>
      <c r="AC239" s="200">
        <f t="shared" si="139"/>
        <v>0</v>
      </c>
    </row>
    <row r="240" spans="1:32" hidden="1">
      <c r="A240" s="114"/>
      <c r="B240" s="1"/>
      <c r="C240" s="15" t="s">
        <v>1219</v>
      </c>
      <c r="D240" s="15"/>
      <c r="E240" s="1"/>
      <c r="F240" s="1"/>
      <c r="G240" s="1"/>
      <c r="H240" s="1"/>
      <c r="I240" s="1"/>
      <c r="J240" s="1"/>
      <c r="L240" s="1"/>
      <c r="M240" s="1"/>
      <c r="N240" s="1"/>
      <c r="O240" s="1"/>
      <c r="Q240" s="1"/>
      <c r="R240" s="249">
        <v>0</v>
      </c>
      <c r="S240" s="85"/>
      <c r="T240" s="85"/>
      <c r="U240" s="86"/>
      <c r="V240" s="86"/>
      <c r="W240" s="86"/>
    </row>
    <row r="241" spans="1:32" hidden="1">
      <c r="A241" s="114" t="str">
        <f>IF(C241="","",MAX(A$207:A240)+1)</f>
        <v/>
      </c>
      <c r="B241" s="1" t="str">
        <f>IFERROR(VLOOKUP($C241,Таблица!$B$453:$E$462,2,FALSE),"")</f>
        <v/>
      </c>
      <c r="C241" s="31"/>
      <c r="D241" s="31"/>
      <c r="E241" s="1"/>
      <c r="F241" s="1"/>
      <c r="G241" s="32"/>
      <c r="H241" s="1"/>
      <c r="I241" s="1"/>
      <c r="J241" s="1"/>
      <c r="K241" s="64"/>
      <c r="L241" s="1">
        <f>IFERROR(VLOOKUP($C241,Таблица!$B$453:$K$462,3,FALSE),0)</f>
        <v>0</v>
      </c>
      <c r="M241" s="1" t="str">
        <f>IFERROR(VLOOKUP($C241,Таблица!$B$453:$F$462,5,FALSE),"")</f>
        <v/>
      </c>
      <c r="N241" s="1" t="str">
        <f>IFERROR(VLOOKUP($C241,Таблица!$B$453:$E$462,4,FALSE),"")</f>
        <v/>
      </c>
      <c r="O241" s="1"/>
      <c r="P241" s="42"/>
      <c r="Q241" s="1" t="str">
        <f>IF(OR(AND(ISERROR(VLOOKUP($C241,Таблица!$B$453:$E$462,2,FALSE)),$C241&lt;&gt;""),P241&lt;&gt;""),"√","")</f>
        <v/>
      </c>
      <c r="R241" s="249">
        <f>IFERROR(ROUND(K241*IF(P241="",N241*O241,P241*O241),2),0)</f>
        <v>0</v>
      </c>
      <c r="S241" s="62">
        <f t="shared" ref="S241:W241" ca="1" si="140">ROUND($AC241*S$206%,2)</f>
        <v>0</v>
      </c>
      <c r="T241" s="62">
        <f t="shared" ca="1" si="140"/>
        <v>0</v>
      </c>
      <c r="U241" s="84">
        <f t="shared" ca="1" si="140"/>
        <v>0</v>
      </c>
      <c r="V241" s="84">
        <f t="shared" ca="1" si="140"/>
        <v>0</v>
      </c>
      <c r="W241" s="84">
        <f t="shared" ca="1" si="140"/>
        <v>0</v>
      </c>
      <c r="X241" s="88">
        <f t="shared" ref="X241:AB241" ca="1" si="141">IF($R241="",0,ROUND($R241*X$206*(1+$K$279),2))</f>
        <v>0</v>
      </c>
      <c r="Y241" s="88">
        <f t="shared" ca="1" si="141"/>
        <v>0</v>
      </c>
      <c r="Z241" s="88">
        <f t="shared" ca="1" si="141"/>
        <v>0</v>
      </c>
      <c r="AA241" s="88">
        <f t="shared" ca="1" si="141"/>
        <v>0</v>
      </c>
      <c r="AB241" s="88">
        <f t="shared" ca="1" si="141"/>
        <v>0</v>
      </c>
      <c r="AC241" s="139">
        <f ca="1">IFERROR(ROUND(R241*(1+$K$279),2)+SUM(X241:AB241),0)</f>
        <v>0</v>
      </c>
      <c r="AE241" s="85"/>
      <c r="AF241" s="85"/>
    </row>
    <row r="242" spans="1:32" ht="11.25" hidden="1" customHeight="1">
      <c r="A242" s="114"/>
      <c r="B242" s="1"/>
      <c r="C242" s="31"/>
      <c r="D242" s="31"/>
      <c r="E242" s="1"/>
      <c r="F242" s="1"/>
      <c r="G242" s="32"/>
      <c r="H242" s="1"/>
      <c r="I242" s="1"/>
      <c r="J242" s="1"/>
      <c r="K242" s="64"/>
      <c r="L242" s="1"/>
      <c r="M242" s="1"/>
      <c r="N242" s="1"/>
      <c r="O242" s="1"/>
      <c r="P242" s="42"/>
      <c r="Q242" s="1"/>
      <c r="R242" s="249"/>
      <c r="S242" s="62"/>
      <c r="T242" s="62"/>
      <c r="U242" s="84"/>
      <c r="V242" s="84"/>
      <c r="W242" s="84"/>
      <c r="X242" s="88"/>
      <c r="Y242" s="88"/>
      <c r="Z242" s="88"/>
      <c r="AA242" s="88"/>
      <c r="AB242" s="88"/>
      <c r="AC242" s="139"/>
      <c r="AE242" s="85"/>
      <c r="AF242" s="85"/>
    </row>
    <row r="243" spans="1:32" ht="14.25" hidden="1" customHeight="1">
      <c r="A243" s="114"/>
      <c r="B243" s="1"/>
      <c r="C243" s="31"/>
      <c r="D243" s="495"/>
      <c r="E243" s="1"/>
      <c r="F243" s="1"/>
      <c r="G243" s="32"/>
      <c r="H243" s="1"/>
      <c r="I243" s="1"/>
      <c r="J243" s="1"/>
      <c r="K243" s="64"/>
      <c r="L243" s="1"/>
      <c r="M243" s="1"/>
      <c r="N243" s="1"/>
      <c r="O243" s="1"/>
      <c r="P243" s="42"/>
      <c r="Q243" s="1"/>
      <c r="R243" s="249"/>
      <c r="S243" s="62"/>
      <c r="T243" s="62"/>
      <c r="U243" s="84"/>
      <c r="V243" s="84"/>
      <c r="W243" s="84"/>
      <c r="X243" s="88"/>
      <c r="Y243" s="88"/>
      <c r="Z243" s="88"/>
      <c r="AA243" s="88"/>
      <c r="AB243" s="88"/>
      <c r="AC243" s="139"/>
      <c r="AE243" s="85"/>
      <c r="AF243" s="85"/>
    </row>
    <row r="244" spans="1:32" hidden="1">
      <c r="A244" s="114"/>
      <c r="B244" s="1"/>
      <c r="C244" s="31"/>
      <c r="D244" s="31"/>
      <c r="E244" s="1"/>
      <c r="F244" s="1"/>
      <c r="G244" s="50"/>
      <c r="H244" s="1"/>
      <c r="I244" s="1"/>
      <c r="J244" s="1"/>
      <c r="K244" s="64"/>
      <c r="L244" s="1"/>
      <c r="M244" s="1"/>
      <c r="N244" s="1"/>
      <c r="O244" s="1"/>
      <c r="P244" s="42"/>
      <c r="Q244" s="1"/>
      <c r="R244" s="249"/>
      <c r="S244" s="62"/>
      <c r="T244" s="62"/>
      <c r="U244" s="84"/>
      <c r="V244" s="84"/>
      <c r="W244" s="84"/>
      <c r="X244" s="88"/>
      <c r="Y244" s="88"/>
      <c r="Z244" s="88"/>
      <c r="AA244" s="88"/>
      <c r="AB244" s="88"/>
      <c r="AC244" s="139"/>
      <c r="AE244" s="85"/>
      <c r="AF244" s="85"/>
    </row>
    <row r="245" spans="1:32" hidden="1">
      <c r="A245" s="114"/>
      <c r="B245" s="1"/>
      <c r="C245" s="15" t="s">
        <v>946</v>
      </c>
      <c r="D245" s="15"/>
      <c r="E245" s="1"/>
      <c r="F245" s="1"/>
      <c r="G245" s="1"/>
      <c r="H245" s="1"/>
      <c r="I245" s="1"/>
      <c r="J245" s="1"/>
      <c r="K245" s="1"/>
      <c r="L245" s="1">
        <f>MAX(L246:L249)</f>
        <v>0</v>
      </c>
      <c r="M245" s="1"/>
      <c r="N245" s="1"/>
      <c r="O245" s="1"/>
      <c r="P245" s="1"/>
      <c r="Q245" s="1"/>
      <c r="R245" s="249">
        <v>0</v>
      </c>
      <c r="S245" s="85"/>
      <c r="T245" s="85"/>
      <c r="U245" s="86"/>
      <c r="V245" s="86"/>
      <c r="W245" s="86"/>
    </row>
    <row r="246" spans="1:32" hidden="1">
      <c r="A246" s="114" t="str">
        <f>IF(C246="","",MAX(A$207:A245)+1)</f>
        <v/>
      </c>
      <c r="B246" s="1" t="str">
        <f>IFERROR(VLOOKUP($C246,Таблица!$B$465:$E$476,2,FALSE),"")</f>
        <v/>
      </c>
      <c r="C246" s="31"/>
      <c r="D246" s="31"/>
      <c r="E246" s="1"/>
      <c r="F246" s="1"/>
      <c r="G246" s="32"/>
      <c r="H246" s="1"/>
      <c r="I246" s="1"/>
      <c r="J246" s="1" t="str">
        <f>IF($C246="","","шт.")</f>
        <v/>
      </c>
      <c r="K246" s="64"/>
      <c r="L246" s="1">
        <f>IFERROR(VLOOKUP($C246,Таблица!$B$465:$K$476,3,FALSE),0)</f>
        <v>0</v>
      </c>
      <c r="M246" s="1" t="str">
        <f>IFERROR(VLOOKUP($C246,Таблица!$B$465:$F$476,5,FALSE),"")</f>
        <v/>
      </c>
      <c r="N246" s="1" t="str">
        <f>IFERROR(VLOOKUP($C246,Таблица!$B$465:$E$476,4,FALSE),"")</f>
        <v/>
      </c>
      <c r="O246" s="1">
        <f>IF(E246="",1,E246)*IF(F246="",1,F246)*IF(G246="",1,G246)*IF(H246="",1,H246)*IF(I246="",1,I246)</f>
        <v>1</v>
      </c>
      <c r="P246" s="42"/>
      <c r="Q246" s="1" t="str">
        <f>IF(OR(AND(ISERROR(VLOOKUP($C246,Таблица!$B$465:$E$476,2,FALSE)),$C246&lt;&gt;""),P246&lt;&gt;""),"√","")</f>
        <v/>
      </c>
      <c r="R246" s="249">
        <f>IFERROR(ROUND(K246*IF(P246="",N246*O246,P246*O246),2),0)</f>
        <v>0</v>
      </c>
      <c r="S246" s="62">
        <f t="shared" ref="S246:W249" ca="1" si="142">ROUND($AC246*S$206%,2)</f>
        <v>0</v>
      </c>
      <c r="T246" s="62">
        <f t="shared" ca="1" si="142"/>
        <v>0</v>
      </c>
      <c r="U246" s="84">
        <f t="shared" ca="1" si="142"/>
        <v>0</v>
      </c>
      <c r="V246" s="84">
        <f t="shared" ca="1" si="142"/>
        <v>0</v>
      </c>
      <c r="W246" s="84">
        <f t="shared" ca="1" si="142"/>
        <v>0</v>
      </c>
      <c r="X246" s="88">
        <f t="shared" ref="X246:AB249" ca="1" si="143">IF($R246="",0,ROUND($R246*X$206*(1+$K$279),2))</f>
        <v>0</v>
      </c>
      <c r="Y246" s="88">
        <f t="shared" ca="1" si="143"/>
        <v>0</v>
      </c>
      <c r="Z246" s="88">
        <f t="shared" ca="1" si="143"/>
        <v>0</v>
      </c>
      <c r="AA246" s="88">
        <f t="shared" ca="1" si="143"/>
        <v>0</v>
      </c>
      <c r="AB246" s="88">
        <f t="shared" ca="1" si="143"/>
        <v>0</v>
      </c>
      <c r="AC246" s="139">
        <f ca="1">IFERROR(ROUND(R246*(1+$K$279),2)+SUM(X246:AB246),0)</f>
        <v>0</v>
      </c>
      <c r="AE246" s="85"/>
      <c r="AF246" s="85"/>
    </row>
    <row r="247" spans="1:32" hidden="1">
      <c r="A247" s="114" t="str">
        <f>IF(C247="","",MAX(A$207:A246)+1)</f>
        <v/>
      </c>
      <c r="B247" s="1" t="str">
        <f>IFERROR(VLOOKUP($C247,Таблица!$B$465:$E$476,2,FALSE),"")</f>
        <v/>
      </c>
      <c r="C247" s="31"/>
      <c r="D247" s="31"/>
      <c r="E247" s="1"/>
      <c r="F247" s="1"/>
      <c r="G247" s="32"/>
      <c r="H247" s="1"/>
      <c r="I247" s="1"/>
      <c r="J247" s="1" t="str">
        <f>IF($C247="","","шт.")</f>
        <v/>
      </c>
      <c r="K247" s="64"/>
      <c r="L247" s="1">
        <f>IFERROR(VLOOKUP($C247,Таблица!$B$465:$K$476,3,FALSE),0)</f>
        <v>0</v>
      </c>
      <c r="M247" s="1" t="str">
        <f>IFERROR(VLOOKUP($C247,Таблица!$B$465:$F$476,5,FALSE),"")</f>
        <v/>
      </c>
      <c r="N247" s="1" t="str">
        <f>IFERROR(VLOOKUP($C247,Таблица!$B$465:$E$476,4,FALSE),"")</f>
        <v/>
      </c>
      <c r="O247" s="1">
        <f>IF(E247="",1,E247)*IF(F247="",1,F247)*IF(G247="",1,G247)*IF(H247="",1,H247)*IF(I247="",1,I247)</f>
        <v>1</v>
      </c>
      <c r="P247" s="42"/>
      <c r="Q247" s="1" t="str">
        <f>IF(OR(AND(ISERROR(VLOOKUP($C247,Таблица!$B$465:$E$476,2,FALSE)),$C247&lt;&gt;""),P247&lt;&gt;""),"√","")</f>
        <v/>
      </c>
      <c r="R247" s="249">
        <f t="shared" ref="R247:R249" si="144">IFERROR(ROUND(K247*IF(P247="",N247*O247,P247*O247),2),0)</f>
        <v>0</v>
      </c>
      <c r="S247" s="62">
        <f t="shared" ca="1" si="142"/>
        <v>0</v>
      </c>
      <c r="T247" s="62">
        <f t="shared" ca="1" si="142"/>
        <v>0</v>
      </c>
      <c r="U247" s="84">
        <f t="shared" ca="1" si="142"/>
        <v>0</v>
      </c>
      <c r="V247" s="84">
        <f t="shared" ca="1" si="142"/>
        <v>0</v>
      </c>
      <c r="W247" s="84">
        <f t="shared" ca="1" si="142"/>
        <v>0</v>
      </c>
      <c r="X247" s="88">
        <f t="shared" ca="1" si="143"/>
        <v>0</v>
      </c>
      <c r="Y247" s="88">
        <f t="shared" ca="1" si="143"/>
        <v>0</v>
      </c>
      <c r="Z247" s="88">
        <f t="shared" ca="1" si="143"/>
        <v>0</v>
      </c>
      <c r="AA247" s="88">
        <f t="shared" ca="1" si="143"/>
        <v>0</v>
      </c>
      <c r="AB247" s="88">
        <f t="shared" ca="1" si="143"/>
        <v>0</v>
      </c>
      <c r="AC247" s="139">
        <f ca="1">IFERROR(ROUND(R247*(1+$K$279),2)+SUM(X247:AB247),0)</f>
        <v>0</v>
      </c>
      <c r="AE247" s="85"/>
      <c r="AF247" s="85"/>
    </row>
    <row r="248" spans="1:32" hidden="1">
      <c r="A248" s="114" t="str">
        <f>IF(C248="","",MAX(A$207:A247)+1)</f>
        <v/>
      </c>
      <c r="B248" s="1" t="str">
        <f>IFERROR(VLOOKUP($C248,Таблица!$B$465:$E$476,2,FALSE),"")</f>
        <v/>
      </c>
      <c r="C248" s="31"/>
      <c r="D248" s="31"/>
      <c r="E248" s="1"/>
      <c r="F248" s="1"/>
      <c r="G248" s="32"/>
      <c r="H248" s="1"/>
      <c r="I248" s="1"/>
      <c r="J248" s="1" t="str">
        <f>IF($C248="","","шт.")</f>
        <v/>
      </c>
      <c r="K248" s="64"/>
      <c r="L248" s="1">
        <f>IFERROR(VLOOKUP($C248,Таблица!$B$465:$K$476,3,FALSE),0)</f>
        <v>0</v>
      </c>
      <c r="M248" s="1" t="str">
        <f>IFERROR(VLOOKUP($C248,Таблица!$B$465:$F$476,5,FALSE),"")</f>
        <v/>
      </c>
      <c r="N248" s="1" t="str">
        <f>IFERROR(VLOOKUP($C248,Таблица!$B$465:$E$476,4,FALSE),"")</f>
        <v/>
      </c>
      <c r="O248" s="1">
        <f>IF(E248="",1,E248)*IF(F248="",1,F248)*IF(G248="",1,G248)*IF(H248="",1,H248)*IF(I248="",1,I248)</f>
        <v>1</v>
      </c>
      <c r="P248" s="42"/>
      <c r="Q248" s="1" t="str">
        <f>IF(OR(AND(ISERROR(VLOOKUP($C248,Таблица!$B$465:$E$476,2,FALSE)),$C248&lt;&gt;""),P248&lt;&gt;""),"√","")</f>
        <v/>
      </c>
      <c r="R248" s="249">
        <f t="shared" si="144"/>
        <v>0</v>
      </c>
      <c r="S248" s="62">
        <f t="shared" ca="1" si="142"/>
        <v>0</v>
      </c>
      <c r="T248" s="62">
        <f t="shared" ca="1" si="142"/>
        <v>0</v>
      </c>
      <c r="U248" s="84">
        <f t="shared" ca="1" si="142"/>
        <v>0</v>
      </c>
      <c r="V248" s="84">
        <f t="shared" ca="1" si="142"/>
        <v>0</v>
      </c>
      <c r="W248" s="84">
        <f t="shared" ca="1" si="142"/>
        <v>0</v>
      </c>
      <c r="X248" s="88">
        <f t="shared" ca="1" si="143"/>
        <v>0</v>
      </c>
      <c r="Y248" s="88">
        <f t="shared" ca="1" si="143"/>
        <v>0</v>
      </c>
      <c r="Z248" s="88">
        <f t="shared" ca="1" si="143"/>
        <v>0</v>
      </c>
      <c r="AA248" s="88">
        <f t="shared" ca="1" si="143"/>
        <v>0</v>
      </c>
      <c r="AB248" s="88">
        <f t="shared" ca="1" si="143"/>
        <v>0</v>
      </c>
      <c r="AC248" s="139">
        <f ca="1">IFERROR(ROUND(R248*(1+$K$279),2)+SUM(X248:AB248),0)</f>
        <v>0</v>
      </c>
      <c r="AE248" s="85"/>
      <c r="AF248" s="85"/>
    </row>
    <row r="249" spans="1:32" hidden="1">
      <c r="A249" s="114" t="str">
        <f>IF(C249="","",MAX(A$207:A248)+1)</f>
        <v/>
      </c>
      <c r="B249" s="1" t="str">
        <f>IFERROR(VLOOKUP($C249,Таблица!$B$465:$E$476,2,FALSE),"")</f>
        <v/>
      </c>
      <c r="C249" s="31"/>
      <c r="D249" s="31"/>
      <c r="E249" s="1"/>
      <c r="F249" s="1"/>
      <c r="G249" s="32"/>
      <c r="H249" s="1"/>
      <c r="I249" s="1"/>
      <c r="J249" s="1" t="str">
        <f>IF($C249="","","шт.")</f>
        <v/>
      </c>
      <c r="K249" s="64"/>
      <c r="L249" s="1">
        <f>IFERROR(VLOOKUP($C249,Таблица!$B$465:$K$476,3,FALSE),0)</f>
        <v>0</v>
      </c>
      <c r="M249" s="1" t="str">
        <f>IFERROR(VLOOKUP($C249,Таблица!$B$465:$F$476,5,FALSE),"")</f>
        <v/>
      </c>
      <c r="N249" s="1" t="str">
        <f>IFERROR(VLOOKUP($C249,Таблица!$B$465:$E$476,4,FALSE),"")</f>
        <v/>
      </c>
      <c r="O249" s="1">
        <f>IF(E249="",1,E249)*IF(F249="",1,F249)*IF(G249="",1,G249)*IF(H249="",1,H249)*IF(I249="",1,I249)</f>
        <v>1</v>
      </c>
      <c r="P249" s="42"/>
      <c r="Q249" s="1" t="str">
        <f>IF(OR(AND(ISERROR(VLOOKUP($C249,Таблица!$B$465:$E$476,2,FALSE)),$C249&lt;&gt;""),P249&lt;&gt;""),"√","")</f>
        <v/>
      </c>
      <c r="R249" s="249">
        <f t="shared" si="144"/>
        <v>0</v>
      </c>
      <c r="S249" s="62">
        <f t="shared" ca="1" si="142"/>
        <v>0</v>
      </c>
      <c r="T249" s="62">
        <f t="shared" ca="1" si="142"/>
        <v>0</v>
      </c>
      <c r="U249" s="84">
        <f t="shared" ca="1" si="142"/>
        <v>0</v>
      </c>
      <c r="V249" s="84">
        <f t="shared" ca="1" si="142"/>
        <v>0</v>
      </c>
      <c r="W249" s="84">
        <f t="shared" ca="1" si="142"/>
        <v>0</v>
      </c>
      <c r="X249" s="88">
        <f t="shared" ca="1" si="143"/>
        <v>0</v>
      </c>
      <c r="Y249" s="88">
        <f t="shared" ca="1" si="143"/>
        <v>0</v>
      </c>
      <c r="Z249" s="88">
        <f t="shared" ca="1" si="143"/>
        <v>0</v>
      </c>
      <c r="AA249" s="88">
        <f t="shared" ca="1" si="143"/>
        <v>0</v>
      </c>
      <c r="AB249" s="88">
        <f t="shared" ca="1" si="143"/>
        <v>0</v>
      </c>
      <c r="AC249" s="139">
        <f ca="1">IFERROR(ROUND(R249*(1+$K$279),2)+SUM(X249:AB249),0)</f>
        <v>0</v>
      </c>
      <c r="AE249" s="85"/>
      <c r="AF249" s="85"/>
    </row>
    <row r="250" spans="1:32" hidden="1">
      <c r="A250" s="114"/>
      <c r="B250" s="1"/>
      <c r="C250" s="1" t="s">
        <v>1023</v>
      </c>
      <c r="D250" s="15"/>
      <c r="E250" s="1"/>
      <c r="F250" s="1"/>
      <c r="G250" s="1"/>
      <c r="H250" s="1"/>
      <c r="I250" s="1"/>
      <c r="J250" s="1" t="str">
        <f>IF($M$12,"%","")</f>
        <v>%</v>
      </c>
      <c r="K250" s="12">
        <f>IF($C$12=Таблица!$M$7,Таблица!$R$7,IF($C$12=Таблица!$M$8,Таблица!$R$8,1))-1</f>
        <v>-0.14000000000000001</v>
      </c>
      <c r="L250" s="1"/>
      <c r="M250" s="1"/>
      <c r="N250" s="1"/>
      <c r="O250" s="1"/>
      <c r="P250" s="1"/>
      <c r="Q250" s="1"/>
      <c r="R250" s="249">
        <f>ROUND(SUM(R241:R249)*K250,2)</f>
        <v>0</v>
      </c>
      <c r="S250" s="85"/>
      <c r="T250" s="85"/>
      <c r="U250" s="86"/>
      <c r="V250" s="86"/>
      <c r="W250" s="86"/>
    </row>
    <row r="251" spans="1:32" s="68" customFormat="1" hidden="1">
      <c r="A251" s="133" t="s">
        <v>636</v>
      </c>
      <c r="B251" s="65"/>
      <c r="C251" s="65" t="s">
        <v>1028</v>
      </c>
      <c r="D251" s="66"/>
      <c r="E251" s="65"/>
      <c r="F251" s="65"/>
      <c r="G251" s="65"/>
      <c r="H251" s="65"/>
      <c r="I251" s="65"/>
      <c r="J251" s="65"/>
      <c r="K251" s="65"/>
      <c r="L251" s="65">
        <v>0</v>
      </c>
      <c r="M251" s="65">
        <v>20</v>
      </c>
      <c r="N251" s="65"/>
      <c r="O251" s="65"/>
      <c r="P251" s="65"/>
      <c r="Q251" s="69"/>
      <c r="R251" s="251"/>
      <c r="S251" s="100">
        <f t="shared" ref="S251:AB251" si="145">(IF(AND($M$241&gt;=$L$263,$M$241&lt;=$M$263),S$241,0)+IF(AND($M$242&gt;=$L$263,$M$242&lt;=$M$263),S$242,0)+IF(AND($M$243&gt;=$L$263,$M$243&lt;=$M$263),S$243,0)+IF(AND($M$244&gt;=$L$263,$M$244&lt;=$M$263),S$244,0)+IF(AND($M$246&gt;=$L$263,$M$246&lt;=$M$263),S$246,0)+IF(AND($M$247&gt;=$L$263,$M$247&lt;=$M$263),S$247,0)+IF(AND($M$248&gt;=$L$263,$M$248&lt;=$M$263),S$248,0)+IF(AND($M$249&gt;=$L$263,$M$249&lt;=$M$263),S$249,0))</f>
        <v>0</v>
      </c>
      <c r="T251" s="100">
        <f t="shared" si="145"/>
        <v>0</v>
      </c>
      <c r="U251" s="100">
        <f t="shared" si="145"/>
        <v>0</v>
      </c>
      <c r="V251" s="100">
        <f t="shared" si="145"/>
        <v>0</v>
      </c>
      <c r="W251" s="100">
        <f t="shared" si="145"/>
        <v>0</v>
      </c>
      <c r="X251" s="100">
        <f t="shared" si="145"/>
        <v>0</v>
      </c>
      <c r="Y251" s="100">
        <f t="shared" si="145"/>
        <v>0</v>
      </c>
      <c r="Z251" s="100">
        <f t="shared" si="145"/>
        <v>0</v>
      </c>
      <c r="AA251" s="100">
        <f t="shared" si="145"/>
        <v>0</v>
      </c>
      <c r="AB251" s="100">
        <f t="shared" si="145"/>
        <v>0</v>
      </c>
    </row>
    <row r="252" spans="1:32" s="68" customFormat="1" hidden="1">
      <c r="A252" s="133" t="s">
        <v>636</v>
      </c>
      <c r="B252" s="65"/>
      <c r="C252" s="65" t="s">
        <v>1020</v>
      </c>
      <c r="D252" s="66"/>
      <c r="E252" s="65"/>
      <c r="F252" s="65"/>
      <c r="G252" s="65"/>
      <c r="H252" s="65"/>
      <c r="I252" s="65"/>
      <c r="J252" s="65"/>
      <c r="K252" s="65"/>
      <c r="L252" s="65">
        <v>35</v>
      </c>
      <c r="M252" s="65">
        <v>35</v>
      </c>
      <c r="N252" s="65"/>
      <c r="O252" s="65"/>
      <c r="P252" s="65"/>
      <c r="Q252" s="69"/>
      <c r="R252" s="251"/>
      <c r="S252" s="100">
        <f t="shared" ref="S252:AB252" si="146">(IF(AND($M$241&gt;=$L$264,$M$241&lt;=$M$264),S$241,0)+IF(AND($M$242&gt;=$L$264,$M$242&lt;=$M$264),S$242,0)+IF(AND($M$243&gt;=$L$264,$M$243&lt;=$M$264),S$243,0)+IF(AND($M$244&gt;=$L$264,$M$244&lt;=$M$264),S$244,0)+IF(AND($M$246&gt;=$L$264,$M$246&lt;=$M$264),S$246,0)+IF(AND($M$247&gt;=$L$264,$M$247&lt;=$M$264),S$247,0)+IF(AND($M$248&gt;=$L$264,$M$248&lt;=$M$264),S$248,0)+IF(AND($M$249&gt;=$L$264,$M$249&lt;=$M$264),S$249,0))</f>
        <v>0</v>
      </c>
      <c r="T252" s="100">
        <f t="shared" si="146"/>
        <v>0</v>
      </c>
      <c r="U252" s="100">
        <f t="shared" si="146"/>
        <v>0</v>
      </c>
      <c r="V252" s="100">
        <f t="shared" si="146"/>
        <v>0</v>
      </c>
      <c r="W252" s="100">
        <f t="shared" si="146"/>
        <v>0</v>
      </c>
      <c r="X252" s="100">
        <f t="shared" si="146"/>
        <v>0</v>
      </c>
      <c r="Y252" s="100">
        <f t="shared" si="146"/>
        <v>0</v>
      </c>
      <c r="Z252" s="100">
        <f t="shared" si="146"/>
        <v>0</v>
      </c>
      <c r="AA252" s="100">
        <f t="shared" si="146"/>
        <v>0</v>
      </c>
      <c r="AB252" s="100">
        <f t="shared" si="146"/>
        <v>0</v>
      </c>
    </row>
    <row r="253" spans="1:32" s="68" customFormat="1" hidden="1">
      <c r="A253" s="133" t="s">
        <v>636</v>
      </c>
      <c r="B253" s="65"/>
      <c r="C253" s="65" t="s">
        <v>1021</v>
      </c>
      <c r="D253" s="66"/>
      <c r="E253" s="65"/>
      <c r="F253" s="65"/>
      <c r="G253" s="65"/>
      <c r="H253" s="65"/>
      <c r="I253" s="65"/>
      <c r="J253" s="65"/>
      <c r="K253" s="65"/>
      <c r="L253" s="65">
        <v>110</v>
      </c>
      <c r="M253" s="65">
        <v>220</v>
      </c>
      <c r="N253" s="65"/>
      <c r="O253" s="65"/>
      <c r="P253" s="65"/>
      <c r="Q253" s="69"/>
      <c r="R253" s="251"/>
      <c r="S253" s="100">
        <f t="shared" ref="S253:AB253" si="147">(IF(AND($M$241&gt;=$L$265,$M$241&lt;=$M$265),S$241,0)+IF(AND($M$242&gt;=$L$265,$M$242&lt;=$M$265),S$242,0)+IF(AND($M$243&gt;=$L$265,$M$243&lt;=$M$265),S$243,0)+IF(AND($M$244&gt;=$L$265,$M$244&lt;=$M$265),S$244,0)+IF(AND($M$246&gt;=$L$265,$M$246&lt;=$M$265),S$246,0)+IF(AND($M$247&gt;=$L$265,$M$247&lt;=$M$265),S$247,0)+IF(AND($M$248&gt;=$L$265,$M$248&lt;=$M$265),S$248,0)+IF(AND($M$249&gt;=$L$265,$M$249&lt;=$M$265),S$249,0))</f>
        <v>0</v>
      </c>
      <c r="T253" s="100">
        <f t="shared" si="147"/>
        <v>0</v>
      </c>
      <c r="U253" s="100">
        <f t="shared" si="147"/>
        <v>0</v>
      </c>
      <c r="V253" s="100">
        <f t="shared" si="147"/>
        <v>0</v>
      </c>
      <c r="W253" s="100">
        <f t="shared" si="147"/>
        <v>0</v>
      </c>
      <c r="X253" s="100">
        <f t="shared" si="147"/>
        <v>0</v>
      </c>
      <c r="Y253" s="100">
        <f t="shared" si="147"/>
        <v>0</v>
      </c>
      <c r="Z253" s="100">
        <f t="shared" si="147"/>
        <v>0</v>
      </c>
      <c r="AA253" s="100">
        <f t="shared" si="147"/>
        <v>0</v>
      </c>
      <c r="AB253" s="100">
        <f t="shared" si="147"/>
        <v>0</v>
      </c>
    </row>
    <row r="254" spans="1:32">
      <c r="A254" s="114"/>
      <c r="B254" s="1"/>
      <c r="C254" s="15" t="s">
        <v>928</v>
      </c>
      <c r="D254" s="15"/>
      <c r="E254" s="1"/>
      <c r="F254" s="1"/>
      <c r="G254" s="1"/>
      <c r="H254" s="1"/>
      <c r="I254" s="1"/>
      <c r="J254" s="1"/>
      <c r="K254" s="1"/>
      <c r="L254" s="1">
        <f>MAX(L255:L262,L267:L270,L272:L273,L275:L278)</f>
        <v>0</v>
      </c>
      <c r="M254" s="1"/>
      <c r="N254" s="1"/>
      <c r="O254" s="1"/>
      <c r="P254" s="1"/>
      <c r="Q254" s="1"/>
      <c r="R254" s="249">
        <v>0</v>
      </c>
      <c r="S254" s="85"/>
      <c r="T254" s="85"/>
      <c r="U254" s="86"/>
      <c r="V254" s="86"/>
      <c r="W254" s="86"/>
    </row>
    <row r="255" spans="1:32" ht="63.75">
      <c r="A255" s="114">
        <f>IF(C255="","",MAX(A$207:A254)+1)</f>
        <v>1</v>
      </c>
      <c r="B255" s="1" t="str">
        <f>IFERROR(VLOOKUP($C255,Таблица!$B$479:$E$498,2,FALSE),"")</f>
        <v>18</v>
      </c>
      <c r="C255" s="48" t="s">
        <v>706</v>
      </c>
      <c r="D255" s="5" t="s">
        <v>1437</v>
      </c>
      <c r="E255" s="1"/>
      <c r="F255" s="1"/>
      <c r="G255" s="32"/>
      <c r="H255" s="1"/>
      <c r="I255" s="1"/>
      <c r="J255" s="1" t="str">
        <f t="shared" ref="J255:J278" si="148">IF($C255="","","шт.")</f>
        <v>шт.</v>
      </c>
      <c r="K255" s="64">
        <v>3</v>
      </c>
      <c r="L255" s="1">
        <f>IFERROR(VLOOKUP($C255,Таблица!$B$479:$K$498,3,FALSE),0)</f>
        <v>0</v>
      </c>
      <c r="M255" s="1">
        <f>IFERROR(VLOOKUP($C255,Таблица!$B$479:$F$498,5,FALSE),"")</f>
        <v>110</v>
      </c>
      <c r="N255" s="56">
        <f>IFERROR(VLOOKUP($C255,Таблица!$B$479:$E$498,4,FALSE),"")</f>
        <v>6790</v>
      </c>
      <c r="O255" s="1">
        <f t="shared" ref="O255:O262" si="149">IF(E255="",1,E255)*IF(F255="",1,F255)*IF(G255="",1,G255)*IF(H255="",1,H255)*IF(I255="",1,I255)</f>
        <v>1</v>
      </c>
      <c r="P255" s="42">
        <f>(1350/4.18+1650/4.04)*1.4+485/3.58*1.06*1.15</f>
        <v>1189.0791430142719</v>
      </c>
      <c r="Q255" s="11" t="str">
        <f>IF(OR(AND(ISERROR(VLOOKUP($C255,Таблица!$B$479:$E$498,2,FALSE)),$C255&lt;&gt;""),P255&lt;&gt;""),"V","")</f>
        <v>V</v>
      </c>
      <c r="R255" s="249">
        <f>IFERROR(ROUND(K255*IF(P255="",N255*O255,P255*O255),2),0)</f>
        <v>3567.24</v>
      </c>
      <c r="S255" s="62">
        <f t="shared" ref="S255:W262" ca="1" si="150">ROUND($AC255*S$206%,2)</f>
        <v>775.71</v>
      </c>
      <c r="T255" s="62">
        <f t="shared" ca="1" si="150"/>
        <v>2449.61</v>
      </c>
      <c r="U255" s="84">
        <f t="shared" ca="1" si="150"/>
        <v>163.31</v>
      </c>
      <c r="V255" s="84">
        <f t="shared" ca="1" si="150"/>
        <v>326.61</v>
      </c>
      <c r="W255" s="84">
        <f t="shared" ca="1" si="150"/>
        <v>367.44</v>
      </c>
      <c r="X255" s="88">
        <f t="shared" ref="X255:AB262" ca="1" si="151">IF($R255="",0,ROUND($R255*X$206*(1+$K$279),2))</f>
        <v>276.10000000000002</v>
      </c>
      <c r="Y255" s="88">
        <f t="shared" ca="1" si="151"/>
        <v>119.65</v>
      </c>
      <c r="Z255" s="88">
        <f t="shared" ca="1" si="151"/>
        <v>260.77</v>
      </c>
      <c r="AA255" s="88">
        <f t="shared" ca="1" si="151"/>
        <v>97.56</v>
      </c>
      <c r="AB255" s="88">
        <f t="shared" ca="1" si="151"/>
        <v>260.77</v>
      </c>
      <c r="AC255" s="139">
        <f t="shared" ref="AC255:AC262" ca="1" si="152">IFERROR(ROUND(R255*(1+$K$279),2)+SUM(X255:AB255),0)</f>
        <v>4082.68</v>
      </c>
      <c r="AD255" s="205">
        <f>IFERROR(VLOOKUP($C255,Таблица!$B$479:$L$498,11,FALSE),0)</f>
        <v>1</v>
      </c>
      <c r="AE255" s="85"/>
      <c r="AF255" s="85"/>
    </row>
    <row r="256" spans="1:32" hidden="1">
      <c r="A256" s="114" t="str">
        <f>IF(C256="","",MAX(A$207:A255)+1)</f>
        <v/>
      </c>
      <c r="B256" s="1" t="str">
        <f>IFERROR(VLOOKUP($C256,Таблица!$B$479:$E$498,2,FALSE),"")</f>
        <v/>
      </c>
      <c r="C256" s="31"/>
      <c r="D256" s="31"/>
      <c r="E256" s="1"/>
      <c r="F256" s="1"/>
      <c r="G256" s="32"/>
      <c r="H256" s="1"/>
      <c r="I256" s="1"/>
      <c r="J256" s="1" t="str">
        <f t="shared" si="148"/>
        <v/>
      </c>
      <c r="K256" s="64"/>
      <c r="L256" s="1">
        <f>IFERROR(VLOOKUP($C256,Таблица!$B$479:$K$498,3,FALSE),0)</f>
        <v>0</v>
      </c>
      <c r="M256" s="1" t="str">
        <f>IFERROR(VLOOKUP($C256,Таблица!$B$479:$F$498,5,FALSE),"")</f>
        <v/>
      </c>
      <c r="N256" s="1" t="str">
        <f>IFERROR(VLOOKUP($C256,Таблица!$B$479:$E$498,4,FALSE),"")</f>
        <v/>
      </c>
      <c r="O256" s="1">
        <f t="shared" si="149"/>
        <v>1</v>
      </c>
      <c r="P256" s="42"/>
      <c r="Q256" s="11" t="str">
        <f>IF(OR(AND(ISERROR(VLOOKUP($C256,Таблица!$B$479:$E$498,2,FALSE)),$C256&lt;&gt;""),P256&lt;&gt;""),"V","")</f>
        <v/>
      </c>
      <c r="R256" s="249">
        <f t="shared" ref="R256:R262" si="153">IFERROR(ROUND(K256*IF(P256="",N256*O256,P256*O256),2),0)</f>
        <v>0</v>
      </c>
      <c r="S256" s="62">
        <f t="shared" ca="1" si="150"/>
        <v>0</v>
      </c>
      <c r="T256" s="62">
        <f t="shared" ca="1" si="150"/>
        <v>0</v>
      </c>
      <c r="U256" s="84">
        <f t="shared" ca="1" si="150"/>
        <v>0</v>
      </c>
      <c r="V256" s="84">
        <f t="shared" ca="1" si="150"/>
        <v>0</v>
      </c>
      <c r="W256" s="84">
        <f t="shared" ca="1" si="150"/>
        <v>0</v>
      </c>
      <c r="X256" s="88">
        <f t="shared" ca="1" si="151"/>
        <v>0</v>
      </c>
      <c r="Y256" s="88">
        <f t="shared" ca="1" si="151"/>
        <v>0</v>
      </c>
      <c r="Z256" s="88">
        <f t="shared" ca="1" si="151"/>
        <v>0</v>
      </c>
      <c r="AA256" s="88">
        <f t="shared" ca="1" si="151"/>
        <v>0</v>
      </c>
      <c r="AB256" s="88">
        <f t="shared" ca="1" si="151"/>
        <v>0</v>
      </c>
      <c r="AC256" s="139">
        <f t="shared" ca="1" si="152"/>
        <v>0</v>
      </c>
      <c r="AD256" s="205">
        <f>IFERROR(VLOOKUP($C256,Таблица!$B$479:$L$498,11,FALSE),0)</f>
        <v>0</v>
      </c>
      <c r="AE256" s="85"/>
      <c r="AF256" s="85"/>
    </row>
    <row r="257" spans="1:32" hidden="1">
      <c r="A257" s="114" t="str">
        <f>IF(C257="","",MAX(A$207:A256)+1)</f>
        <v/>
      </c>
      <c r="B257" s="1" t="str">
        <f>IFERROR(VLOOKUP($C257,Таблица!$B$479:$E$498,2,FALSE),"")</f>
        <v/>
      </c>
      <c r="C257" s="31"/>
      <c r="D257" s="31"/>
      <c r="E257" s="1"/>
      <c r="F257" s="1"/>
      <c r="G257" s="32"/>
      <c r="H257" s="1"/>
      <c r="I257" s="1"/>
      <c r="J257" s="1" t="str">
        <f t="shared" si="148"/>
        <v/>
      </c>
      <c r="K257" s="64"/>
      <c r="L257" s="1">
        <f>IFERROR(VLOOKUP($C257,Таблица!$B$479:$K$498,3,FALSE),0)</f>
        <v>0</v>
      </c>
      <c r="M257" s="1" t="str">
        <f>IFERROR(VLOOKUP($C257,Таблица!$B$479:$F$498,5,FALSE),"")</f>
        <v/>
      </c>
      <c r="N257" s="1" t="str">
        <f>IFERROR(VLOOKUP($C257,Таблица!$B$479:$E$498,4,FALSE),"")</f>
        <v/>
      </c>
      <c r="O257" s="1">
        <f t="shared" si="149"/>
        <v>1</v>
      </c>
      <c r="P257" s="42"/>
      <c r="Q257" s="11" t="str">
        <f>IF(OR(AND(ISERROR(VLOOKUP($C257,Таблица!$B$479:$E$498,2,FALSE)),$C257&lt;&gt;""),P257&lt;&gt;""),"V","")</f>
        <v/>
      </c>
      <c r="R257" s="249">
        <f t="shared" si="153"/>
        <v>0</v>
      </c>
      <c r="S257" s="62">
        <f t="shared" ca="1" si="150"/>
        <v>0</v>
      </c>
      <c r="T257" s="62">
        <f t="shared" ca="1" si="150"/>
        <v>0</v>
      </c>
      <c r="U257" s="84">
        <f t="shared" ca="1" si="150"/>
        <v>0</v>
      </c>
      <c r="V257" s="84">
        <f t="shared" ca="1" si="150"/>
        <v>0</v>
      </c>
      <c r="W257" s="84">
        <f t="shared" ca="1" si="150"/>
        <v>0</v>
      </c>
      <c r="X257" s="88">
        <f t="shared" ca="1" si="151"/>
        <v>0</v>
      </c>
      <c r="Y257" s="88">
        <f t="shared" ca="1" si="151"/>
        <v>0</v>
      </c>
      <c r="Z257" s="88">
        <f t="shared" ca="1" si="151"/>
        <v>0</v>
      </c>
      <c r="AA257" s="88">
        <f t="shared" ca="1" si="151"/>
        <v>0</v>
      </c>
      <c r="AB257" s="88">
        <f t="shared" ca="1" si="151"/>
        <v>0</v>
      </c>
      <c r="AC257" s="139">
        <f t="shared" ca="1" si="152"/>
        <v>0</v>
      </c>
      <c r="AD257" s="205">
        <f>IFERROR(VLOOKUP($C257,Таблица!$B$479:$L$498,11,FALSE),0)</f>
        <v>0</v>
      </c>
      <c r="AE257" s="85"/>
      <c r="AF257" s="85"/>
    </row>
    <row r="258" spans="1:32" hidden="1">
      <c r="A258" s="114" t="str">
        <f>IF(C258="","",MAX(A$207:A257)+1)</f>
        <v/>
      </c>
      <c r="B258" s="1" t="str">
        <f>IFERROR(VLOOKUP($C258,Таблица!$B$479:$E$498,2,FALSE),"")</f>
        <v/>
      </c>
      <c r="C258" s="31"/>
      <c r="D258" s="31"/>
      <c r="E258" s="1"/>
      <c r="F258" s="1"/>
      <c r="G258" s="32"/>
      <c r="H258" s="1"/>
      <c r="I258" s="1"/>
      <c r="J258" s="1" t="str">
        <f t="shared" si="148"/>
        <v/>
      </c>
      <c r="K258" s="64"/>
      <c r="L258" s="1">
        <f>IFERROR(VLOOKUP($C258,Таблица!$B$479:$K$498,3,FALSE),0)</f>
        <v>0</v>
      </c>
      <c r="M258" s="1" t="str">
        <f>IFERROR(VLOOKUP($C258,Таблица!$B$479:$F$498,5,FALSE),"")</f>
        <v/>
      </c>
      <c r="N258" s="1" t="str">
        <f>IFERROR(VLOOKUP($C258,Таблица!$B$479:$E$498,4,FALSE),"")</f>
        <v/>
      </c>
      <c r="O258" s="1">
        <f t="shared" si="149"/>
        <v>1</v>
      </c>
      <c r="P258" s="42"/>
      <c r="Q258" s="11" t="str">
        <f>IF(OR(AND(ISERROR(VLOOKUP($C258,Таблица!$B$479:$E$498,2,FALSE)),$C258&lt;&gt;""),P258&lt;&gt;""),"V","")</f>
        <v/>
      </c>
      <c r="R258" s="249">
        <f t="shared" si="153"/>
        <v>0</v>
      </c>
      <c r="S258" s="62">
        <f t="shared" ca="1" si="150"/>
        <v>0</v>
      </c>
      <c r="T258" s="62">
        <f t="shared" ca="1" si="150"/>
        <v>0</v>
      </c>
      <c r="U258" s="84">
        <f t="shared" ca="1" si="150"/>
        <v>0</v>
      </c>
      <c r="V258" s="84">
        <f t="shared" ca="1" si="150"/>
        <v>0</v>
      </c>
      <c r="W258" s="84">
        <f t="shared" ca="1" si="150"/>
        <v>0</v>
      </c>
      <c r="X258" s="88">
        <f t="shared" ca="1" si="151"/>
        <v>0</v>
      </c>
      <c r="Y258" s="88">
        <f t="shared" ca="1" si="151"/>
        <v>0</v>
      </c>
      <c r="Z258" s="88">
        <f t="shared" ca="1" si="151"/>
        <v>0</v>
      </c>
      <c r="AA258" s="88">
        <f t="shared" ca="1" si="151"/>
        <v>0</v>
      </c>
      <c r="AB258" s="88">
        <f t="shared" ca="1" si="151"/>
        <v>0</v>
      </c>
      <c r="AC258" s="139">
        <f t="shared" ca="1" si="152"/>
        <v>0</v>
      </c>
      <c r="AD258" s="205">
        <f>IFERROR(VLOOKUP($C258,Таблица!$B$479:$L$498,11,FALSE),0)</f>
        <v>0</v>
      </c>
      <c r="AE258" s="85"/>
      <c r="AF258" s="85"/>
    </row>
    <row r="259" spans="1:32" hidden="1">
      <c r="A259" s="114" t="str">
        <f>IF(C259="","",MAX(A$207:A258)+1)</f>
        <v/>
      </c>
      <c r="B259" s="1" t="str">
        <f>IFERROR(VLOOKUP($C259,Таблица!$B$479:$E$498,2,FALSE),"")</f>
        <v/>
      </c>
      <c r="C259" s="31"/>
      <c r="D259" s="31"/>
      <c r="E259" s="1"/>
      <c r="F259" s="1"/>
      <c r="G259" s="32"/>
      <c r="H259" s="1"/>
      <c r="I259" s="1"/>
      <c r="J259" s="1" t="str">
        <f>IF($C259="","","шт.")</f>
        <v/>
      </c>
      <c r="K259" s="64"/>
      <c r="L259" s="1">
        <f>IFERROR(VLOOKUP($C259,Таблица!$B$479:$K$498,3,FALSE),0)</f>
        <v>0</v>
      </c>
      <c r="M259" s="1" t="str">
        <f>IFERROR(VLOOKUP($C259,Таблица!$B$479:$F$498,5,FALSE),"")</f>
        <v/>
      </c>
      <c r="N259" s="1" t="str">
        <f>IFERROR(VLOOKUP($C259,Таблица!$B$479:$E$498,4,FALSE),"")</f>
        <v/>
      </c>
      <c r="O259" s="1">
        <f t="shared" si="149"/>
        <v>1</v>
      </c>
      <c r="P259" s="42"/>
      <c r="Q259" s="11" t="str">
        <f>IF(OR(AND(ISERROR(VLOOKUP($C259,Таблица!$B$479:$E$498,2,FALSE)),$C259&lt;&gt;""),P259&lt;&gt;""),"V","")</f>
        <v/>
      </c>
      <c r="R259" s="249">
        <f t="shared" si="153"/>
        <v>0</v>
      </c>
      <c r="S259" s="62">
        <f t="shared" ca="1" si="150"/>
        <v>0</v>
      </c>
      <c r="T259" s="62">
        <f t="shared" ca="1" si="150"/>
        <v>0</v>
      </c>
      <c r="U259" s="84">
        <f t="shared" ca="1" si="150"/>
        <v>0</v>
      </c>
      <c r="V259" s="84">
        <f t="shared" ca="1" si="150"/>
        <v>0</v>
      </c>
      <c r="W259" s="84">
        <f t="shared" ca="1" si="150"/>
        <v>0</v>
      </c>
      <c r="X259" s="88">
        <f t="shared" ca="1" si="151"/>
        <v>0</v>
      </c>
      <c r="Y259" s="88">
        <f t="shared" ca="1" si="151"/>
        <v>0</v>
      </c>
      <c r="Z259" s="88">
        <f t="shared" ca="1" si="151"/>
        <v>0</v>
      </c>
      <c r="AA259" s="88">
        <f t="shared" ca="1" si="151"/>
        <v>0</v>
      </c>
      <c r="AB259" s="88">
        <f t="shared" ca="1" si="151"/>
        <v>0</v>
      </c>
      <c r="AC259" s="139">
        <f t="shared" ca="1" si="152"/>
        <v>0</v>
      </c>
      <c r="AD259" s="205">
        <f>IFERROR(VLOOKUP($C259,Таблица!$B$479:$L$498,11,FALSE),0)</f>
        <v>0</v>
      </c>
      <c r="AE259" s="85"/>
      <c r="AF259" s="85"/>
    </row>
    <row r="260" spans="1:32" hidden="1">
      <c r="A260" s="114" t="str">
        <f>IF(C260="","",MAX(A$207:A259)+1)</f>
        <v/>
      </c>
      <c r="B260" s="1" t="str">
        <f>IFERROR(VLOOKUP($C260,Таблица!$B$479:$E$498,2,FALSE),"")</f>
        <v/>
      </c>
      <c r="C260" s="31"/>
      <c r="D260" s="31"/>
      <c r="E260" s="1"/>
      <c r="F260" s="1"/>
      <c r="G260" s="32"/>
      <c r="H260" s="1"/>
      <c r="I260" s="1"/>
      <c r="J260" s="1" t="str">
        <f t="shared" si="148"/>
        <v/>
      </c>
      <c r="K260" s="64"/>
      <c r="L260" s="1">
        <f>IFERROR(VLOOKUP($C260,Таблица!$B$479:$K$498,3,FALSE),0)</f>
        <v>0</v>
      </c>
      <c r="M260" s="1" t="str">
        <f>IFERROR(VLOOKUP($C260,Таблица!$B$479:$F$498,5,FALSE),"")</f>
        <v/>
      </c>
      <c r="N260" s="1" t="str">
        <f>IFERROR(VLOOKUP($C260,Таблица!$B$479:$E$498,4,FALSE),"")</f>
        <v/>
      </c>
      <c r="O260" s="1">
        <f t="shared" si="149"/>
        <v>1</v>
      </c>
      <c r="P260" s="42"/>
      <c r="Q260" s="11" t="str">
        <f>IF(OR(AND(ISERROR(VLOOKUP($C260,Таблица!$B$479:$E$498,2,FALSE)),$C260&lt;&gt;""),P260&lt;&gt;""),"V","")</f>
        <v/>
      </c>
      <c r="R260" s="249">
        <f t="shared" si="153"/>
        <v>0</v>
      </c>
      <c r="S260" s="62">
        <f t="shared" ca="1" si="150"/>
        <v>0</v>
      </c>
      <c r="T260" s="62">
        <f t="shared" ca="1" si="150"/>
        <v>0</v>
      </c>
      <c r="U260" s="84">
        <f t="shared" ca="1" si="150"/>
        <v>0</v>
      </c>
      <c r="V260" s="84">
        <f t="shared" ca="1" si="150"/>
        <v>0</v>
      </c>
      <c r="W260" s="84">
        <f t="shared" ca="1" si="150"/>
        <v>0</v>
      </c>
      <c r="X260" s="88">
        <f t="shared" ca="1" si="151"/>
        <v>0</v>
      </c>
      <c r="Y260" s="88">
        <f t="shared" ca="1" si="151"/>
        <v>0</v>
      </c>
      <c r="Z260" s="88">
        <f t="shared" ca="1" si="151"/>
        <v>0</v>
      </c>
      <c r="AA260" s="88">
        <f t="shared" ca="1" si="151"/>
        <v>0</v>
      </c>
      <c r="AB260" s="88">
        <f t="shared" ca="1" si="151"/>
        <v>0</v>
      </c>
      <c r="AC260" s="139">
        <f t="shared" ca="1" si="152"/>
        <v>0</v>
      </c>
      <c r="AD260" s="205">
        <f>IFERROR(VLOOKUP($C260,Таблица!$B$479:$L$498,11,FALSE),0)</f>
        <v>0</v>
      </c>
      <c r="AE260" s="85"/>
      <c r="AF260" s="85"/>
    </row>
    <row r="261" spans="1:32" hidden="1">
      <c r="A261" s="114" t="str">
        <f>IF(C261="","",MAX(A$207:A260)+1)</f>
        <v/>
      </c>
      <c r="B261" s="1" t="str">
        <f>IFERROR(VLOOKUP($C261,Таблица!$B$479:$E$498,2,FALSE),"")</f>
        <v/>
      </c>
      <c r="C261" s="31"/>
      <c r="D261" s="31"/>
      <c r="E261" s="1"/>
      <c r="F261" s="1"/>
      <c r="G261" s="32"/>
      <c r="H261" s="1"/>
      <c r="I261" s="1"/>
      <c r="J261" s="1" t="str">
        <f t="shared" si="148"/>
        <v/>
      </c>
      <c r="K261" s="64"/>
      <c r="L261" s="1">
        <f>IFERROR(VLOOKUP($C261,Таблица!$B$479:$K$498,3,FALSE),0)</f>
        <v>0</v>
      </c>
      <c r="M261" s="1" t="str">
        <f>IFERROR(VLOOKUP($C261,Таблица!$B$479:$F$498,5,FALSE),"")</f>
        <v/>
      </c>
      <c r="N261" s="1" t="str">
        <f>IFERROR(VLOOKUP($C261,Таблица!$B$479:$E$498,4,FALSE),"")</f>
        <v/>
      </c>
      <c r="O261" s="1">
        <f t="shared" si="149"/>
        <v>1</v>
      </c>
      <c r="P261" s="42"/>
      <c r="Q261" s="11" t="str">
        <f>IF(OR(AND(ISERROR(VLOOKUP($C261,Таблица!$B$479:$E$498,2,FALSE)),$C261&lt;&gt;""),P261&lt;&gt;""),"V","")</f>
        <v/>
      </c>
      <c r="R261" s="249">
        <f t="shared" si="153"/>
        <v>0</v>
      </c>
      <c r="S261" s="62">
        <f t="shared" ca="1" si="150"/>
        <v>0</v>
      </c>
      <c r="T261" s="62">
        <f t="shared" ca="1" si="150"/>
        <v>0</v>
      </c>
      <c r="U261" s="84">
        <f t="shared" ca="1" si="150"/>
        <v>0</v>
      </c>
      <c r="V261" s="84">
        <f t="shared" ca="1" si="150"/>
        <v>0</v>
      </c>
      <c r="W261" s="84">
        <f t="shared" ca="1" si="150"/>
        <v>0</v>
      </c>
      <c r="X261" s="88">
        <f t="shared" ca="1" si="151"/>
        <v>0</v>
      </c>
      <c r="Y261" s="88">
        <f t="shared" ca="1" si="151"/>
        <v>0</v>
      </c>
      <c r="Z261" s="88">
        <f t="shared" ca="1" si="151"/>
        <v>0</v>
      </c>
      <c r="AA261" s="88">
        <f t="shared" ca="1" si="151"/>
        <v>0</v>
      </c>
      <c r="AB261" s="88">
        <f t="shared" ca="1" si="151"/>
        <v>0</v>
      </c>
      <c r="AC261" s="139">
        <f t="shared" ca="1" si="152"/>
        <v>0</v>
      </c>
      <c r="AD261" s="205">
        <f>IFERROR(VLOOKUP($C261,Таблица!$B$479:$L$498,11,FALSE),0)</f>
        <v>0</v>
      </c>
      <c r="AE261" s="85"/>
      <c r="AF261" s="85"/>
    </row>
    <row r="262" spans="1:32" hidden="1">
      <c r="A262" s="114" t="str">
        <f>IF(C262="","",MAX(A$207:A261)+1)</f>
        <v/>
      </c>
      <c r="B262" s="1" t="str">
        <f>IFERROR(VLOOKUP($C262,Таблица!$B$479:$E$498,2,FALSE),"")</f>
        <v/>
      </c>
      <c r="C262" s="31"/>
      <c r="D262" s="31"/>
      <c r="E262" s="1"/>
      <c r="F262" s="1"/>
      <c r="G262" s="32"/>
      <c r="H262" s="1"/>
      <c r="I262" s="1"/>
      <c r="J262" s="1" t="str">
        <f t="shared" si="148"/>
        <v/>
      </c>
      <c r="K262" s="64"/>
      <c r="L262" s="1">
        <f>IFERROR(VLOOKUP($C262,Таблица!$B$479:$K$498,3,FALSE),0)</f>
        <v>0</v>
      </c>
      <c r="M262" s="1" t="str">
        <f>IFERROR(VLOOKUP($C262,Таблица!$B$479:$F$498,5,FALSE),"")</f>
        <v/>
      </c>
      <c r="N262" s="1" t="str">
        <f>IFERROR(VLOOKUP($C262,Таблица!$B$479:$E$498,4,FALSE),"")</f>
        <v/>
      </c>
      <c r="O262" s="1">
        <f t="shared" si="149"/>
        <v>1</v>
      </c>
      <c r="P262" s="42"/>
      <c r="Q262" s="11" t="str">
        <f>IF(OR(AND(ISERROR(VLOOKUP($C262,Таблица!$B$479:$E$498,2,FALSE)),$C262&lt;&gt;""),P262&lt;&gt;""),"V","")</f>
        <v/>
      </c>
      <c r="R262" s="249">
        <f t="shared" si="153"/>
        <v>0</v>
      </c>
      <c r="S262" s="62">
        <f t="shared" ca="1" si="150"/>
        <v>0</v>
      </c>
      <c r="T262" s="62">
        <f t="shared" ca="1" si="150"/>
        <v>0</v>
      </c>
      <c r="U262" s="84">
        <f t="shared" ca="1" si="150"/>
        <v>0</v>
      </c>
      <c r="V262" s="84">
        <f t="shared" ca="1" si="150"/>
        <v>0</v>
      </c>
      <c r="W262" s="84">
        <f t="shared" ca="1" si="150"/>
        <v>0</v>
      </c>
      <c r="X262" s="88">
        <f t="shared" ca="1" si="151"/>
        <v>0</v>
      </c>
      <c r="Y262" s="88">
        <f t="shared" ca="1" si="151"/>
        <v>0</v>
      </c>
      <c r="Z262" s="88">
        <f t="shared" ca="1" si="151"/>
        <v>0</v>
      </c>
      <c r="AA262" s="88">
        <f t="shared" ca="1" si="151"/>
        <v>0</v>
      </c>
      <c r="AB262" s="88">
        <f t="shared" ca="1" si="151"/>
        <v>0</v>
      </c>
      <c r="AC262" s="139">
        <f t="shared" ca="1" si="152"/>
        <v>0</v>
      </c>
      <c r="AD262" s="205">
        <f>IFERROR(VLOOKUP($C262,Таблица!$B$479:$L$498,11,FALSE),0)</f>
        <v>0</v>
      </c>
      <c r="AE262" s="85"/>
      <c r="AF262" s="85"/>
    </row>
    <row r="263" spans="1:32" s="68" customFormat="1" hidden="1">
      <c r="A263" s="133" t="s">
        <v>636</v>
      </c>
      <c r="B263" s="65"/>
      <c r="C263" s="65" t="s">
        <v>1026</v>
      </c>
      <c r="D263" s="66"/>
      <c r="E263" s="65"/>
      <c r="F263" s="65"/>
      <c r="G263" s="65"/>
      <c r="H263" s="65"/>
      <c r="I263" s="65"/>
      <c r="J263" s="65"/>
      <c r="K263" s="65"/>
      <c r="L263" s="65">
        <v>0</v>
      </c>
      <c r="M263" s="65">
        <v>20</v>
      </c>
      <c r="N263" s="65"/>
      <c r="O263" s="65"/>
      <c r="P263" s="65"/>
      <c r="Q263" s="69"/>
      <c r="R263" s="251"/>
      <c r="S263" s="100">
        <f t="shared" ref="S263:AB263" si="154">(IF(AND($M$255&gt;=$L$263,$M$255&lt;=$M$263),S$255,0)+IF(AND($M$256&gt;=$L$263,$M$256&lt;=$M$263),S$256,0)+IF(AND($M$257&gt;=$L$263,$M$257&lt;=$M$263),S$257,0)+IF(AND($M$258&gt;=$L$263,$M$258&lt;=$M$263),S$258,0)+IF(AND($M$259&gt;=$L$263,$M$259&lt;=$M$263),S$259,0)+IF(AND($M$260&gt;=$L$263,$M$260&lt;=$M$263),S$260,0)+IF(AND($M$261&gt;=$L$263,$M$261&lt;=$M$263),S$261,0)+IF(AND($M$262&gt;=$L$263,$M$262&lt;=$M$263),S$262,0))</f>
        <v>0</v>
      </c>
      <c r="T263" s="100">
        <f t="shared" si="154"/>
        <v>0</v>
      </c>
      <c r="U263" s="100">
        <f t="shared" si="154"/>
        <v>0</v>
      </c>
      <c r="V263" s="100">
        <f t="shared" si="154"/>
        <v>0</v>
      </c>
      <c r="W263" s="100">
        <f t="shared" si="154"/>
        <v>0</v>
      </c>
      <c r="X263" s="100">
        <f t="shared" si="154"/>
        <v>0</v>
      </c>
      <c r="Y263" s="100">
        <f t="shared" si="154"/>
        <v>0</v>
      </c>
      <c r="Z263" s="100">
        <f t="shared" si="154"/>
        <v>0</v>
      </c>
      <c r="AA263" s="100">
        <f t="shared" si="154"/>
        <v>0</v>
      </c>
      <c r="AB263" s="100">
        <f t="shared" si="154"/>
        <v>0</v>
      </c>
    </row>
    <row r="264" spans="1:32" s="68" customFormat="1" hidden="1">
      <c r="A264" s="133" t="s">
        <v>636</v>
      </c>
      <c r="B264" s="65"/>
      <c r="C264" s="65" t="s">
        <v>1020</v>
      </c>
      <c r="D264" s="66"/>
      <c r="E264" s="65"/>
      <c r="F264" s="65"/>
      <c r="G264" s="65"/>
      <c r="H264" s="65"/>
      <c r="I264" s="65"/>
      <c r="J264" s="65"/>
      <c r="K264" s="65"/>
      <c r="L264" s="65">
        <v>35</v>
      </c>
      <c r="M264" s="65">
        <v>35</v>
      </c>
      <c r="N264" s="65"/>
      <c r="O264" s="65"/>
      <c r="P264" s="65"/>
      <c r="Q264" s="69"/>
      <c r="R264" s="251"/>
      <c r="S264" s="100">
        <f t="shared" ref="S264:AB264" si="155">(IF(AND($M$255&gt;=$L$264,$M$255&lt;=$M$264),S$255,0)+IF(AND($M$256&gt;=$L$264,$M$256&lt;=$M$264),S$256,0)+IF(AND($M$257&gt;=$L$264,$M$257&lt;=$M$264),S$257,0)+IF(AND($M$258&gt;=$L$264,$M$258&lt;=$M$264),S$258,0)+IF(AND($M$259&gt;=$L$264,$M$259&lt;=$M$264),S$259,0)+IF(AND($M$260&gt;=$L$264,$M$260&lt;=$M$264),S$260,0)+IF(AND($M$261&gt;=$L$264,$M$261&lt;=$M$264),S$261,0)+IF(AND($M$262&gt;=$L$264,$M$262&lt;=$M$264),S$262,0))</f>
        <v>0</v>
      </c>
      <c r="T264" s="100">
        <f t="shared" si="155"/>
        <v>0</v>
      </c>
      <c r="U264" s="100">
        <f t="shared" si="155"/>
        <v>0</v>
      </c>
      <c r="V264" s="100">
        <f t="shared" si="155"/>
        <v>0</v>
      </c>
      <c r="W264" s="100">
        <f t="shared" si="155"/>
        <v>0</v>
      </c>
      <c r="X264" s="100">
        <f t="shared" si="155"/>
        <v>0</v>
      </c>
      <c r="Y264" s="100">
        <f t="shared" si="155"/>
        <v>0</v>
      </c>
      <c r="Z264" s="100">
        <f t="shared" si="155"/>
        <v>0</v>
      </c>
      <c r="AA264" s="100">
        <f t="shared" si="155"/>
        <v>0</v>
      </c>
      <c r="AB264" s="100">
        <f t="shared" si="155"/>
        <v>0</v>
      </c>
    </row>
    <row r="265" spans="1:32" s="68" customFormat="1" hidden="1">
      <c r="A265" s="133" t="s">
        <v>636</v>
      </c>
      <c r="B265" s="65"/>
      <c r="C265" s="65" t="s">
        <v>1021</v>
      </c>
      <c r="D265" s="66"/>
      <c r="E265" s="65"/>
      <c r="F265" s="65"/>
      <c r="G265" s="65"/>
      <c r="H265" s="65"/>
      <c r="I265" s="65"/>
      <c r="J265" s="65"/>
      <c r="K265" s="65"/>
      <c r="L265" s="65">
        <v>110</v>
      </c>
      <c r="M265" s="65">
        <v>220</v>
      </c>
      <c r="N265" s="65"/>
      <c r="O265" s="65"/>
      <c r="P265" s="65"/>
      <c r="Q265" s="69"/>
      <c r="R265" s="251"/>
      <c r="S265" s="100">
        <f t="shared" ref="S265:AB265" ca="1" si="156">(IF(AND($M$255&gt;=$L$265,$M$255&lt;=$M$265),S$255,0)+IF(AND($M$256&gt;=$L$265,$M$256&lt;=$M$265),S$256,0)+IF(AND($M$257&gt;=$L$265,$M$257&lt;=$M$265),S$257,0)+IF(AND($M$258&gt;=$L$265,$M$258&lt;=$M$265),S$258,0)+IF(AND($M$259&gt;=$L$265,$M$259&lt;=$M$265),S$259,0)+IF(AND($M$260&gt;=$L$265,$M$260&lt;=$M$265),S$260,0)+IF(AND($M$261&gt;=$L$265,$M$261&lt;=$M$265),S$261,0)+IF(AND($M$262&gt;=$L$265,$M$262&lt;=$M$265),S$262,0))</f>
        <v>775.71</v>
      </c>
      <c r="T265" s="100">
        <f t="shared" ca="1" si="156"/>
        <v>2449.61</v>
      </c>
      <c r="U265" s="100">
        <f t="shared" ca="1" si="156"/>
        <v>163.31</v>
      </c>
      <c r="V265" s="100">
        <f t="shared" ca="1" si="156"/>
        <v>326.61</v>
      </c>
      <c r="W265" s="100">
        <f t="shared" ca="1" si="156"/>
        <v>367.44</v>
      </c>
      <c r="X265" s="100">
        <f t="shared" ca="1" si="156"/>
        <v>276.10000000000002</v>
      </c>
      <c r="Y265" s="100">
        <f t="shared" ca="1" si="156"/>
        <v>119.65</v>
      </c>
      <c r="Z265" s="100">
        <f t="shared" ca="1" si="156"/>
        <v>260.77</v>
      </c>
      <c r="AA265" s="100">
        <f t="shared" ca="1" si="156"/>
        <v>97.56</v>
      </c>
      <c r="AB265" s="100">
        <f t="shared" ca="1" si="156"/>
        <v>260.77</v>
      </c>
    </row>
    <row r="266" spans="1:32" hidden="1">
      <c r="A266" s="114"/>
      <c r="B266" s="1"/>
      <c r="C266" s="15" t="s">
        <v>198</v>
      </c>
      <c r="D266" s="15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249">
        <v>0</v>
      </c>
      <c r="S266" s="85"/>
      <c r="T266" s="85"/>
      <c r="U266" s="86"/>
      <c r="V266" s="86"/>
      <c r="W266" s="86"/>
    </row>
    <row r="267" spans="1:32" hidden="1">
      <c r="A267" s="114" t="str">
        <f>IF(C267="","",MAX(A$207:A266)+1)</f>
        <v/>
      </c>
      <c r="B267" s="1" t="str">
        <f>IFERROR(VLOOKUP($C267,Таблица!$B$501:$E$541,2,FALSE),"")</f>
        <v/>
      </c>
      <c r="C267" s="48"/>
      <c r="D267" s="48"/>
      <c r="E267" s="1"/>
      <c r="F267" s="1"/>
      <c r="G267" s="32"/>
      <c r="H267" s="1"/>
      <c r="I267" s="1"/>
      <c r="J267" s="1" t="str">
        <f t="shared" si="148"/>
        <v/>
      </c>
      <c r="K267" s="64"/>
      <c r="L267" s="1">
        <f>IFERROR(VLOOKUP($C267,Таблица!$B$501:$K$541,3,FALSE),0)</f>
        <v>0</v>
      </c>
      <c r="M267" s="1" t="str">
        <f>IFERROR(VLOOKUP($C267,Таблица!$B$501:$F$541,5,FALSE),"")</f>
        <v/>
      </c>
      <c r="N267" s="1" t="str">
        <f>IFERROR(VLOOKUP($C267,Таблица!$B$501:$E$541,4,FALSE),"")</f>
        <v/>
      </c>
      <c r="O267" s="1">
        <f t="shared" ref="O267" si="157">IF(E267="",1,E267)*IF(F267="",1,F267)*IF(G267="",1,G267)*IF(H267="",1,H267)*IF(I267="",1,I267)</f>
        <v>1</v>
      </c>
      <c r="P267" s="42"/>
      <c r="Q267" s="1" t="str">
        <f>IF(OR(AND(ISERROR(VLOOKUP($C267,Таблица!$B$501:$E$541,2,FALSE)),$C267&lt;&gt;""),P267&lt;&gt;""),"√","")</f>
        <v/>
      </c>
      <c r="R267" s="249">
        <f>IFERROR(ROUND(K267*IF(P267="",N267*O267,P267*O267),2),0)</f>
        <v>0</v>
      </c>
      <c r="S267" s="62">
        <f t="shared" ref="S267:W270" ca="1" si="158">ROUND($AC267*S$206%,2)</f>
        <v>0</v>
      </c>
      <c r="T267" s="62">
        <f t="shared" ca="1" si="158"/>
        <v>0</v>
      </c>
      <c r="U267" s="84">
        <f t="shared" ca="1" si="158"/>
        <v>0</v>
      </c>
      <c r="V267" s="84">
        <f t="shared" ca="1" si="158"/>
        <v>0</v>
      </c>
      <c r="W267" s="84">
        <f t="shared" ca="1" si="158"/>
        <v>0</v>
      </c>
      <c r="X267" s="88">
        <f t="shared" ref="X267:AB270" ca="1" si="159">IF($R267="",0,ROUND($R267*X$206*(1+$K$279),2))</f>
        <v>0</v>
      </c>
      <c r="Y267" s="88">
        <f t="shared" ca="1" si="159"/>
        <v>0</v>
      </c>
      <c r="Z267" s="88">
        <f t="shared" ca="1" si="159"/>
        <v>0</v>
      </c>
      <c r="AA267" s="88">
        <f t="shared" ca="1" si="159"/>
        <v>0</v>
      </c>
      <c r="AB267" s="88">
        <f t="shared" ca="1" si="159"/>
        <v>0</v>
      </c>
      <c r="AC267" s="139">
        <f ca="1">IFERROR(ROUND(R267*(1+$K$279),2)+SUM(X267:AB267),0)</f>
        <v>0</v>
      </c>
      <c r="AF267" s="85"/>
    </row>
    <row r="268" spans="1:32" hidden="1">
      <c r="A268" s="114" t="str">
        <f>IF(C268="","",MAX(A$207:A267)+1)</f>
        <v/>
      </c>
      <c r="B268" s="1" t="str">
        <f>IFERROR(VLOOKUP($C268,Таблица!$B$501:$E$541,2,FALSE),"")</f>
        <v/>
      </c>
      <c r="C268" s="31"/>
      <c r="D268" s="31"/>
      <c r="E268" s="1"/>
      <c r="F268" s="1"/>
      <c r="G268" s="32"/>
      <c r="H268" s="1"/>
      <c r="I268" s="1"/>
      <c r="J268" s="1" t="str">
        <f t="shared" si="148"/>
        <v/>
      </c>
      <c r="K268" s="64"/>
      <c r="L268" s="1">
        <f>IFERROR(VLOOKUP($C268,Таблица!$B$501:$K$541,3,FALSE),0)</f>
        <v>0</v>
      </c>
      <c r="M268" s="1" t="str">
        <f>IFERROR(VLOOKUP($C268,Таблица!$B$501:$F$541,5,FALSE),"")</f>
        <v/>
      </c>
      <c r="N268" s="1" t="str">
        <f>IFERROR(VLOOKUP($C268,Таблица!$B$501:$E$541,4,FALSE),"")</f>
        <v/>
      </c>
      <c r="O268" s="1">
        <f t="shared" ref="O268:O270" si="160">IF(E268="",1,E268)*IF(F268="",1,F268)*IF(G268="",1,G268)*IF(H268="",1,H268)*IF(I268="",1,I268)</f>
        <v>1</v>
      </c>
      <c r="P268" s="42"/>
      <c r="Q268" s="1" t="str">
        <f>IF(OR(AND(ISERROR(VLOOKUP($C268,Таблица!$B$501:$E$541,2,FALSE)),$C268&lt;&gt;""),P268&lt;&gt;""),"√","")</f>
        <v/>
      </c>
      <c r="R268" s="249">
        <f t="shared" ref="R268:R270" si="161">IFERROR(ROUND(K268*IF(P268="",N268*O268,P268*O268),2),0)</f>
        <v>0</v>
      </c>
      <c r="S268" s="62">
        <f t="shared" ca="1" si="158"/>
        <v>0</v>
      </c>
      <c r="T268" s="62">
        <f t="shared" ca="1" si="158"/>
        <v>0</v>
      </c>
      <c r="U268" s="84">
        <f t="shared" ca="1" si="158"/>
        <v>0</v>
      </c>
      <c r="V268" s="84">
        <f t="shared" ca="1" si="158"/>
        <v>0</v>
      </c>
      <c r="W268" s="84">
        <f t="shared" ca="1" si="158"/>
        <v>0</v>
      </c>
      <c r="X268" s="88">
        <f t="shared" ca="1" si="159"/>
        <v>0</v>
      </c>
      <c r="Y268" s="88">
        <f t="shared" ca="1" si="159"/>
        <v>0</v>
      </c>
      <c r="Z268" s="88">
        <f t="shared" ca="1" si="159"/>
        <v>0</v>
      </c>
      <c r="AA268" s="88">
        <f t="shared" ca="1" si="159"/>
        <v>0</v>
      </c>
      <c r="AB268" s="88">
        <f t="shared" ca="1" si="159"/>
        <v>0</v>
      </c>
      <c r="AC268" s="139">
        <f ca="1">IFERROR(ROUND(R268*(1+$K$279),2)+SUM(X268:AB268),0)</f>
        <v>0</v>
      </c>
      <c r="AF268" s="85"/>
    </row>
    <row r="269" spans="1:32" hidden="1">
      <c r="A269" s="114" t="str">
        <f>IF(C269="","",MAX(A$207:A268)+1)</f>
        <v/>
      </c>
      <c r="B269" s="1" t="str">
        <f>IFERROR(VLOOKUP($C269,Таблица!$B$501:$E$541,2,FALSE),"")</f>
        <v/>
      </c>
      <c r="C269" s="31"/>
      <c r="D269" s="31"/>
      <c r="E269" s="1"/>
      <c r="F269" s="1"/>
      <c r="G269" s="50"/>
      <c r="H269" s="1"/>
      <c r="I269" s="1"/>
      <c r="J269" s="1" t="str">
        <f t="shared" si="148"/>
        <v/>
      </c>
      <c r="K269" s="64"/>
      <c r="L269" s="1">
        <f>IFERROR(VLOOKUP($C269,Таблица!$B$501:$K$541,3,FALSE),0)</f>
        <v>0</v>
      </c>
      <c r="M269" s="1" t="str">
        <f>IFERROR(VLOOKUP($C269,Таблица!$B$501:$F$541,5,FALSE),"")</f>
        <v/>
      </c>
      <c r="N269" s="1" t="str">
        <f>IFERROR(VLOOKUP($C269,Таблица!$B$501:$E$541,4,FALSE),"")</f>
        <v/>
      </c>
      <c r="O269" s="1">
        <f t="shared" si="160"/>
        <v>1</v>
      </c>
      <c r="P269" s="42"/>
      <c r="Q269" s="1" t="str">
        <f>IF(OR(AND(ISERROR(VLOOKUP($C269,Таблица!$B$501:$E$541,2,FALSE)),$C269&lt;&gt;""),P269&lt;&gt;""),"√","")</f>
        <v/>
      </c>
      <c r="R269" s="249">
        <f t="shared" si="161"/>
        <v>0</v>
      </c>
      <c r="S269" s="62">
        <f t="shared" ca="1" si="158"/>
        <v>0</v>
      </c>
      <c r="T269" s="62">
        <f t="shared" ca="1" si="158"/>
        <v>0</v>
      </c>
      <c r="U269" s="84">
        <f t="shared" ca="1" si="158"/>
        <v>0</v>
      </c>
      <c r="V269" s="84">
        <f t="shared" ca="1" si="158"/>
        <v>0</v>
      </c>
      <c r="W269" s="84">
        <f t="shared" ca="1" si="158"/>
        <v>0</v>
      </c>
      <c r="X269" s="88">
        <f t="shared" ca="1" si="159"/>
        <v>0</v>
      </c>
      <c r="Y269" s="88">
        <f t="shared" ca="1" si="159"/>
        <v>0</v>
      </c>
      <c r="Z269" s="88">
        <f t="shared" ca="1" si="159"/>
        <v>0</v>
      </c>
      <c r="AA269" s="88">
        <f t="shared" ca="1" si="159"/>
        <v>0</v>
      </c>
      <c r="AB269" s="88">
        <f t="shared" ca="1" si="159"/>
        <v>0</v>
      </c>
      <c r="AC269" s="139">
        <f ca="1">IFERROR(ROUND(R269*(1+$K$279),2)+SUM(X269:AB269),0)</f>
        <v>0</v>
      </c>
      <c r="AF269" s="85"/>
    </row>
    <row r="270" spans="1:32" hidden="1">
      <c r="A270" s="114" t="str">
        <f>IF(C270="","",MAX(A$207:A269)+1)</f>
        <v/>
      </c>
      <c r="B270" s="1" t="str">
        <f>IFERROR(VLOOKUP($C270,Таблица!$B$501:$E$541,2,FALSE),"")</f>
        <v/>
      </c>
      <c r="C270" s="31"/>
      <c r="D270" s="31"/>
      <c r="E270" s="1"/>
      <c r="F270" s="1"/>
      <c r="G270" s="50"/>
      <c r="H270" s="1"/>
      <c r="I270" s="1"/>
      <c r="J270" s="1" t="str">
        <f t="shared" si="148"/>
        <v/>
      </c>
      <c r="K270" s="64"/>
      <c r="L270" s="1">
        <f>IFERROR(VLOOKUP($C270,Таблица!$B$501:$K$541,3,FALSE),0)</f>
        <v>0</v>
      </c>
      <c r="M270" s="1" t="str">
        <f>IFERROR(VLOOKUP($C270,Таблица!$B$501:$F$541,5,FALSE),"")</f>
        <v/>
      </c>
      <c r="N270" s="1" t="str">
        <f>IFERROR(VLOOKUP($C270,Таблица!$B$501:$E$541,4,FALSE),"")</f>
        <v/>
      </c>
      <c r="O270" s="1">
        <f t="shared" si="160"/>
        <v>1</v>
      </c>
      <c r="P270" s="42"/>
      <c r="Q270" s="1" t="str">
        <f>IF(OR(AND(ISERROR(VLOOKUP($C270,Таблица!$B$501:$E$541,2,FALSE)),$C270&lt;&gt;""),P270&lt;&gt;""),"√","")</f>
        <v/>
      </c>
      <c r="R270" s="249">
        <f t="shared" si="161"/>
        <v>0</v>
      </c>
      <c r="S270" s="62">
        <f t="shared" ca="1" si="158"/>
        <v>0</v>
      </c>
      <c r="T270" s="62">
        <f t="shared" ca="1" si="158"/>
        <v>0</v>
      </c>
      <c r="U270" s="84">
        <f t="shared" ca="1" si="158"/>
        <v>0</v>
      </c>
      <c r="V270" s="84">
        <f t="shared" ca="1" si="158"/>
        <v>0</v>
      </c>
      <c r="W270" s="84">
        <f t="shared" ca="1" si="158"/>
        <v>0</v>
      </c>
      <c r="X270" s="88">
        <f t="shared" ca="1" si="159"/>
        <v>0</v>
      </c>
      <c r="Y270" s="88">
        <f t="shared" ca="1" si="159"/>
        <v>0</v>
      </c>
      <c r="Z270" s="88">
        <f t="shared" ca="1" si="159"/>
        <v>0</v>
      </c>
      <c r="AA270" s="88">
        <f t="shared" ca="1" si="159"/>
        <v>0</v>
      </c>
      <c r="AB270" s="88">
        <f t="shared" ca="1" si="159"/>
        <v>0</v>
      </c>
      <c r="AC270" s="139">
        <f ca="1">IFERROR(ROUND(R270*(1+$K$279),2)+SUM(X270:AB270),0)</f>
        <v>0</v>
      </c>
      <c r="AF270" s="85"/>
    </row>
    <row r="271" spans="1:32" hidden="1">
      <c r="A271" s="114"/>
      <c r="B271" s="1"/>
      <c r="C271" s="15" t="s">
        <v>309</v>
      </c>
      <c r="D271" s="15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249">
        <v>0</v>
      </c>
      <c r="S271" s="85"/>
      <c r="T271" s="85"/>
      <c r="U271" s="86"/>
      <c r="V271" s="86"/>
      <c r="W271" s="86"/>
    </row>
    <row r="272" spans="1:32" hidden="1">
      <c r="A272" s="114" t="str">
        <f>IF(C272="","",MAX(A$207:A271)+1)</f>
        <v/>
      </c>
      <c r="B272" s="1" t="str">
        <f>IFERROR(VLOOKUP($C272,Таблица!$B$544:$E$559,2,FALSE),"")</f>
        <v/>
      </c>
      <c r="C272" s="31"/>
      <c r="D272" s="31"/>
      <c r="E272" s="1"/>
      <c r="F272" s="1"/>
      <c r="G272" s="32"/>
      <c r="H272" s="1"/>
      <c r="I272" s="1"/>
      <c r="J272" s="1" t="str">
        <f t="shared" si="148"/>
        <v/>
      </c>
      <c r="K272" s="64"/>
      <c r="L272" s="1">
        <f>IFERROR(VLOOKUP($C272,Таблица!$B$544:$K$559,3,FALSE),0)</f>
        <v>0</v>
      </c>
      <c r="M272" s="1" t="str">
        <f>IFERROR(VLOOKUP($C272,Таблица!$B$544:$F$559,5,FALSE),"")</f>
        <v/>
      </c>
      <c r="N272" s="1" t="str">
        <f>IFERROR(VLOOKUP($C272,Таблица!$B$544:$E$559,4,FALSE),"")</f>
        <v/>
      </c>
      <c r="O272" s="1">
        <f>IF(E272="",1,E272)*IF(F272="",1,F272)*IF(G272="",1,G272)*IF(H272="",1,H272)*IF(I272="",1,I272)</f>
        <v>1</v>
      </c>
      <c r="P272" s="42"/>
      <c r="Q272" s="1" t="str">
        <f>IF(OR(AND(ISERROR(VLOOKUP($C272,Таблица!$B$544:$E$559,2,FALSE)),$C272&lt;&gt;""),P272&lt;&gt;""),"√","")</f>
        <v/>
      </c>
      <c r="R272" s="249">
        <f>IFERROR(ROUND(K272*IF(P272="",N272*O272,P272*O272),2),0)</f>
        <v>0</v>
      </c>
      <c r="S272" s="62">
        <f t="shared" ref="S272:W273" ca="1" si="162">ROUND($AC272*S$206%,2)</f>
        <v>0</v>
      </c>
      <c r="T272" s="62">
        <f t="shared" ca="1" si="162"/>
        <v>0</v>
      </c>
      <c r="U272" s="84">
        <f t="shared" ca="1" si="162"/>
        <v>0</v>
      </c>
      <c r="V272" s="84">
        <f t="shared" ca="1" si="162"/>
        <v>0</v>
      </c>
      <c r="W272" s="84">
        <f t="shared" ca="1" si="162"/>
        <v>0</v>
      </c>
      <c r="X272" s="88">
        <f t="shared" ref="X272:AB273" ca="1" si="163">IF($R272="",0,ROUND($R272*X$206*(1+$K$279),2))</f>
        <v>0</v>
      </c>
      <c r="Y272" s="88">
        <f t="shared" ca="1" si="163"/>
        <v>0</v>
      </c>
      <c r="Z272" s="88">
        <f t="shared" ca="1" si="163"/>
        <v>0</v>
      </c>
      <c r="AA272" s="88">
        <f t="shared" ca="1" si="163"/>
        <v>0</v>
      </c>
      <c r="AB272" s="88">
        <f t="shared" ca="1" si="163"/>
        <v>0</v>
      </c>
      <c r="AC272" s="139">
        <f ca="1">IFERROR(ROUND(R272*(1+$K$279),2)+SUM(X272:AB272),0)</f>
        <v>0</v>
      </c>
      <c r="AE272" s="85"/>
      <c r="AF272" s="85"/>
    </row>
    <row r="273" spans="1:32" hidden="1">
      <c r="A273" s="114" t="str">
        <f>IF(C273="","",MAX(A$207:A272)+1)</f>
        <v/>
      </c>
      <c r="B273" s="1" t="str">
        <f>IFERROR(VLOOKUP($C273,Таблица!$B$544:$E$559,2,FALSE),"")</f>
        <v/>
      </c>
      <c r="C273" s="31"/>
      <c r="D273" s="31"/>
      <c r="E273" s="1"/>
      <c r="F273" s="1"/>
      <c r="G273" s="32"/>
      <c r="H273" s="1"/>
      <c r="I273" s="1"/>
      <c r="J273" s="1" t="str">
        <f t="shared" si="148"/>
        <v/>
      </c>
      <c r="K273" s="64"/>
      <c r="L273" s="1">
        <f>IFERROR(VLOOKUP($C273,Таблица!$B$544:$K$559,3,FALSE),0)</f>
        <v>0</v>
      </c>
      <c r="M273" s="1" t="str">
        <f>IFERROR(VLOOKUP($C273,Таблица!$B$544:$F$559,5,FALSE),"")</f>
        <v/>
      </c>
      <c r="N273" s="1" t="str">
        <f>IFERROR(VLOOKUP($C273,Таблица!$B$544:$E$559,4,FALSE),"")</f>
        <v/>
      </c>
      <c r="O273" s="1">
        <f>IF(E273="",1,E273)*IF(F273="",1,F273)*IF(G273="",1,G273)*IF(H273="",1,H273)*IF(I273="",1,I273)</f>
        <v>1</v>
      </c>
      <c r="P273" s="42"/>
      <c r="Q273" s="1" t="str">
        <f>IF(OR(AND(ISERROR(VLOOKUP($C273,Таблица!$B$544:$E$559,2,FALSE)),$C273&lt;&gt;""),P273&lt;&gt;""),"√","")</f>
        <v/>
      </c>
      <c r="R273" s="249">
        <f>IFERROR(ROUND(K273*IF(P273="",N273*O273,P273*O273),2),0)</f>
        <v>0</v>
      </c>
      <c r="S273" s="62">
        <f t="shared" ca="1" si="162"/>
        <v>0</v>
      </c>
      <c r="T273" s="62">
        <f t="shared" ca="1" si="162"/>
        <v>0</v>
      </c>
      <c r="U273" s="84">
        <f t="shared" ca="1" si="162"/>
        <v>0</v>
      </c>
      <c r="V273" s="84">
        <f t="shared" ca="1" si="162"/>
        <v>0</v>
      </c>
      <c r="W273" s="84">
        <f t="shared" ca="1" si="162"/>
        <v>0</v>
      </c>
      <c r="X273" s="88">
        <f t="shared" ca="1" si="163"/>
        <v>0</v>
      </c>
      <c r="Y273" s="88">
        <f t="shared" ca="1" si="163"/>
        <v>0</v>
      </c>
      <c r="Z273" s="88">
        <f t="shared" ca="1" si="163"/>
        <v>0</v>
      </c>
      <c r="AA273" s="88">
        <f t="shared" ca="1" si="163"/>
        <v>0</v>
      </c>
      <c r="AB273" s="88">
        <f t="shared" ca="1" si="163"/>
        <v>0</v>
      </c>
      <c r="AC273" s="139">
        <f ca="1">IFERROR(ROUND(R273*(1+$K$279),2)+SUM(X273:AB273),0)</f>
        <v>0</v>
      </c>
      <c r="AE273" s="85"/>
      <c r="AF273" s="85"/>
    </row>
    <row r="274" spans="1:32" hidden="1">
      <c r="A274" s="114"/>
      <c r="B274" s="1"/>
      <c r="C274" s="15" t="s">
        <v>947</v>
      </c>
      <c r="D274" s="15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249">
        <v>0</v>
      </c>
      <c r="S274" s="85"/>
      <c r="T274" s="85"/>
      <c r="U274" s="86"/>
      <c r="V274" s="86"/>
      <c r="W274" s="86"/>
    </row>
    <row r="275" spans="1:32" hidden="1">
      <c r="A275" s="114" t="str">
        <f>IF(C275="","",MAX(A$207:A274)+1)</f>
        <v/>
      </c>
      <c r="B275" s="1" t="str">
        <f>IFERROR(VLOOKUP($C275,Таблица!$B$562:$E$609,2,FALSE),"")</f>
        <v/>
      </c>
      <c r="C275" s="31"/>
      <c r="D275" s="31"/>
      <c r="E275" s="1"/>
      <c r="F275" s="1"/>
      <c r="G275" s="32"/>
      <c r="H275" s="1"/>
      <c r="I275" s="1"/>
      <c r="J275" s="1" t="str">
        <f t="shared" si="148"/>
        <v/>
      </c>
      <c r="K275" s="64"/>
      <c r="L275" s="1">
        <f>IFERROR(VLOOKUP($C275,Таблица!$B$562:$K$609,3,FALSE),0)</f>
        <v>0</v>
      </c>
      <c r="M275" s="1" t="str">
        <f>IFERROR(VLOOKUP($C275,Таблица!$B$562:$F$609,5,FALSE),"")</f>
        <v/>
      </c>
      <c r="N275" s="1" t="str">
        <f>IFERROR(VLOOKUP($C275,Таблица!$B$562:$E$609,4,FALSE),"")</f>
        <v/>
      </c>
      <c r="O275" s="1">
        <f t="shared" ref="O275" si="164">IF(E275="",1,E275)*IF(F275="",1,F275)*IF(G275="",1,G275)*IF(H275="",1,H275)*IF(I275="",1,I275)</f>
        <v>1</v>
      </c>
      <c r="P275" s="42"/>
      <c r="Q275" s="1" t="str">
        <f>IF(OR(AND(ISERROR(VLOOKUP($C275,Таблица!$B$562:$E$609,2,FALSE)),$C275&lt;&gt;""),P275&lt;&gt;""),"√","")</f>
        <v/>
      </c>
      <c r="R275" s="249">
        <f>IFERROR(ROUND(K275*IF(P275="",N275*O275,P275*O275),2),0)</f>
        <v>0</v>
      </c>
      <c r="S275" s="62">
        <f t="shared" ref="S275:W278" ca="1" si="165">ROUND($AC275*S$206%,2)</f>
        <v>0</v>
      </c>
      <c r="T275" s="62">
        <f t="shared" ca="1" si="165"/>
        <v>0</v>
      </c>
      <c r="U275" s="84">
        <f t="shared" ca="1" si="165"/>
        <v>0</v>
      </c>
      <c r="V275" s="84">
        <f t="shared" ca="1" si="165"/>
        <v>0</v>
      </c>
      <c r="W275" s="84">
        <f t="shared" ca="1" si="165"/>
        <v>0</v>
      </c>
      <c r="X275" s="88">
        <f t="shared" ref="X275:AB278" ca="1" si="166">IF($R275="",0,ROUND($R275*X$206*(1+$K$279),2))</f>
        <v>0</v>
      </c>
      <c r="Y275" s="88">
        <f t="shared" ca="1" si="166"/>
        <v>0</v>
      </c>
      <c r="Z275" s="88">
        <f t="shared" ca="1" si="166"/>
        <v>0</v>
      </c>
      <c r="AA275" s="88">
        <f t="shared" ca="1" si="166"/>
        <v>0</v>
      </c>
      <c r="AB275" s="88">
        <f t="shared" ca="1" si="166"/>
        <v>0</v>
      </c>
      <c r="AC275" s="139">
        <f ca="1">IFERROR(ROUND(R275*(1+$K$279),2)+SUM(X275:AB275),0)</f>
        <v>0</v>
      </c>
      <c r="AE275" s="85"/>
      <c r="AF275" s="85"/>
    </row>
    <row r="276" spans="1:32" hidden="1">
      <c r="A276" s="114" t="str">
        <f>IF(C276="","",MAX(A$207:A275)+1)</f>
        <v/>
      </c>
      <c r="B276" s="1" t="str">
        <f>IFERROR(VLOOKUP($C276,Таблица!$B$562:$E$609,2,FALSE),"")</f>
        <v/>
      </c>
      <c r="C276" s="31"/>
      <c r="D276" s="31"/>
      <c r="E276" s="1"/>
      <c r="F276" s="1"/>
      <c r="G276" s="32"/>
      <c r="H276" s="1"/>
      <c r="I276" s="1"/>
      <c r="J276" s="1" t="str">
        <f t="shared" si="148"/>
        <v/>
      </c>
      <c r="K276" s="64"/>
      <c r="L276" s="1">
        <f>IFERROR(VLOOKUP($C276,Таблица!$B$562:$K$609,3,FALSE),0)</f>
        <v>0</v>
      </c>
      <c r="M276" s="1" t="str">
        <f>IFERROR(VLOOKUP($C276,Таблица!$B$562:$F$609,5,FALSE),"")</f>
        <v/>
      </c>
      <c r="N276" s="1" t="str">
        <f>IFERROR(VLOOKUP($C276,Таблица!$B$562:$E$609,4,FALSE),"")</f>
        <v/>
      </c>
      <c r="O276" s="1">
        <f t="shared" ref="O276:O277" si="167">IF(E276="",1,E276)*IF(F276="",1,F276)*IF(G276="",1,G276)*IF(H276="",1,H276)*IF(I276="",1,I276)</f>
        <v>1</v>
      </c>
      <c r="P276" s="42"/>
      <c r="Q276" s="1" t="str">
        <f>IF(OR(AND(ISERROR(VLOOKUP($C276,Таблица!$B$562:$E$609,2,FALSE)),$C276&lt;&gt;""),P276&lt;&gt;""),"√","")</f>
        <v/>
      </c>
      <c r="R276" s="249">
        <f t="shared" ref="R276:R278" si="168">IFERROR(ROUND(K276*IF(P276="",N276*O276,P276*O276),2),0)</f>
        <v>0</v>
      </c>
      <c r="S276" s="62">
        <f t="shared" ca="1" si="165"/>
        <v>0</v>
      </c>
      <c r="T276" s="62">
        <f t="shared" ca="1" si="165"/>
        <v>0</v>
      </c>
      <c r="U276" s="84">
        <f t="shared" ca="1" si="165"/>
        <v>0</v>
      </c>
      <c r="V276" s="84">
        <f t="shared" ca="1" si="165"/>
        <v>0</v>
      </c>
      <c r="W276" s="84">
        <f t="shared" ca="1" si="165"/>
        <v>0</v>
      </c>
      <c r="X276" s="88">
        <f t="shared" ca="1" si="166"/>
        <v>0</v>
      </c>
      <c r="Y276" s="88">
        <f t="shared" ca="1" si="166"/>
        <v>0</v>
      </c>
      <c r="Z276" s="88">
        <f t="shared" ca="1" si="166"/>
        <v>0</v>
      </c>
      <c r="AA276" s="88">
        <f t="shared" ca="1" si="166"/>
        <v>0</v>
      </c>
      <c r="AB276" s="88">
        <f t="shared" ca="1" si="166"/>
        <v>0</v>
      </c>
      <c r="AC276" s="139">
        <f ca="1">IFERROR(ROUND(R276*(1+$K$279),2)+SUM(X276:AB276),0)</f>
        <v>0</v>
      </c>
      <c r="AE276" s="85"/>
      <c r="AF276" s="85"/>
    </row>
    <row r="277" spans="1:32" hidden="1">
      <c r="A277" s="114" t="str">
        <f>IF(C277="","",MAX(A$207:A276)+1)</f>
        <v/>
      </c>
      <c r="B277" s="1" t="str">
        <f>IFERROR(VLOOKUP($C277,Таблица!$B$562:$E$609,2,FALSE),"")</f>
        <v/>
      </c>
      <c r="C277" s="31"/>
      <c r="D277" s="31"/>
      <c r="E277" s="1"/>
      <c r="F277" s="1"/>
      <c r="G277" s="32"/>
      <c r="H277" s="1"/>
      <c r="I277" s="1"/>
      <c r="J277" s="1" t="str">
        <f t="shared" si="148"/>
        <v/>
      </c>
      <c r="K277" s="64"/>
      <c r="L277" s="1">
        <f>IFERROR(VLOOKUP($C277,Таблица!$B$562:$K$609,3,FALSE),0)</f>
        <v>0</v>
      </c>
      <c r="M277" s="1" t="str">
        <f>IFERROR(VLOOKUP($C277,Таблица!$B$562:$F$609,5,FALSE),"")</f>
        <v/>
      </c>
      <c r="N277" s="1" t="str">
        <f>IFERROR(VLOOKUP($C277,Таблица!$B$562:$E$609,4,FALSE),"")</f>
        <v/>
      </c>
      <c r="O277" s="1">
        <f t="shared" si="167"/>
        <v>1</v>
      </c>
      <c r="P277" s="42"/>
      <c r="Q277" s="1" t="str">
        <f>IF(OR(AND(ISERROR(VLOOKUP($C277,Таблица!$B$562:$E$609,2,FALSE)),$C277&lt;&gt;""),P277&lt;&gt;""),"√","")</f>
        <v/>
      </c>
      <c r="R277" s="249">
        <f t="shared" si="168"/>
        <v>0</v>
      </c>
      <c r="S277" s="62">
        <f t="shared" ca="1" si="165"/>
        <v>0</v>
      </c>
      <c r="T277" s="62">
        <f t="shared" ca="1" si="165"/>
        <v>0</v>
      </c>
      <c r="U277" s="84">
        <f t="shared" ca="1" si="165"/>
        <v>0</v>
      </c>
      <c r="V277" s="84">
        <f t="shared" ca="1" si="165"/>
        <v>0</v>
      </c>
      <c r="W277" s="84">
        <f t="shared" ca="1" si="165"/>
        <v>0</v>
      </c>
      <c r="X277" s="88">
        <f t="shared" ca="1" si="166"/>
        <v>0</v>
      </c>
      <c r="Y277" s="88">
        <f t="shared" ca="1" si="166"/>
        <v>0</v>
      </c>
      <c r="Z277" s="88">
        <f t="shared" ca="1" si="166"/>
        <v>0</v>
      </c>
      <c r="AA277" s="88">
        <f t="shared" ca="1" si="166"/>
        <v>0</v>
      </c>
      <c r="AB277" s="88">
        <f t="shared" ca="1" si="166"/>
        <v>0</v>
      </c>
      <c r="AC277" s="139">
        <f ca="1">IFERROR(ROUND(R277*(1+$K$279),2)+SUM(X277:AB277),0)</f>
        <v>0</v>
      </c>
      <c r="AE277" s="85"/>
      <c r="AF277" s="85"/>
    </row>
    <row r="278" spans="1:32" hidden="1">
      <c r="A278" s="114" t="str">
        <f>IF(C278="","",MAX(A$207:A277)+1)</f>
        <v/>
      </c>
      <c r="B278" s="1" t="str">
        <f>IFERROR(VLOOKUP($C278,Таблица!$B$562:$E$609,2,FALSE),"")</f>
        <v/>
      </c>
      <c r="C278" s="31"/>
      <c r="D278" s="31"/>
      <c r="E278" s="1"/>
      <c r="F278" s="1"/>
      <c r="G278" s="32"/>
      <c r="H278" s="1"/>
      <c r="I278" s="1"/>
      <c r="J278" s="1" t="str">
        <f t="shared" si="148"/>
        <v/>
      </c>
      <c r="K278" s="64"/>
      <c r="L278" s="1">
        <f>IFERROR(VLOOKUP($C278,Таблица!$B$562:$K$609,3,FALSE),0)</f>
        <v>0</v>
      </c>
      <c r="M278" s="1" t="str">
        <f>IFERROR(VLOOKUP($C278,Таблица!$B$562:$F$609,5,FALSE),"")</f>
        <v/>
      </c>
      <c r="N278" s="1" t="str">
        <f>IFERROR(VLOOKUP($C278,Таблица!$B$562:$E$609,4,FALSE),"")</f>
        <v/>
      </c>
      <c r="O278" s="1">
        <f t="shared" ref="O278" si="169">IF(E278="",1,E278)*IF(F278="",1,F278)*IF(G278="",1,G278)*IF(H278="",1,H278)*IF(I278="",1,I278)</f>
        <v>1</v>
      </c>
      <c r="P278" s="42"/>
      <c r="Q278" s="1" t="str">
        <f>IF(OR(AND(ISERROR(VLOOKUP($C278,Таблица!$B$562:$E$609,2,FALSE)),$C278&lt;&gt;""),P278&lt;&gt;""),"√","")</f>
        <v/>
      </c>
      <c r="R278" s="249">
        <f t="shared" si="168"/>
        <v>0</v>
      </c>
      <c r="S278" s="62">
        <f t="shared" ca="1" si="165"/>
        <v>0</v>
      </c>
      <c r="T278" s="62">
        <f t="shared" ca="1" si="165"/>
        <v>0</v>
      </c>
      <c r="U278" s="84">
        <f t="shared" ca="1" si="165"/>
        <v>0</v>
      </c>
      <c r="V278" s="84">
        <f t="shared" ca="1" si="165"/>
        <v>0</v>
      </c>
      <c r="W278" s="84">
        <f t="shared" ca="1" si="165"/>
        <v>0</v>
      </c>
      <c r="X278" s="88">
        <f t="shared" ca="1" si="166"/>
        <v>0</v>
      </c>
      <c r="Y278" s="88">
        <f t="shared" ca="1" si="166"/>
        <v>0</v>
      </c>
      <c r="Z278" s="88">
        <f t="shared" ca="1" si="166"/>
        <v>0</v>
      </c>
      <c r="AA278" s="88">
        <f t="shared" ca="1" si="166"/>
        <v>0</v>
      </c>
      <c r="AB278" s="88">
        <f t="shared" ca="1" si="166"/>
        <v>0</v>
      </c>
      <c r="AC278" s="139">
        <f ca="1">IFERROR(ROUND(R278*(1+$K$279),2)+SUM(X278:AB278),0)</f>
        <v>0</v>
      </c>
      <c r="AE278" s="85"/>
      <c r="AF278" s="85"/>
    </row>
    <row r="279" spans="1:32" hidden="1">
      <c r="A279" s="114"/>
      <c r="B279" s="1"/>
      <c r="C279" s="1" t="s">
        <v>1025</v>
      </c>
      <c r="D279" s="15"/>
      <c r="E279" s="1"/>
      <c r="F279" s="1"/>
      <c r="G279" s="1"/>
      <c r="H279" s="1"/>
      <c r="I279" s="1"/>
      <c r="J279" s="1" t="str">
        <f>IF($M$12,"%","")</f>
        <v>%</v>
      </c>
      <c r="K279" s="12">
        <f>IF($C$12=Таблица!$M$7,Таблица!$R$7,IF($C$12=Таблица!$M$8,Таблица!$R$8,1))-1</f>
        <v>-0.14000000000000001</v>
      </c>
      <c r="L279" s="1"/>
      <c r="M279" s="1"/>
      <c r="N279" s="1"/>
      <c r="O279" s="1"/>
      <c r="P279" s="1"/>
      <c r="Q279" s="1"/>
      <c r="R279" s="249">
        <f>ROUND(SUM(R255:R278)*K279,2)</f>
        <v>-499.41</v>
      </c>
      <c r="S279" s="85"/>
      <c r="T279" s="85"/>
      <c r="U279" s="86"/>
      <c r="V279" s="86"/>
      <c r="W279" s="86"/>
      <c r="Z279" s="143"/>
    </row>
    <row r="280" spans="1:32" s="68" customFormat="1" hidden="1">
      <c r="A280" s="133" t="s">
        <v>636</v>
      </c>
      <c r="B280" s="65"/>
      <c r="C280" s="65" t="s">
        <v>1027</v>
      </c>
      <c r="D280" s="66"/>
      <c r="E280" s="65"/>
      <c r="F280" s="65"/>
      <c r="G280" s="65"/>
      <c r="H280" s="65"/>
      <c r="I280" s="65"/>
      <c r="J280" s="65"/>
      <c r="K280" s="65"/>
      <c r="L280" s="65">
        <v>0</v>
      </c>
      <c r="M280" s="65">
        <v>20</v>
      </c>
      <c r="N280" s="65"/>
      <c r="O280" s="65"/>
      <c r="P280" s="65"/>
      <c r="Q280" s="69"/>
      <c r="R280" s="251"/>
      <c r="S280" s="100">
        <f t="shared" ref="S280:AB280" si="170">SUMIF($M$267:$M$278,"&lt;=20",S$267:S$278)</f>
        <v>0</v>
      </c>
      <c r="T280" s="100">
        <f t="shared" si="170"/>
        <v>0</v>
      </c>
      <c r="U280" s="100">
        <f t="shared" si="170"/>
        <v>0</v>
      </c>
      <c r="V280" s="100">
        <f t="shared" si="170"/>
        <v>0</v>
      </c>
      <c r="W280" s="100">
        <f t="shared" si="170"/>
        <v>0</v>
      </c>
      <c r="X280" s="100">
        <f t="shared" si="170"/>
        <v>0</v>
      </c>
      <c r="Y280" s="100">
        <f t="shared" si="170"/>
        <v>0</v>
      </c>
      <c r="Z280" s="100">
        <f t="shared" si="170"/>
        <v>0</v>
      </c>
      <c r="AA280" s="100">
        <f t="shared" si="170"/>
        <v>0</v>
      </c>
      <c r="AB280" s="100">
        <f t="shared" si="170"/>
        <v>0</v>
      </c>
    </row>
    <row r="281" spans="1:32" s="68" customFormat="1" hidden="1">
      <c r="A281" s="133" t="s">
        <v>636</v>
      </c>
      <c r="B281" s="65"/>
      <c r="C281" s="65" t="s">
        <v>1020</v>
      </c>
      <c r="D281" s="66"/>
      <c r="E281" s="65"/>
      <c r="F281" s="65"/>
      <c r="G281" s="65"/>
      <c r="H281" s="65"/>
      <c r="I281" s="65"/>
      <c r="J281" s="65"/>
      <c r="K281" s="65"/>
      <c r="L281" s="65">
        <v>35</v>
      </c>
      <c r="M281" s="65">
        <v>35</v>
      </c>
      <c r="N281" s="65"/>
      <c r="O281" s="65"/>
      <c r="P281" s="65"/>
      <c r="Q281" s="69"/>
      <c r="R281" s="251"/>
      <c r="S281" s="100">
        <f>SUMIF($M$267:$M$278,"&lt;=35",S$267:S$278)-S280</f>
        <v>0</v>
      </c>
      <c r="T281" s="100">
        <f t="shared" ref="T281:AB281" si="171">SUMIF($M$267:$M$278,"&lt;=35",T$267:T$278)-T280</f>
        <v>0</v>
      </c>
      <c r="U281" s="100">
        <f t="shared" si="171"/>
        <v>0</v>
      </c>
      <c r="V281" s="100">
        <f t="shared" si="171"/>
        <v>0</v>
      </c>
      <c r="W281" s="100">
        <f t="shared" si="171"/>
        <v>0</v>
      </c>
      <c r="X281" s="100">
        <f t="shared" si="171"/>
        <v>0</v>
      </c>
      <c r="Y281" s="100">
        <f t="shared" si="171"/>
        <v>0</v>
      </c>
      <c r="Z281" s="100">
        <f t="shared" si="171"/>
        <v>0</v>
      </c>
      <c r="AA281" s="100">
        <f t="shared" si="171"/>
        <v>0</v>
      </c>
      <c r="AB281" s="100">
        <f t="shared" si="171"/>
        <v>0</v>
      </c>
    </row>
    <row r="282" spans="1:32" s="68" customFormat="1" hidden="1">
      <c r="A282" s="133" t="s">
        <v>636</v>
      </c>
      <c r="B282" s="65"/>
      <c r="C282" s="65" t="s">
        <v>1021</v>
      </c>
      <c r="D282" s="66"/>
      <c r="E282" s="65"/>
      <c r="F282" s="65"/>
      <c r="G282" s="65"/>
      <c r="H282" s="65"/>
      <c r="I282" s="65"/>
      <c r="J282" s="65"/>
      <c r="K282" s="65"/>
      <c r="L282" s="65">
        <v>110</v>
      </c>
      <c r="M282" s="65">
        <v>220</v>
      </c>
      <c r="N282" s="65"/>
      <c r="O282" s="65"/>
      <c r="P282" s="65"/>
      <c r="Q282" s="69"/>
      <c r="R282" s="251"/>
      <c r="S282" s="100">
        <f t="shared" ref="S282:AB282" si="172">SUMIF($M$267:$M$278,"&gt;=110",S$267:S$278)</f>
        <v>0</v>
      </c>
      <c r="T282" s="100">
        <f t="shared" si="172"/>
        <v>0</v>
      </c>
      <c r="U282" s="100">
        <f t="shared" si="172"/>
        <v>0</v>
      </c>
      <c r="V282" s="100">
        <f t="shared" si="172"/>
        <v>0</v>
      </c>
      <c r="W282" s="100">
        <f t="shared" si="172"/>
        <v>0</v>
      </c>
      <c r="X282" s="100">
        <f t="shared" si="172"/>
        <v>0</v>
      </c>
      <c r="Y282" s="100">
        <f t="shared" si="172"/>
        <v>0</v>
      </c>
      <c r="Z282" s="100">
        <f t="shared" si="172"/>
        <v>0</v>
      </c>
      <c r="AA282" s="100">
        <f t="shared" si="172"/>
        <v>0</v>
      </c>
      <c r="AB282" s="100">
        <f t="shared" si="172"/>
        <v>0</v>
      </c>
    </row>
    <row r="283" spans="1:32">
      <c r="A283" s="114"/>
      <c r="B283" s="1"/>
      <c r="C283" s="15" t="s">
        <v>872</v>
      </c>
      <c r="D283" s="15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249">
        <v>0</v>
      </c>
      <c r="S283" s="85"/>
      <c r="T283" s="85"/>
      <c r="U283" s="86"/>
      <c r="V283" s="86"/>
      <c r="W283" s="86"/>
    </row>
    <row r="284" spans="1:32" ht="51">
      <c r="A284" s="114">
        <f>IF(C284="","",MAX(A$207:A283)+1)</f>
        <v>2</v>
      </c>
      <c r="B284" s="1" t="str">
        <f>IFERROR(VLOOKUP($C284,Таблица!$B$612:$E$663,2,FALSE),"")</f>
        <v>30</v>
      </c>
      <c r="C284" s="31" t="s">
        <v>914</v>
      </c>
      <c r="D284" s="31" t="s">
        <v>1463</v>
      </c>
      <c r="E284" s="1"/>
      <c r="F284" s="1"/>
      <c r="G284" s="50"/>
      <c r="H284" s="1"/>
      <c r="I284" s="1"/>
      <c r="J284" s="1" t="str">
        <f t="shared" ref="J284:J289" si="173">IF($C284="","","шт.")</f>
        <v>шт.</v>
      </c>
      <c r="K284" s="64">
        <v>2</v>
      </c>
      <c r="L284" s="1" t="str">
        <f>IFERROR(VLOOKUP($C284,Таблица!$B$612:$K$663,3,FALSE),0)</f>
        <v>6</v>
      </c>
      <c r="M284" s="1">
        <f>IFERROR(VLOOKUP($C284,Таблица!$B$612:$F$663,5,FALSE),"")</f>
        <v>110</v>
      </c>
      <c r="N284" s="1">
        <f>IFERROR(VLOOKUP($C284,Таблица!$B$612:$E$663,4,FALSE),"")</f>
        <v>1.66</v>
      </c>
      <c r="O284" s="1">
        <f t="shared" ref="O284:O289" si="174">IF(E284="",1,E284)*IF(F284="",1,F284)*IF(G284="",1,G284)*IF(H284="",1,H284)*IF(I284="",1,I284)</f>
        <v>1</v>
      </c>
      <c r="P284" s="51">
        <f>1650/4.04*0.4*0.2</f>
        <v>32.673267326732677</v>
      </c>
      <c r="Q284" s="1" t="str">
        <f>IF(OR(AND(ISERROR(VLOOKUP($C284,Таблица!$B$612:$E$663,2,FALSE)),$C284&lt;&gt;""),P284&lt;&gt;""),"√","")</f>
        <v>√</v>
      </c>
      <c r="R284" s="249">
        <f>IFERROR(ROUND(K284*IF(P284="",N284*O284,P284*O284),2),0)</f>
        <v>65.349999999999994</v>
      </c>
      <c r="S284" s="62">
        <f t="shared" ref="S284:W289" ca="1" si="175">ROUND($AC284*S$206%,2)</f>
        <v>16.52</v>
      </c>
      <c r="T284" s="62">
        <f t="shared" ca="1" si="175"/>
        <v>52.18</v>
      </c>
      <c r="U284" s="84">
        <f t="shared" ca="1" si="175"/>
        <v>3.48</v>
      </c>
      <c r="V284" s="84">
        <f t="shared" ca="1" si="175"/>
        <v>6.96</v>
      </c>
      <c r="W284" s="84">
        <f t="shared" ca="1" si="175"/>
        <v>7.83</v>
      </c>
      <c r="X284" s="88">
        <f ca="1">IF($R284="",0,ROUND($R284*X$206,2))</f>
        <v>5.88</v>
      </c>
      <c r="Y284" s="88">
        <f t="shared" ref="Y284:AB289" ca="1" si="176">IF($R284="",0,ROUND($R284*Y$206,2))</f>
        <v>2.5499999999999998</v>
      </c>
      <c r="Z284" s="88">
        <f t="shared" ca="1" si="176"/>
        <v>5.55</v>
      </c>
      <c r="AA284" s="88">
        <f t="shared" ca="1" si="176"/>
        <v>2.08</v>
      </c>
      <c r="AB284" s="88">
        <f t="shared" ca="1" si="176"/>
        <v>5.55</v>
      </c>
      <c r="AC284" s="139">
        <f ca="1">IFERROR(R284+SUM(X284:AB284),0)</f>
        <v>86.96</v>
      </c>
      <c r="AE284" s="85"/>
      <c r="AF284" s="85"/>
    </row>
    <row r="285" spans="1:32" ht="51">
      <c r="A285" s="114">
        <f>IF(C285="","",MAX(A$207:A284)+1)</f>
        <v>3</v>
      </c>
      <c r="B285" s="1" t="str">
        <f>IFERROR(VLOOKUP($C285,Таблица!$B$612:$E$663,2,FALSE),"")</f>
        <v>30</v>
      </c>
      <c r="C285" s="31" t="s">
        <v>899</v>
      </c>
      <c r="D285" s="48" t="s">
        <v>1463</v>
      </c>
      <c r="E285" s="1"/>
      <c r="F285" s="1"/>
      <c r="G285" s="50"/>
      <c r="H285" s="1"/>
      <c r="I285" s="1"/>
      <c r="J285" s="1" t="str">
        <f t="shared" si="173"/>
        <v>шт.</v>
      </c>
      <c r="K285" s="64">
        <v>1</v>
      </c>
      <c r="L285" s="1" t="str">
        <f>IFERROR(VLOOKUP($C285,Таблица!$B$612:$K$663,3,FALSE),0)</f>
        <v>5</v>
      </c>
      <c r="M285" s="56">
        <f>IFERROR(VLOOKUP($C285,Таблица!$B$612:$F$663,5,FALSE),"")</f>
        <v>110</v>
      </c>
      <c r="N285" s="1">
        <f>IFERROR(VLOOKUP($C285,Таблица!$B$612:$E$663,4,FALSE),"")</f>
        <v>8.9</v>
      </c>
      <c r="O285" s="1">
        <f t="shared" si="174"/>
        <v>1</v>
      </c>
      <c r="P285" s="51">
        <f>1650/4.04*0.4*0.2</f>
        <v>32.673267326732677</v>
      </c>
      <c r="Q285" s="1" t="str">
        <f>IF(OR(AND(ISERROR(VLOOKUP($C285,Таблица!$B$612:$E$663,2,FALSE)),$C285&lt;&gt;""),P285&lt;&gt;""),"√","")</f>
        <v>√</v>
      </c>
      <c r="R285" s="249">
        <f t="shared" ref="R285:R289" si="177">IFERROR(ROUND(K285*IF(P285="",N285*O285,P285*O285),2),0)</f>
        <v>32.67</v>
      </c>
      <c r="S285" s="62">
        <f t="shared" ca="1" si="175"/>
        <v>8.26</v>
      </c>
      <c r="T285" s="62">
        <f t="shared" ca="1" si="175"/>
        <v>26.09</v>
      </c>
      <c r="U285" s="84">
        <f t="shared" ca="1" si="175"/>
        <v>1.74</v>
      </c>
      <c r="V285" s="84">
        <f t="shared" ca="1" si="175"/>
        <v>3.48</v>
      </c>
      <c r="W285" s="84">
        <f t="shared" ca="1" si="175"/>
        <v>3.91</v>
      </c>
      <c r="X285" s="88">
        <f t="shared" ref="X285:X289" ca="1" si="178">IF($R285="",0,ROUND($R285*X$206,2))</f>
        <v>2.94</v>
      </c>
      <c r="Y285" s="88">
        <f t="shared" ca="1" si="176"/>
        <v>1.27</v>
      </c>
      <c r="Z285" s="88">
        <f t="shared" ca="1" si="176"/>
        <v>2.78</v>
      </c>
      <c r="AA285" s="88">
        <f t="shared" ca="1" si="176"/>
        <v>1.04</v>
      </c>
      <c r="AB285" s="88">
        <f t="shared" ca="1" si="176"/>
        <v>2.78</v>
      </c>
      <c r="AC285" s="139">
        <f t="shared" ref="AC285:AC289" ca="1" si="179">IFERROR(R285+SUM(X285:AB285),0)</f>
        <v>43.480000000000004</v>
      </c>
      <c r="AE285" s="85"/>
      <c r="AF285" s="85"/>
    </row>
    <row r="286" spans="1:32" hidden="1">
      <c r="A286" s="114" t="str">
        <f>IF(C286="","",MAX(A$207:A285)+1)</f>
        <v/>
      </c>
      <c r="B286" s="1" t="str">
        <f>IFERROR(VLOOKUP($C286,Таблица!$B$612:$E$663,2,FALSE),"")</f>
        <v/>
      </c>
      <c r="C286" s="31"/>
      <c r="D286" s="31"/>
      <c r="E286" s="1"/>
      <c r="F286" s="1"/>
      <c r="G286" s="50"/>
      <c r="H286" s="1"/>
      <c r="I286" s="1"/>
      <c r="J286" s="1" t="str">
        <f t="shared" si="173"/>
        <v/>
      </c>
      <c r="K286" s="64"/>
      <c r="L286" s="1">
        <f>IFERROR(VLOOKUP($C286,Таблица!$B$612:$K$663,3,FALSE),0)</f>
        <v>0</v>
      </c>
      <c r="M286" s="1" t="str">
        <f>IFERROR(VLOOKUP($C286,Таблица!$B$612:$F$663,5,FALSE),"")</f>
        <v/>
      </c>
      <c r="N286" s="1" t="str">
        <f>IFERROR(VLOOKUP($C286,Таблица!$B$612:$E$663,4,FALSE),"")</f>
        <v/>
      </c>
      <c r="O286" s="1">
        <f t="shared" ref="O286:O287" si="180">IF(E286="",1,E286)*IF(F286="",1,F286)*IF(G286="",1,G286)*IF(H286="",1,H286)*IF(I286="",1,I286)</f>
        <v>1</v>
      </c>
      <c r="P286" s="51"/>
      <c r="Q286" s="1" t="str">
        <f>IF(OR(AND(ISERROR(VLOOKUP($C286,Таблица!$B$612:$E$663,2,FALSE)),$C286&lt;&gt;""),P286&lt;&gt;""),"√","")</f>
        <v/>
      </c>
      <c r="R286" s="249">
        <f t="shared" si="177"/>
        <v>0</v>
      </c>
      <c r="S286" s="62">
        <f t="shared" ca="1" si="175"/>
        <v>0</v>
      </c>
      <c r="T286" s="62">
        <f t="shared" ca="1" si="175"/>
        <v>0</v>
      </c>
      <c r="U286" s="84">
        <f t="shared" ca="1" si="175"/>
        <v>0</v>
      </c>
      <c r="V286" s="84">
        <f t="shared" ca="1" si="175"/>
        <v>0</v>
      </c>
      <c r="W286" s="84">
        <f t="shared" ca="1" si="175"/>
        <v>0</v>
      </c>
      <c r="X286" s="88">
        <f t="shared" ca="1" si="178"/>
        <v>0</v>
      </c>
      <c r="Y286" s="88">
        <f t="shared" ca="1" si="176"/>
        <v>0</v>
      </c>
      <c r="Z286" s="88">
        <f t="shared" ca="1" si="176"/>
        <v>0</v>
      </c>
      <c r="AA286" s="88">
        <f t="shared" ca="1" si="176"/>
        <v>0</v>
      </c>
      <c r="AB286" s="88">
        <f t="shared" ca="1" si="176"/>
        <v>0</v>
      </c>
      <c r="AC286" s="139">
        <f t="shared" ca="1" si="179"/>
        <v>0</v>
      </c>
      <c r="AE286" s="85"/>
      <c r="AF286" s="85"/>
    </row>
    <row r="287" spans="1:32" hidden="1">
      <c r="A287" s="114" t="str">
        <f>IF(C287="","",MAX(A$207:A286)+1)</f>
        <v/>
      </c>
      <c r="B287" s="1" t="str">
        <f>IFERROR(VLOOKUP($C287,Таблица!$B$612:$E$663,2,FALSE),"")</f>
        <v/>
      </c>
      <c r="C287" s="31"/>
      <c r="D287" s="31"/>
      <c r="E287" s="1"/>
      <c r="F287" s="1"/>
      <c r="G287" s="50"/>
      <c r="H287" s="1"/>
      <c r="I287" s="1"/>
      <c r="J287" s="1" t="str">
        <f t="shared" si="173"/>
        <v/>
      </c>
      <c r="K287" s="64"/>
      <c r="L287" s="1">
        <f>IFERROR(VLOOKUP($C287,Таблица!$B$612:$K$663,3,FALSE),0)</f>
        <v>0</v>
      </c>
      <c r="M287" s="1" t="str">
        <f>IFERROR(VLOOKUP($C287,Таблица!$B$612:$F$663,5,FALSE),"")</f>
        <v/>
      </c>
      <c r="N287" s="1" t="str">
        <f>IFERROR(VLOOKUP($C287,Таблица!$B$612:$E$663,4,FALSE),"")</f>
        <v/>
      </c>
      <c r="O287" s="1">
        <f t="shared" si="180"/>
        <v>1</v>
      </c>
      <c r="P287" s="51"/>
      <c r="Q287" s="1" t="str">
        <f>IF(OR(AND(ISERROR(VLOOKUP($C287,Таблица!$B$612:$E$663,2,FALSE)),$C287&lt;&gt;""),P287&lt;&gt;""),"√","")</f>
        <v/>
      </c>
      <c r="R287" s="249">
        <f t="shared" si="177"/>
        <v>0</v>
      </c>
      <c r="S287" s="62">
        <f t="shared" ca="1" si="175"/>
        <v>0</v>
      </c>
      <c r="T287" s="62">
        <f t="shared" ca="1" si="175"/>
        <v>0</v>
      </c>
      <c r="U287" s="84">
        <f t="shared" ca="1" si="175"/>
        <v>0</v>
      </c>
      <c r="V287" s="84">
        <f t="shared" ca="1" si="175"/>
        <v>0</v>
      </c>
      <c r="W287" s="84">
        <f t="shared" ca="1" si="175"/>
        <v>0</v>
      </c>
      <c r="X287" s="88">
        <f t="shared" ca="1" si="178"/>
        <v>0</v>
      </c>
      <c r="Y287" s="88">
        <f t="shared" ca="1" si="176"/>
        <v>0</v>
      </c>
      <c r="Z287" s="88">
        <f t="shared" ca="1" si="176"/>
        <v>0</v>
      </c>
      <c r="AA287" s="88">
        <f t="shared" ca="1" si="176"/>
        <v>0</v>
      </c>
      <c r="AB287" s="88">
        <f t="shared" ca="1" si="176"/>
        <v>0</v>
      </c>
      <c r="AC287" s="139">
        <f t="shared" ca="1" si="179"/>
        <v>0</v>
      </c>
      <c r="AE287" s="85"/>
      <c r="AF287" s="85"/>
    </row>
    <row r="288" spans="1:32" hidden="1">
      <c r="A288" s="114" t="str">
        <f>IF(C288="","",MAX(A$207:A287)+1)</f>
        <v/>
      </c>
      <c r="B288" s="1" t="str">
        <f>IFERROR(VLOOKUP($C288,Таблица!$B$612:$E$663,2,FALSE),"")</f>
        <v/>
      </c>
      <c r="C288" s="31"/>
      <c r="D288" s="31"/>
      <c r="E288" s="1"/>
      <c r="F288" s="1"/>
      <c r="G288" s="50"/>
      <c r="H288" s="1"/>
      <c r="I288" s="1"/>
      <c r="J288" s="1" t="str">
        <f t="shared" si="173"/>
        <v/>
      </c>
      <c r="K288" s="64"/>
      <c r="L288" s="1">
        <f>IFERROR(VLOOKUP($C288,Таблица!$B$612:$K$663,3,FALSE),0)</f>
        <v>0</v>
      </c>
      <c r="M288" s="1" t="str">
        <f>IFERROR(VLOOKUP($C288,Таблица!$B$612:$F$663,5,FALSE),"")</f>
        <v/>
      </c>
      <c r="N288" s="1" t="str">
        <f>IFERROR(VLOOKUP($C288,Таблица!$B$612:$E$663,4,FALSE),"")</f>
        <v/>
      </c>
      <c r="O288" s="1">
        <f t="shared" si="174"/>
        <v>1</v>
      </c>
      <c r="P288" s="51"/>
      <c r="Q288" s="1" t="str">
        <f>IF(OR(AND(ISERROR(VLOOKUP($C288,Таблица!$B$612:$E$663,2,FALSE)),$C288&lt;&gt;""),P288&lt;&gt;""),"√","")</f>
        <v/>
      </c>
      <c r="R288" s="249">
        <f t="shared" si="177"/>
        <v>0</v>
      </c>
      <c r="S288" s="62">
        <f t="shared" ca="1" si="175"/>
        <v>0</v>
      </c>
      <c r="T288" s="62">
        <f t="shared" ca="1" si="175"/>
        <v>0</v>
      </c>
      <c r="U288" s="84">
        <f t="shared" ca="1" si="175"/>
        <v>0</v>
      </c>
      <c r="V288" s="84">
        <f t="shared" ca="1" si="175"/>
        <v>0</v>
      </c>
      <c r="W288" s="84">
        <f t="shared" ca="1" si="175"/>
        <v>0</v>
      </c>
      <c r="X288" s="88">
        <f t="shared" ca="1" si="178"/>
        <v>0</v>
      </c>
      <c r="Y288" s="88">
        <f t="shared" ca="1" si="176"/>
        <v>0</v>
      </c>
      <c r="Z288" s="88">
        <f t="shared" ca="1" si="176"/>
        <v>0</v>
      </c>
      <c r="AA288" s="88">
        <f t="shared" ca="1" si="176"/>
        <v>0</v>
      </c>
      <c r="AB288" s="88">
        <f t="shared" ca="1" si="176"/>
        <v>0</v>
      </c>
      <c r="AC288" s="139">
        <f t="shared" ca="1" si="179"/>
        <v>0</v>
      </c>
      <c r="AE288" s="85"/>
      <c r="AF288" s="85"/>
    </row>
    <row r="289" spans="1:32" s="60" customFormat="1" hidden="1">
      <c r="A289" s="114" t="str">
        <f>IF(C289="","",MAX(A$207:A288)+1)</f>
        <v/>
      </c>
      <c r="B289" s="56" t="str">
        <f>IFERROR(VLOOKUP($C289,Таблица!$B$612:$E$663,2,FALSE),"")</f>
        <v/>
      </c>
      <c r="C289" s="48"/>
      <c r="D289" s="48"/>
      <c r="E289" s="56"/>
      <c r="F289" s="56"/>
      <c r="G289" s="50"/>
      <c r="H289" s="56"/>
      <c r="I289" s="56"/>
      <c r="J289" s="56" t="str">
        <f t="shared" si="173"/>
        <v/>
      </c>
      <c r="K289" s="64"/>
      <c r="L289" s="56">
        <f>IFERROR(VLOOKUP($C289,Таблица!$B$612:$K$663,3,FALSE),0)</f>
        <v>0</v>
      </c>
      <c r="M289" s="56" t="str">
        <f>IFERROR(VLOOKUP($C289,Таблица!$B$612:$F$663,5,FALSE),"")</f>
        <v/>
      </c>
      <c r="N289" s="56" t="str">
        <f>IFERROR(VLOOKUP($C289,Таблица!$B$612:$E$663,4,FALSE),"")</f>
        <v/>
      </c>
      <c r="O289" s="56">
        <f t="shared" si="174"/>
        <v>1</v>
      </c>
      <c r="P289" s="51"/>
      <c r="Q289" s="56" t="str">
        <f>IF(OR(AND(ISERROR(VLOOKUP($C289,Таблица!$B$612:$E$663,2,FALSE)),$C289&lt;&gt;""),P289&lt;&gt;""),"√","")</f>
        <v/>
      </c>
      <c r="R289" s="249">
        <f t="shared" si="177"/>
        <v>0</v>
      </c>
      <c r="S289" s="62">
        <f t="shared" ca="1" si="175"/>
        <v>0</v>
      </c>
      <c r="T289" s="62">
        <f t="shared" ca="1" si="175"/>
        <v>0</v>
      </c>
      <c r="U289" s="84">
        <f t="shared" ca="1" si="175"/>
        <v>0</v>
      </c>
      <c r="V289" s="84">
        <f t="shared" ca="1" si="175"/>
        <v>0</v>
      </c>
      <c r="W289" s="84">
        <f t="shared" ca="1" si="175"/>
        <v>0</v>
      </c>
      <c r="X289" s="88">
        <f t="shared" ca="1" si="178"/>
        <v>0</v>
      </c>
      <c r="Y289" s="88">
        <f t="shared" ca="1" si="176"/>
        <v>0</v>
      </c>
      <c r="Z289" s="88">
        <f t="shared" ca="1" si="176"/>
        <v>0</v>
      </c>
      <c r="AA289" s="88">
        <f t="shared" ca="1" si="176"/>
        <v>0</v>
      </c>
      <c r="AB289" s="88">
        <f t="shared" ca="1" si="176"/>
        <v>0</v>
      </c>
      <c r="AC289" s="139">
        <f t="shared" ca="1" si="179"/>
        <v>0</v>
      </c>
      <c r="AD289" s="89"/>
      <c r="AE289" s="85"/>
      <c r="AF289" s="85"/>
    </row>
    <row r="290" spans="1:32" s="68" customFormat="1" hidden="1">
      <c r="A290" s="133" t="s">
        <v>636</v>
      </c>
      <c r="B290" s="65"/>
      <c r="C290" s="65" t="s">
        <v>1017</v>
      </c>
      <c r="D290" s="66"/>
      <c r="E290" s="65"/>
      <c r="F290" s="65"/>
      <c r="G290" s="65"/>
      <c r="H290" s="65"/>
      <c r="I290" s="65"/>
      <c r="J290" s="65"/>
      <c r="K290" s="65"/>
      <c r="L290" s="144">
        <v>0.4</v>
      </c>
      <c r="M290" s="66">
        <v>20</v>
      </c>
      <c r="N290" s="65"/>
      <c r="O290" s="65"/>
      <c r="P290" s="65"/>
      <c r="Q290" s="65"/>
      <c r="R290" s="251"/>
      <c r="S290" s="100">
        <f>SUMIF($M$284:$M$289,"&lt;=20",S$284:S$289)</f>
        <v>0</v>
      </c>
      <c r="T290" s="100">
        <f t="shared" ref="T290:W290" si="181">SUMIF($M$284:$M$289,"&lt;=20",T$284:T$289)</f>
        <v>0</v>
      </c>
      <c r="U290" s="100">
        <f t="shared" si="181"/>
        <v>0</v>
      </c>
      <c r="V290" s="100">
        <f t="shared" si="181"/>
        <v>0</v>
      </c>
      <c r="W290" s="100">
        <f t="shared" si="181"/>
        <v>0</v>
      </c>
      <c r="X290" s="100">
        <f>SUMIF($M$284:$M$289,"&lt;=20",X$284:X$289)-IF($P$13&gt;$M290,SUMIF($M$284:$M$289,"=0",X$284:X$289))</f>
        <v>0</v>
      </c>
      <c r="Y290" s="100">
        <f>SUMIF($M$284:$M$289,"&lt;=20",Y$284:Y$289)-IF($P$13&gt;$M290,SUMIF($M$284:$M$289,"=0",Y$284:Y$289))</f>
        <v>0</v>
      </c>
      <c r="Z290" s="100">
        <f>SUMIF($M$284:$M$289,"&lt;=20",Z$284:Z$289)-IF($P$13&gt;$M290,SUMIF($M$284:$M$289,"=0",Z$284:Z$289))</f>
        <v>0</v>
      </c>
      <c r="AA290" s="100">
        <f>SUMIF($M$284:$M$289,"&lt;=20",AA$284:AA$289)-IF($P$13&gt;$M290,SUMIF($M$284:$M$289,"=0",AA$284:AA$289))</f>
        <v>0</v>
      </c>
      <c r="AB290" s="100">
        <f>SUMIF($M$284:$M$289,"&lt;=20",AB$284:AB$289)-IF($P$13&gt;$M290,SUMIF($M$284:$M$289,"=0",AB$284:AB$289))</f>
        <v>0</v>
      </c>
    </row>
    <row r="291" spans="1:32" s="68" customFormat="1" hidden="1">
      <c r="A291" s="133" t="s">
        <v>636</v>
      </c>
      <c r="B291" s="65"/>
      <c r="C291" s="65" t="s">
        <v>1018</v>
      </c>
      <c r="D291" s="66"/>
      <c r="E291" s="65"/>
      <c r="F291" s="65"/>
      <c r="G291" s="65"/>
      <c r="H291" s="65"/>
      <c r="I291" s="65"/>
      <c r="J291" s="65"/>
      <c r="K291" s="65"/>
      <c r="L291" s="67">
        <v>35</v>
      </c>
      <c r="M291" s="66">
        <v>35</v>
      </c>
      <c r="N291" s="65"/>
      <c r="O291" s="65"/>
      <c r="P291" s="65"/>
      <c r="Q291" s="65"/>
      <c r="R291" s="251"/>
      <c r="S291" s="100">
        <f>SUMIF($M$284:$M$289,"=35",S$284:S$289)-S290</f>
        <v>0</v>
      </c>
      <c r="T291" s="100">
        <f t="shared" ref="T291:W291" si="182">SUMIF($M$284:$M$289,"=35",T$284:T$289)-T290</f>
        <v>0</v>
      </c>
      <c r="U291" s="100">
        <f t="shared" si="182"/>
        <v>0</v>
      </c>
      <c r="V291" s="100">
        <f t="shared" si="182"/>
        <v>0</v>
      </c>
      <c r="W291" s="100">
        <f t="shared" si="182"/>
        <v>0</v>
      </c>
      <c r="X291" s="100">
        <f>SUMIF($M$284:$M$289,"&lt;=35",X$284:X$289)-X290-IF($P$13&gt;$M291,SUMIF($M$284:$M$289,"=0",X$284:X$289))</f>
        <v>0</v>
      </c>
      <c r="Y291" s="100">
        <f>SUMIF($M$284:$M$289,"&lt;=35",Y$284:Y$289)-Y290-IF($P$13&gt;$M291,SUMIF($M$284:$M$289,"=0",Y$284:Y$289))</f>
        <v>0</v>
      </c>
      <c r="Z291" s="100">
        <f>SUMIF($M$284:$M$289,"&lt;=35",Z$284:Z$289)-Z290-IF($P$13&gt;$M291,SUMIF($M$284:$M$289,"=0",Z$284:Z$289))</f>
        <v>0</v>
      </c>
      <c r="AA291" s="100">
        <f>SUMIF($M$284:$M$289,"&lt;=35",AA$284:AA$289)-AA290-IF($P$13&gt;$M291,SUMIF($M$284:$M$289,"=0",AA$284:AA$289))</f>
        <v>0</v>
      </c>
      <c r="AB291" s="100">
        <f>SUMIF($M$284:$M$289,"&lt;=35",AB$284:AB$289)-AB290-IF($P$13&gt;$M291,SUMIF($M$284:$M$289,"=0",AB$284:AB$289))</f>
        <v>0</v>
      </c>
    </row>
    <row r="292" spans="1:32" s="68" customFormat="1" hidden="1">
      <c r="A292" s="133" t="s">
        <v>636</v>
      </c>
      <c r="B292" s="65"/>
      <c r="C292" s="65" t="s">
        <v>1019</v>
      </c>
      <c r="D292" s="66"/>
      <c r="E292" s="65"/>
      <c r="F292" s="65"/>
      <c r="G292" s="65"/>
      <c r="H292" s="65"/>
      <c r="I292" s="65"/>
      <c r="J292" s="65"/>
      <c r="K292" s="65"/>
      <c r="L292" s="67">
        <v>110</v>
      </c>
      <c r="M292" s="66">
        <v>220</v>
      </c>
      <c r="N292" s="65"/>
      <c r="O292" s="65"/>
      <c r="P292" s="65"/>
      <c r="Q292" s="65"/>
      <c r="R292" s="251"/>
      <c r="S292" s="100">
        <f ca="1">SUMIF($M$284:$M$289,"&gt;=110",S$284:S$289)</f>
        <v>24.78</v>
      </c>
      <c r="T292" s="100">
        <f t="shared" ref="T292:W292" ca="1" si="183">SUMIF($M$284:$M$289,"&gt;=110",T$284:T$289)</f>
        <v>78.27</v>
      </c>
      <c r="U292" s="100">
        <f t="shared" ca="1" si="183"/>
        <v>5.22</v>
      </c>
      <c r="V292" s="100">
        <f t="shared" ca="1" si="183"/>
        <v>10.44</v>
      </c>
      <c r="W292" s="100">
        <f t="shared" ca="1" si="183"/>
        <v>11.74</v>
      </c>
      <c r="X292" s="100">
        <f ca="1">SUMIF($M$284:$M$289,"&gt;=110",X$284:X$289)++IF($P$13&gt;=$M292,SUMIF($M$284:$M$289,"=0",X$284:X$289))</f>
        <v>8.82</v>
      </c>
      <c r="Y292" s="100">
        <f ca="1">SUMIF($M$284:$M$289,"&gt;=110",Y$284:Y$289)++IF($P$13&gt;=$M292,SUMIF($M$284:$M$289,"=0",Y$284:Y$289))</f>
        <v>3.82</v>
      </c>
      <c r="Z292" s="100">
        <f ca="1">SUMIF($M$284:$M$289,"&gt;=110",Z$284:Z$289)++IF($P$13&gt;=$M292,SUMIF($M$284:$M$289,"=0",Z$284:Z$289))</f>
        <v>8.33</v>
      </c>
      <c r="AA292" s="100">
        <f ca="1">SUMIF($M$284:$M$289,"&gt;=110",AA$284:AA$289)++IF($P$13&gt;=$M292,SUMIF($M$284:$M$289,"=0",AA$284:AA$289))</f>
        <v>3.12</v>
      </c>
      <c r="AB292" s="100">
        <f ca="1">SUMIF($M$284:$M$289,"&gt;=110",AB$284:AB$289)++IF($P$13&gt;=$M292,SUMIF($M$284:$M$289,"=0",AB$284:AB$289))</f>
        <v>8.33</v>
      </c>
    </row>
    <row r="293" spans="1:32">
      <c r="A293" s="114"/>
      <c r="B293" s="1"/>
      <c r="C293" s="1" t="s">
        <v>477</v>
      </c>
      <c r="D293" s="1"/>
      <c r="E293" s="1"/>
      <c r="F293" s="1"/>
      <c r="G293" s="1"/>
      <c r="H293" s="1"/>
      <c r="I293" s="1"/>
      <c r="J293" s="1"/>
      <c r="K293" s="1"/>
      <c r="L293" s="1"/>
      <c r="M293" s="15">
        <f>MAX(M210:M214,M216:M220,M232:M235,M241:M244,M246:M249,M255:M262,M267:M270,M272:M273,M275:M278)</f>
        <v>110</v>
      </c>
      <c r="N293" s="1"/>
      <c r="O293" s="1"/>
      <c r="P293" s="1"/>
      <c r="Q293" s="1"/>
      <c r="R293" s="249">
        <f>SUM(R210:R289)</f>
        <v>3165.85</v>
      </c>
      <c r="S293" s="85">
        <f ca="1">SUM(S294:S296)</f>
        <v>800.49</v>
      </c>
      <c r="T293" s="85">
        <f t="shared" ref="T293:W293" ca="1" si="184">SUM(T294:T296)</f>
        <v>2527.88</v>
      </c>
      <c r="U293" s="85">
        <f t="shared" ca="1" si="184"/>
        <v>168.53</v>
      </c>
      <c r="V293" s="85">
        <f t="shared" ca="1" si="184"/>
        <v>337.05</v>
      </c>
      <c r="W293" s="85">
        <f t="shared" ca="1" si="184"/>
        <v>379.18</v>
      </c>
      <c r="X293" s="89">
        <f t="shared" ref="X293" ca="1" si="185">SUM(X294:X296)</f>
        <v>284.92</v>
      </c>
      <c r="Y293" s="89">
        <f t="shared" ref="Y293:AB293" ca="1" si="186">SUM(Y294:Y296)</f>
        <v>123.47</v>
      </c>
      <c r="Z293" s="89">
        <f t="shared" ca="1" si="186"/>
        <v>269.09999999999997</v>
      </c>
      <c r="AA293" s="89">
        <f t="shared" ca="1" si="186"/>
        <v>100.68</v>
      </c>
      <c r="AB293" s="89">
        <f t="shared" ca="1" si="186"/>
        <v>269.09999999999997</v>
      </c>
      <c r="AC293" s="137">
        <f ca="1">SUM(X293:AB293)</f>
        <v>1047.27</v>
      </c>
    </row>
    <row r="294" spans="1:32" s="68" customFormat="1" hidden="1">
      <c r="A294" s="133" t="s">
        <v>636</v>
      </c>
      <c r="B294" s="65"/>
      <c r="C294" s="65" t="s">
        <v>1038</v>
      </c>
      <c r="D294" s="65"/>
      <c r="E294" s="65"/>
      <c r="F294" s="65"/>
      <c r="G294" s="65"/>
      <c r="H294" s="65"/>
      <c r="I294" s="65"/>
      <c r="J294" s="65"/>
      <c r="K294" s="65"/>
      <c r="L294" s="65">
        <v>0</v>
      </c>
      <c r="M294" s="65">
        <v>20</v>
      </c>
      <c r="N294" s="65"/>
      <c r="O294" s="65"/>
      <c r="P294" s="65"/>
      <c r="Q294" s="69"/>
      <c r="R294" s="251"/>
      <c r="S294" s="100">
        <f>S290+S221+S237+S251+S263+S280</f>
        <v>0</v>
      </c>
      <c r="T294" s="100">
        <f t="shared" ref="T294:AB294" si="187">T290+T221+T237+T251+T263+T280</f>
        <v>0</v>
      </c>
      <c r="U294" s="100">
        <f t="shared" si="187"/>
        <v>0</v>
      </c>
      <c r="V294" s="100">
        <f t="shared" si="187"/>
        <v>0</v>
      </c>
      <c r="W294" s="100">
        <f t="shared" si="187"/>
        <v>0</v>
      </c>
      <c r="X294" s="99">
        <f t="shared" si="187"/>
        <v>0</v>
      </c>
      <c r="Y294" s="99">
        <f t="shared" si="187"/>
        <v>0</v>
      </c>
      <c r="Z294" s="99">
        <f t="shared" si="187"/>
        <v>0</v>
      </c>
      <c r="AA294" s="99">
        <f t="shared" si="187"/>
        <v>0</v>
      </c>
      <c r="AB294" s="99">
        <f t="shared" si="187"/>
        <v>0</v>
      </c>
    </row>
    <row r="295" spans="1:32" s="68" customFormat="1" hidden="1">
      <c r="A295" s="133" t="s">
        <v>636</v>
      </c>
      <c r="B295" s="65"/>
      <c r="C295" s="65" t="s">
        <v>1020</v>
      </c>
      <c r="D295" s="65"/>
      <c r="E295" s="65"/>
      <c r="F295" s="65"/>
      <c r="G295" s="65"/>
      <c r="H295" s="65"/>
      <c r="I295" s="65"/>
      <c r="J295" s="65"/>
      <c r="K295" s="65"/>
      <c r="L295" s="65">
        <v>35</v>
      </c>
      <c r="M295" s="65">
        <v>35</v>
      </c>
      <c r="N295" s="65"/>
      <c r="O295" s="65"/>
      <c r="P295" s="65"/>
      <c r="Q295" s="69"/>
      <c r="R295" s="251"/>
      <c r="S295" s="100">
        <f>S291+S222+S238+S252+S264+S281</f>
        <v>0</v>
      </c>
      <c r="T295" s="100">
        <f t="shared" ref="T295:AB295" si="188">T291+T222+T238+T252+T264+T281</f>
        <v>0</v>
      </c>
      <c r="U295" s="100">
        <f t="shared" si="188"/>
        <v>0</v>
      </c>
      <c r="V295" s="100">
        <f t="shared" si="188"/>
        <v>0</v>
      </c>
      <c r="W295" s="100">
        <f t="shared" si="188"/>
        <v>0</v>
      </c>
      <c r="X295" s="99">
        <f t="shared" si="188"/>
        <v>0</v>
      </c>
      <c r="Y295" s="99">
        <f t="shared" si="188"/>
        <v>0</v>
      </c>
      <c r="Z295" s="99">
        <f t="shared" si="188"/>
        <v>0</v>
      </c>
      <c r="AA295" s="99">
        <f t="shared" si="188"/>
        <v>0</v>
      </c>
      <c r="AB295" s="99">
        <f t="shared" si="188"/>
        <v>0</v>
      </c>
    </row>
    <row r="296" spans="1:32" s="68" customFormat="1" hidden="1">
      <c r="A296" s="133" t="s">
        <v>636</v>
      </c>
      <c r="B296" s="65"/>
      <c r="C296" s="65" t="s">
        <v>1021</v>
      </c>
      <c r="D296" s="65"/>
      <c r="E296" s="65"/>
      <c r="F296" s="65"/>
      <c r="G296" s="65"/>
      <c r="H296" s="65"/>
      <c r="I296" s="65"/>
      <c r="J296" s="65"/>
      <c r="K296" s="65"/>
      <c r="L296" s="65">
        <v>110</v>
      </c>
      <c r="M296" s="65">
        <v>220</v>
      </c>
      <c r="N296" s="65"/>
      <c r="O296" s="65"/>
      <c r="P296" s="65"/>
      <c r="Q296" s="69"/>
      <c r="R296" s="251"/>
      <c r="S296" s="100">
        <f ca="1">S292+S223+S239+S253+S265+S282</f>
        <v>800.49</v>
      </c>
      <c r="T296" s="100">
        <f t="shared" ref="T296:AB296" ca="1" si="189">T292+T223+T239+T253+T265+T282</f>
        <v>2527.88</v>
      </c>
      <c r="U296" s="100">
        <f t="shared" ca="1" si="189"/>
        <v>168.53</v>
      </c>
      <c r="V296" s="100">
        <f t="shared" ca="1" si="189"/>
        <v>337.05</v>
      </c>
      <c r="W296" s="100">
        <f t="shared" ca="1" si="189"/>
        <v>379.18</v>
      </c>
      <c r="X296" s="99">
        <f t="shared" ca="1" si="189"/>
        <v>284.92</v>
      </c>
      <c r="Y296" s="99">
        <f t="shared" ca="1" si="189"/>
        <v>123.47</v>
      </c>
      <c r="Z296" s="99">
        <f t="shared" ca="1" si="189"/>
        <v>269.09999999999997</v>
      </c>
      <c r="AA296" s="99">
        <f t="shared" ca="1" si="189"/>
        <v>100.68</v>
      </c>
      <c r="AB296" s="99">
        <f t="shared" ca="1" si="189"/>
        <v>269.09999999999997</v>
      </c>
    </row>
    <row r="297" spans="1:32">
      <c r="A297" s="181"/>
      <c r="B297" s="182"/>
      <c r="C297" s="182" t="s">
        <v>469</v>
      </c>
      <c r="D297" s="182"/>
      <c r="E297" s="182"/>
      <c r="F297" s="182"/>
      <c r="G297" s="182"/>
      <c r="H297" s="182"/>
      <c r="I297" s="182"/>
      <c r="J297" s="182" t="s">
        <v>403</v>
      </c>
      <c r="K297" s="184">
        <f ca="1">$M$11-1</f>
        <v>9.000000000000008E-2</v>
      </c>
      <c r="L297" s="184"/>
      <c r="M297" s="182"/>
      <c r="N297" s="182"/>
      <c r="O297" s="182"/>
      <c r="P297" s="201" t="s">
        <v>403</v>
      </c>
      <c r="Q297" s="182"/>
      <c r="R297" s="249"/>
      <c r="S297" s="85"/>
      <c r="T297" s="85"/>
      <c r="U297" s="86"/>
      <c r="V297" s="86"/>
      <c r="W297" s="86"/>
    </row>
    <row r="298" spans="1:32">
      <c r="A298" s="181"/>
      <c r="B298" s="182"/>
      <c r="C298" s="187" t="s">
        <v>983</v>
      </c>
      <c r="D298" s="187"/>
      <c r="E298" s="182"/>
      <c r="F298" s="182"/>
      <c r="G298" s="182"/>
      <c r="H298" s="182"/>
      <c r="I298" s="182"/>
      <c r="J298" s="182"/>
      <c r="K298" s="182"/>
      <c r="L298" s="182"/>
      <c r="M298" s="127"/>
      <c r="N298" s="127"/>
      <c r="O298" s="182"/>
      <c r="P298" s="191">
        <f ca="1">IF(R$298%,R298/R$298%,"")</f>
        <v>100</v>
      </c>
      <c r="Q298" s="182"/>
      <c r="R298" s="249">
        <f ca="1">ROUND((R293-(SUM(R210:R224)-SUM(AC210:AC220))*$P$12-SUM(X210:AB214,X216:AB220))*(1+$K$297),2)</f>
        <v>3450.78</v>
      </c>
      <c r="S298" s="85">
        <f>SUM(R225:R289)+SUM(R210:R224)-SUM(AC210:AC220)</f>
        <v>3165.85</v>
      </c>
      <c r="T298" s="85">
        <f ca="1">SUM(X294:AB296)</f>
        <v>1047.27</v>
      </c>
      <c r="U298" s="86">
        <f ca="1">ROUND(S298*(1+$P$12)+T298+SUM(R207:R208)-(R307-R306)/(1+$K$297)-R306/(1+$P$12),2)</f>
        <v>0</v>
      </c>
      <c r="V298" s="86"/>
      <c r="W298" s="86"/>
      <c r="X298" s="143"/>
    </row>
    <row r="299" spans="1:32">
      <c r="A299" s="181"/>
      <c r="B299" s="182"/>
      <c r="C299" s="182" t="s">
        <v>982</v>
      </c>
      <c r="D299" s="182"/>
      <c r="E299" s="182"/>
      <c r="F299" s="182"/>
      <c r="G299" s="182"/>
      <c r="H299" s="182"/>
      <c r="I299" s="182"/>
      <c r="J299" s="182"/>
      <c r="K299" s="182"/>
      <c r="L299" s="182"/>
      <c r="M299" s="127"/>
      <c r="N299" s="127"/>
      <c r="O299" s="182"/>
      <c r="P299" s="191">
        <f ca="1">IF(SUM(P300:P305),SUM(P300:P305),"")</f>
        <v>36.079958733967395</v>
      </c>
      <c r="Q299" s="194"/>
      <c r="R299" s="254">
        <f ca="1">SUM(R300:R305)</f>
        <v>1245.04</v>
      </c>
      <c r="S299" s="85">
        <f ca="1">ROUND(R299-AC293*(1+K297)-R305,2)</f>
        <v>0</v>
      </c>
      <c r="T299" s="53"/>
      <c r="U299" s="80"/>
      <c r="V299" s="86"/>
      <c r="W299" s="86"/>
      <c r="X299" s="143"/>
    </row>
    <row r="300" spans="1:32">
      <c r="A300" s="181"/>
      <c r="B300" s="182" t="s">
        <v>1267</v>
      </c>
      <c r="C300" s="183" t="s">
        <v>1233</v>
      </c>
      <c r="D300" s="182"/>
      <c r="E300" s="182"/>
      <c r="F300" s="182"/>
      <c r="G300" s="182"/>
      <c r="H300" s="182"/>
      <c r="I300" s="182"/>
      <c r="J300" s="182"/>
      <c r="K300" s="184"/>
      <c r="L300" s="184"/>
      <c r="M300" s="127"/>
      <c r="N300" s="127"/>
      <c r="O300" s="182"/>
      <c r="P300" s="192">
        <f t="shared" ref="P300:P306" ca="1" si="190">IF(R$298%,R300/R$298%,"")</f>
        <v>8.9997044146540777</v>
      </c>
      <c r="Q300" s="182"/>
      <c r="R300" s="249">
        <f ca="1">ROUND(X293*(1+$K$297),2)</f>
        <v>310.56</v>
      </c>
      <c r="S300" s="53"/>
      <c r="T300" s="53"/>
      <c r="U300" s="80"/>
      <c r="V300" s="86"/>
      <c r="W300" s="86"/>
      <c r="X300" s="143"/>
    </row>
    <row r="301" spans="1:32">
      <c r="A301" s="181"/>
      <c r="B301" s="182" t="s">
        <v>1267</v>
      </c>
      <c r="C301" s="203" t="str">
        <f>"временные здания и сооружения"&amp;IF(ISBLANK($C$12),""," (К=0,8)")</f>
        <v>временные здания и сооружения (К=0,8)</v>
      </c>
      <c r="D301" s="182"/>
      <c r="E301" s="182"/>
      <c r="F301" s="182"/>
      <c r="G301" s="182"/>
      <c r="H301" s="182"/>
      <c r="I301" s="182"/>
      <c r="J301" s="182"/>
      <c r="K301" s="184"/>
      <c r="L301" s="184"/>
      <c r="M301" s="127"/>
      <c r="N301" s="127"/>
      <c r="O301" s="182"/>
      <c r="P301" s="192">
        <f t="shared" ca="1" si="190"/>
        <v>3.8999878288386975</v>
      </c>
      <c r="Q301" s="182"/>
      <c r="R301" s="249">
        <f ca="1">ROUND(Y293*(1+$K$297),2)</f>
        <v>134.58000000000001</v>
      </c>
      <c r="S301" s="53"/>
      <c r="T301" s="53"/>
      <c r="U301" s="80"/>
      <c r="V301" s="86"/>
      <c r="W301" s="86"/>
      <c r="X301" s="143"/>
      <c r="Y301" s="143"/>
    </row>
    <row r="302" spans="1:32">
      <c r="A302" s="181"/>
      <c r="B302" s="182" t="s">
        <v>1267</v>
      </c>
      <c r="C302" s="203" t="s">
        <v>1333</v>
      </c>
      <c r="D302" s="182"/>
      <c r="E302" s="182"/>
      <c r="F302" s="182"/>
      <c r="G302" s="182"/>
      <c r="H302" s="182"/>
      <c r="I302" s="182"/>
      <c r="J302" s="182"/>
      <c r="K302" s="184"/>
      <c r="L302" s="184"/>
      <c r="M302" s="127"/>
      <c r="N302" s="127"/>
      <c r="O302" s="182"/>
      <c r="P302" s="192">
        <f t="shared" ca="1" si="190"/>
        <v>8.5001072221352842</v>
      </c>
      <c r="Q302" s="182"/>
      <c r="R302" s="249">
        <f ca="1">ROUND(Z293*(1+$K$297),2)</f>
        <v>293.32</v>
      </c>
      <c r="S302" s="53"/>
      <c r="T302" s="53"/>
      <c r="U302" s="80"/>
      <c r="V302" s="86"/>
      <c r="W302" s="86"/>
    </row>
    <row r="303" spans="1:32">
      <c r="A303" s="181"/>
      <c r="B303" s="182" t="s">
        <v>1267</v>
      </c>
      <c r="C303" s="364" t="s">
        <v>1234</v>
      </c>
      <c r="D303" s="182"/>
      <c r="E303" s="182"/>
      <c r="F303" s="182"/>
      <c r="G303" s="182"/>
      <c r="H303" s="182"/>
      <c r="I303" s="182"/>
      <c r="J303" s="182"/>
      <c r="K303" s="184"/>
      <c r="L303" s="184"/>
      <c r="M303" s="127"/>
      <c r="N303" s="127"/>
      <c r="O303" s="182"/>
      <c r="P303" s="192">
        <f t="shared" ca="1" si="190"/>
        <v>3.1801505746526866</v>
      </c>
      <c r="Q303" s="182"/>
      <c r="R303" s="249">
        <f ca="1">ROUND(AA293*(1+$K$297),2)</f>
        <v>109.74</v>
      </c>
      <c r="S303" s="53"/>
      <c r="T303" s="53"/>
      <c r="U303" s="80"/>
      <c r="V303" s="86"/>
      <c r="W303" s="86"/>
    </row>
    <row r="304" spans="1:32">
      <c r="A304" s="181"/>
      <c r="B304" s="182" t="s">
        <v>1267</v>
      </c>
      <c r="C304" s="203" t="s">
        <v>1031</v>
      </c>
      <c r="D304" s="182"/>
      <c r="E304" s="182"/>
      <c r="F304" s="182"/>
      <c r="G304" s="182"/>
      <c r="H304" s="182"/>
      <c r="I304" s="182"/>
      <c r="J304" s="182"/>
      <c r="K304" s="184"/>
      <c r="L304" s="184"/>
      <c r="M304" s="127"/>
      <c r="N304" s="127"/>
      <c r="O304" s="182"/>
      <c r="P304" s="192">
        <f t="shared" ca="1" si="190"/>
        <v>8.5001072221352842</v>
      </c>
      <c r="Q304" s="182"/>
      <c r="R304" s="249">
        <f ca="1">ROUND(AB293*(1+$K$297),2)</f>
        <v>293.32</v>
      </c>
      <c r="S304" s="60"/>
      <c r="T304" s="53"/>
      <c r="U304" s="80"/>
      <c r="V304" s="86"/>
      <c r="W304" s="86"/>
    </row>
    <row r="305" spans="1:30" s="60" customFormat="1" ht="12.75" customHeight="1">
      <c r="A305" s="181"/>
      <c r="B305" s="182" t="s">
        <v>1267</v>
      </c>
      <c r="C305" s="203" t="s">
        <v>1034</v>
      </c>
      <c r="D305" s="182"/>
      <c r="E305" s="182"/>
      <c r="F305" s="182"/>
      <c r="G305" s="182"/>
      <c r="H305" s="182"/>
      <c r="I305" s="182"/>
      <c r="J305" s="182"/>
      <c r="K305" s="184"/>
      <c r="L305" s="184"/>
      <c r="M305" s="127"/>
      <c r="N305" s="127"/>
      <c r="O305" s="182"/>
      <c r="P305" s="192">
        <f t="shared" ca="1" si="190"/>
        <v>2.9999014715513592</v>
      </c>
      <c r="Q305" s="182"/>
      <c r="R305" s="249">
        <f ca="1">ROUND(R298*$P$12,2)</f>
        <v>103.52</v>
      </c>
      <c r="S305" s="212">
        <f ca="1">IF(R307-R305-R306,R305/(R307-R305-R306),0)</f>
        <v>2.2542081310018947E-2</v>
      </c>
      <c r="T305" s="53"/>
      <c r="U305" s="80"/>
      <c r="V305" s="80"/>
      <c r="W305" s="80"/>
      <c r="X305" s="89"/>
      <c r="Y305" s="89"/>
      <c r="Z305" s="89"/>
      <c r="AA305" s="89"/>
      <c r="AB305" s="89"/>
      <c r="AC305" s="137"/>
      <c r="AD305" s="89"/>
    </row>
    <row r="306" spans="1:30" s="60" customFormat="1">
      <c r="A306" s="181"/>
      <c r="B306" s="182"/>
      <c r="C306" s="194" t="s">
        <v>948</v>
      </c>
      <c r="D306" s="182"/>
      <c r="E306" s="182"/>
      <c r="F306" s="182"/>
      <c r="G306" s="182"/>
      <c r="H306" s="182"/>
      <c r="I306" s="182"/>
      <c r="J306" s="182"/>
      <c r="K306" s="184"/>
      <c r="L306" s="184"/>
      <c r="M306" s="127"/>
      <c r="N306" s="127"/>
      <c r="O306" s="182"/>
      <c r="P306" s="191">
        <f t="shared" ca="1" si="190"/>
        <v>0</v>
      </c>
      <c r="Q306" s="182"/>
      <c r="R306" s="249">
        <f>ROUND(SUM(R207:R208)*(1+$P$12),2)</f>
        <v>0</v>
      </c>
      <c r="S306" s="53"/>
      <c r="T306" s="53"/>
      <c r="U306" s="80"/>
      <c r="V306" s="86"/>
      <c r="W306" s="86"/>
      <c r="X306" s="89"/>
      <c r="Y306" s="89"/>
      <c r="Z306" s="89"/>
      <c r="AA306" s="89"/>
      <c r="AB306" s="89"/>
      <c r="AC306" s="137"/>
      <c r="AD306" s="89"/>
    </row>
    <row r="307" spans="1:30">
      <c r="A307" s="181"/>
      <c r="B307" s="182"/>
      <c r="C307" s="186" t="s">
        <v>1334</v>
      </c>
      <c r="D307" s="186"/>
      <c r="E307" s="182"/>
      <c r="F307" s="182"/>
      <c r="G307" s="182"/>
      <c r="H307" s="182"/>
      <c r="I307" s="182"/>
      <c r="J307" s="182"/>
      <c r="K307" s="182"/>
      <c r="L307" s="182"/>
      <c r="M307" s="182"/>
      <c r="N307" s="127"/>
      <c r="O307" s="182"/>
      <c r="P307" s="182"/>
      <c r="Q307" s="182"/>
      <c r="R307" s="255">
        <f ca="1">R298+R299+R306</f>
        <v>4695.82</v>
      </c>
      <c r="S307" s="85">
        <f ca="1">ROUND(SUM(S294:W296)*(1+K297)+R298*$P$12+R306-R307,2)</f>
        <v>0.02</v>
      </c>
      <c r="T307" s="53"/>
      <c r="U307" s="80"/>
      <c r="V307" s="86"/>
      <c r="W307" s="86"/>
    </row>
    <row r="308" spans="1:30">
      <c r="C308" s="2" t="s">
        <v>470</v>
      </c>
      <c r="P308" s="124" t="s">
        <v>403</v>
      </c>
      <c r="R308" s="256"/>
      <c r="S308" s="85"/>
      <c r="T308" s="85"/>
      <c r="U308" s="86"/>
      <c r="V308" s="86"/>
      <c r="W308" s="86"/>
    </row>
    <row r="309" spans="1:30">
      <c r="C309" s="2" t="s">
        <v>1043</v>
      </c>
      <c r="K309" s="18"/>
      <c r="N309" s="60"/>
      <c r="P309" s="191">
        <f ca="1">IF(SUM(P310:P312),SUM(P310:P312),"")</f>
        <v>18.999876485895967</v>
      </c>
      <c r="R309" s="249">
        <f ca="1">SUM(R310:R312)</f>
        <v>892.2</v>
      </c>
      <c r="S309" s="85">
        <f ca="1">ROUND(R309-S$293*(1+$K$297)*(1+$S$305),2)</f>
        <v>0</v>
      </c>
      <c r="T309" s="85"/>
      <c r="U309" s="86"/>
      <c r="V309" s="86"/>
      <c r="W309" s="86"/>
    </row>
    <row r="310" spans="1:30">
      <c r="C310" s="2" t="s">
        <v>1044</v>
      </c>
      <c r="K310" s="18"/>
      <c r="N310" s="60"/>
      <c r="P310" s="192">
        <f t="shared" ref="P310:P316" ca="1" si="191">IF(R$307,R310/R$307%,"")</f>
        <v>0</v>
      </c>
      <c r="R310" s="249">
        <f ca="1">S310</f>
        <v>0</v>
      </c>
      <c r="S310" s="102">
        <f ca="1">ROUND(S294*(1+$K$297)*(1+$S$305),2)</f>
        <v>0</v>
      </c>
      <c r="T310" s="102">
        <f t="shared" ref="T310:W310" ca="1" si="192">ROUND(T294*(1+$K$297)*(1+$S$305),2)</f>
        <v>0</v>
      </c>
      <c r="U310" s="103">
        <f t="shared" ca="1" si="192"/>
        <v>0</v>
      </c>
      <c r="V310" s="103">
        <f t="shared" ca="1" si="192"/>
        <v>0</v>
      </c>
      <c r="W310" s="103">
        <f t="shared" ca="1" si="192"/>
        <v>0</v>
      </c>
    </row>
    <row r="311" spans="1:30">
      <c r="C311" s="2" t="s">
        <v>1102</v>
      </c>
      <c r="K311" s="18"/>
      <c r="N311" s="60"/>
      <c r="P311" s="192">
        <f t="shared" ca="1" si="191"/>
        <v>0</v>
      </c>
      <c r="R311" s="249">
        <f t="shared" ref="R311:R312" ca="1" si="193">S311</f>
        <v>0</v>
      </c>
      <c r="S311" s="102">
        <f t="shared" ref="S311:W311" ca="1" si="194">ROUND(S295*(1+$K$297)*(1+$S$305),2)</f>
        <v>0</v>
      </c>
      <c r="T311" s="102">
        <f t="shared" ca="1" si="194"/>
        <v>0</v>
      </c>
      <c r="U311" s="103">
        <f t="shared" ca="1" si="194"/>
        <v>0</v>
      </c>
      <c r="V311" s="103">
        <f t="shared" ca="1" si="194"/>
        <v>0</v>
      </c>
      <c r="W311" s="103">
        <f t="shared" ca="1" si="194"/>
        <v>0</v>
      </c>
    </row>
    <row r="312" spans="1:30">
      <c r="C312" s="2" t="s">
        <v>1103</v>
      </c>
      <c r="K312" s="18"/>
      <c r="N312" s="60"/>
      <c r="P312" s="192">
        <f t="shared" ca="1" si="191"/>
        <v>18.999876485895967</v>
      </c>
      <c r="R312" s="249">
        <f t="shared" ca="1" si="193"/>
        <v>892.2</v>
      </c>
      <c r="S312" s="102">
        <f t="shared" ref="S312:W312" ca="1" si="195">ROUND(S296*(1+$K$297)*(1+$S$305),2)</f>
        <v>892.2</v>
      </c>
      <c r="T312" s="102">
        <f t="shared" ca="1" si="195"/>
        <v>2817.5</v>
      </c>
      <c r="U312" s="103">
        <f t="shared" ca="1" si="195"/>
        <v>187.84</v>
      </c>
      <c r="V312" s="103">
        <f t="shared" ca="1" si="195"/>
        <v>375.67</v>
      </c>
      <c r="W312" s="103">
        <f t="shared" ca="1" si="195"/>
        <v>422.62</v>
      </c>
    </row>
    <row r="313" spans="1:30">
      <c r="C313" s="2" t="s">
        <v>1041</v>
      </c>
      <c r="K313" s="18"/>
      <c r="N313" s="60"/>
      <c r="P313" s="192">
        <f t="shared" ca="1" si="191"/>
        <v>60.000170364281431</v>
      </c>
      <c r="R313" s="249">
        <f ca="1">ROUND(T293*(1+$K$101)*(1+$S$305),2)</f>
        <v>2817.5</v>
      </c>
      <c r="S313" s="85">
        <f ca="1">ROUND(R313-SUM(T310:T312),2)</f>
        <v>0</v>
      </c>
      <c r="T313" s="85"/>
      <c r="U313" s="86"/>
      <c r="V313" s="86"/>
      <c r="W313" s="86"/>
    </row>
    <row r="314" spans="1:30">
      <c r="C314" s="2" t="s">
        <v>1042</v>
      </c>
      <c r="K314" s="18"/>
      <c r="N314" s="60"/>
      <c r="P314" s="192">
        <f t="shared" ca="1" si="191"/>
        <v>4.0001533278532824</v>
      </c>
      <c r="R314" s="249">
        <f ca="1">ROUND(U293*(1+$K$101)*(1+$S$305),2)</f>
        <v>187.84</v>
      </c>
      <c r="S314" s="85">
        <f ca="1">ROUND(R314-SUM(U310:U312),2)</f>
        <v>0</v>
      </c>
      <c r="T314" s="85"/>
      <c r="U314" s="86"/>
      <c r="V314" s="86"/>
      <c r="W314" s="86"/>
    </row>
    <row r="315" spans="1:30">
      <c r="C315" s="2" t="s">
        <v>1100</v>
      </c>
      <c r="K315" s="18"/>
      <c r="P315" s="192">
        <f t="shared" ca="1" si="191"/>
        <v>8.0000937003547836</v>
      </c>
      <c r="R315" s="249">
        <f ca="1">ROUND(V293*(1+$K$101)*(1+$S$305),2)</f>
        <v>375.67</v>
      </c>
      <c r="S315" s="85">
        <f ca="1">ROUND(R315-SUM(V310:V312),2)</f>
        <v>0</v>
      </c>
      <c r="T315" s="85"/>
      <c r="U315" s="86"/>
      <c r="V315" s="86"/>
      <c r="W315" s="86"/>
    </row>
    <row r="316" spans="1:30">
      <c r="C316" s="60" t="s">
        <v>1339</v>
      </c>
      <c r="K316" s="18"/>
      <c r="N316" s="60"/>
      <c r="P316" s="192">
        <f t="shared" ca="1" si="191"/>
        <v>8.9997061216145351</v>
      </c>
      <c r="R316" s="249">
        <f ca="1">R307-(R309+R313+R314+R315)</f>
        <v>422.60999999999967</v>
      </c>
      <c r="S316" s="85">
        <f ca="1">ROUND(R316-SUM(W310:W312)-R306,2)</f>
        <v>-0.01</v>
      </c>
      <c r="T316" s="85"/>
      <c r="U316" s="86"/>
      <c r="V316" s="86"/>
      <c r="W316" s="86"/>
    </row>
    <row r="317" spans="1:30">
      <c r="K317" s="18"/>
      <c r="P317" s="193">
        <f ca="1">IF(ISNUMBER(P309+P313+P314+P315+P316),P309+P313+P314+P315+P316,"")</f>
        <v>100</v>
      </c>
      <c r="R317" s="60"/>
      <c r="T317" s="60"/>
    </row>
    <row r="318" spans="1:30" s="60" customFormat="1">
      <c r="A318" s="126"/>
      <c r="K318" s="18"/>
      <c r="P318" s="360"/>
      <c r="U318" s="79"/>
      <c r="V318" s="79"/>
      <c r="W318" s="79"/>
      <c r="X318" s="89"/>
      <c r="Y318" s="89"/>
      <c r="Z318" s="89"/>
      <c r="AA318" s="89"/>
      <c r="AB318" s="89"/>
      <c r="AC318" s="137"/>
      <c r="AD318" s="89"/>
    </row>
    <row r="319" spans="1:30" s="60" customFormat="1" ht="15">
      <c r="A319" s="126"/>
      <c r="K319" s="18"/>
      <c r="P319" s="360"/>
      <c r="Q319" s="575" t="s">
        <v>1380</v>
      </c>
      <c r="R319" s="575"/>
      <c r="U319" s="79"/>
      <c r="V319" s="79"/>
      <c r="W319" s="79"/>
      <c r="X319" s="89"/>
      <c r="Y319" s="89"/>
      <c r="Z319" s="89"/>
      <c r="AA319" s="89"/>
      <c r="AB319" s="89"/>
      <c r="AC319" s="137"/>
      <c r="AD319" s="89"/>
    </row>
    <row r="320" spans="1:30" s="60" customFormat="1" ht="12.75" customHeight="1">
      <c r="A320" s="126"/>
      <c r="K320" s="18"/>
      <c r="P320" s="579" t="str">
        <f>IF('Расчет стоимости'!$P$13&lt;35,"Заместитель директора по инвестиционной деятельности филиала ПАО МРСК Северо-Запада        ","Заместитель генерального директора по инвестиционной деятельности 
ПАО ''МРСК Северо-Запада''")</f>
        <v>Заместитель генерального директора по инвестиционной деятельности 
ПАО ''МРСК Северо-Запада''</v>
      </c>
      <c r="Q320" s="579"/>
      <c r="R320" s="579"/>
      <c r="U320" s="79"/>
      <c r="V320" s="79"/>
      <c r="W320" s="79"/>
      <c r="X320" s="89"/>
      <c r="Y320" s="89"/>
      <c r="Z320" s="89"/>
      <c r="AA320" s="89"/>
      <c r="AB320" s="89"/>
      <c r="AC320" s="137"/>
      <c r="AD320" s="89"/>
    </row>
    <row r="321" spans="1:38" s="60" customFormat="1" ht="42" customHeight="1">
      <c r="A321" s="126"/>
      <c r="K321" s="18"/>
      <c r="P321" s="579"/>
      <c r="Q321" s="579"/>
      <c r="R321" s="579"/>
      <c r="U321" s="79"/>
      <c r="V321" s="79"/>
      <c r="W321" s="79"/>
      <c r="X321" s="89"/>
      <c r="Y321" s="89"/>
      <c r="Z321" s="89"/>
      <c r="AA321" s="89"/>
      <c r="AB321" s="89"/>
      <c r="AC321" s="137"/>
      <c r="AD321" s="89"/>
    </row>
    <row r="322" spans="1:38" s="60" customFormat="1" ht="32.25" customHeight="1">
      <c r="A322" s="126"/>
      <c r="C322" s="60" t="str">
        <f>B6</f>
        <v>Наименование</v>
      </c>
      <c r="D322" s="565" t="str">
        <f>IF(C6="","",C6)</f>
        <v>«Техническое перевооружение ПС 110/10 кВ "Крутая": замена ОД и КЗ 110 кВ, МКП 110 кВ на элегазовые выключатели 110 кВ (3 компл.) в Сосногорском районе Республики Коми»</v>
      </c>
      <c r="E322" s="566"/>
      <c r="F322" s="566"/>
      <c r="G322" s="566"/>
      <c r="H322" s="566"/>
      <c r="I322" s="566"/>
      <c r="J322" s="566"/>
      <c r="K322" s="566"/>
      <c r="L322" s="566"/>
      <c r="M322" s="566"/>
      <c r="N322" s="566"/>
      <c r="O322" s="566"/>
      <c r="P322" s="566"/>
      <c r="Q322" s="576" t="str">
        <f>IF('Расчет стоимости'!$P$13&lt;35,"________________________________ /Е.Н.Сесюк /","________________________________ /B.B. Нестеренко/")</f>
        <v>________________________________ /B.B. Нестеренко/</v>
      </c>
      <c r="R322" s="577"/>
      <c r="U322" s="79"/>
      <c r="V322" s="79"/>
      <c r="W322" s="79"/>
      <c r="X322" s="89"/>
      <c r="Y322" s="89"/>
      <c r="Z322" s="89"/>
      <c r="AA322" s="89"/>
      <c r="AB322" s="89"/>
      <c r="AC322" s="137"/>
      <c r="AD322" s="89"/>
    </row>
    <row r="323" spans="1:38" s="60" customFormat="1" ht="15">
      <c r="A323" s="126"/>
      <c r="K323" s="18"/>
      <c r="P323" s="360"/>
      <c r="Q323" s="578">
        <f>C384</f>
        <v>43110</v>
      </c>
      <c r="R323" s="578"/>
      <c r="U323" s="79"/>
      <c r="V323" s="79"/>
      <c r="W323" s="79"/>
      <c r="X323" s="89"/>
      <c r="Y323" s="89"/>
      <c r="Z323" s="89"/>
      <c r="AA323" s="89"/>
      <c r="AB323" s="89"/>
      <c r="AC323" s="137"/>
      <c r="AD323" s="89"/>
    </row>
    <row r="324" spans="1:38" s="60" customFormat="1">
      <c r="A324" s="126"/>
      <c r="K324" s="18"/>
      <c r="U324" s="79"/>
      <c r="V324" s="79"/>
      <c r="W324" s="79"/>
      <c r="X324" s="89"/>
      <c r="Y324" s="89"/>
      <c r="Z324" s="89"/>
      <c r="AA324" s="89"/>
      <c r="AB324" s="89"/>
      <c r="AC324" s="137"/>
      <c r="AD324" s="89"/>
    </row>
    <row r="325" spans="1:38" ht="14.25">
      <c r="C325" s="60" t="str">
        <f>IF(C5="","",C5)</f>
        <v>I_000-54-1-03.13-0661</v>
      </c>
      <c r="I325" s="552" t="s">
        <v>507</v>
      </c>
      <c r="J325" s="552"/>
      <c r="K325" s="552"/>
      <c r="L325" s="552"/>
      <c r="M325" s="552"/>
      <c r="N325" s="552"/>
      <c r="O325" s="552"/>
      <c r="P325" s="552"/>
      <c r="Q325" s="552"/>
      <c r="R325" s="552"/>
      <c r="AI325" s="60"/>
      <c r="AJ325" s="60"/>
      <c r="AK325" s="60"/>
      <c r="AL325" s="60"/>
    </row>
    <row r="326" spans="1:38" ht="15">
      <c r="C326" s="538" t="s">
        <v>1101</v>
      </c>
      <c r="D326" s="34"/>
      <c r="E326" s="551" t="s">
        <v>299</v>
      </c>
      <c r="F326" s="551"/>
      <c r="G326" s="551"/>
      <c r="H326" s="551"/>
      <c r="I326" s="551" t="s">
        <v>1062</v>
      </c>
      <c r="J326" s="551"/>
      <c r="K326" s="551"/>
      <c r="L326" s="551"/>
      <c r="M326" s="551"/>
      <c r="N326" s="551"/>
      <c r="O326" s="121"/>
      <c r="P326" s="551" t="s">
        <v>506</v>
      </c>
      <c r="Q326" s="551"/>
      <c r="R326" s="551"/>
      <c r="AI326" s="60"/>
      <c r="AJ326" s="60"/>
      <c r="AK326" s="60"/>
      <c r="AL326" s="60"/>
    </row>
    <row r="327" spans="1:38">
      <c r="C327" s="539"/>
      <c r="D327" s="35"/>
      <c r="E327" s="536" t="s">
        <v>82</v>
      </c>
      <c r="F327" s="537"/>
      <c r="G327" s="560" t="str">
        <f>IF($P$11=0,"",$P$11)</f>
        <v>III кв. 2017 г.</v>
      </c>
      <c r="H327" s="561"/>
      <c r="I327" s="536" t="s">
        <v>504</v>
      </c>
      <c r="J327" s="537"/>
      <c r="K327" s="113"/>
      <c r="L327" s="113"/>
      <c r="M327" s="113"/>
      <c r="N327" s="113"/>
      <c r="O327" s="113"/>
      <c r="P327" s="113" t="s">
        <v>504</v>
      </c>
      <c r="Q327" s="113" t="s">
        <v>315</v>
      </c>
      <c r="R327" s="113" t="s">
        <v>505</v>
      </c>
      <c r="AI327" s="60"/>
      <c r="AJ327" s="60"/>
      <c r="AK327" s="60"/>
      <c r="AL327" s="60"/>
    </row>
    <row r="328" spans="1:38">
      <c r="C328" s="28" t="s">
        <v>246</v>
      </c>
      <c r="D328" s="28"/>
      <c r="E328" s="1"/>
      <c r="F328" s="1"/>
      <c r="G328" s="1"/>
      <c r="H328" s="1"/>
      <c r="I328" s="559">
        <f ca="1">I347+I348+I349</f>
        <v>4933.43</v>
      </c>
      <c r="J328" s="559"/>
      <c r="K328" s="1"/>
      <c r="L328" s="1"/>
      <c r="M328" s="1"/>
      <c r="N328" s="1"/>
      <c r="O328" s="1"/>
      <c r="P328" s="104">
        <f ca="1">P347+P348+P349</f>
        <v>24494.42</v>
      </c>
      <c r="Q328" s="1"/>
      <c r="R328" s="258">
        <f ca="1">R347+R348+R349</f>
        <v>28903.410000000003</v>
      </c>
      <c r="S328" s="241">
        <f ca="1">R112+R189+R307-I328</f>
        <v>-237.61000000000058</v>
      </c>
      <c r="T328" s="85"/>
      <c r="AI328" s="60"/>
      <c r="AJ328" s="60"/>
      <c r="AK328" s="60"/>
      <c r="AL328" s="60"/>
    </row>
    <row r="329" spans="1:38">
      <c r="C329" s="56" t="s">
        <v>1296</v>
      </c>
      <c r="D329" s="1"/>
      <c r="E329" s="195">
        <f>IFERROR(VLOOKUP($E$327,Таблица_индексов,Регионы!$N$3,FALSE),1)</f>
        <v>3.53</v>
      </c>
      <c r="F329" s="1"/>
      <c r="G329" s="191">
        <f>IFERROR(VLOOKUP($G$327,Таблица_индексов,Регионы!$N$3,FALSE),1)</f>
        <v>3.99</v>
      </c>
      <c r="H329" s="1"/>
      <c r="I329" s="549">
        <f ca="1">ROUND(R124*M329,2)</f>
        <v>0</v>
      </c>
      <c r="J329" s="550"/>
      <c r="K329" s="1"/>
      <c r="L329" s="1"/>
      <c r="M329" s="230">
        <f ca="1">IFERROR(OFFSET(Регионы!$U$5,MATCH($C$11,Регионы!$B$6:$B$91,0),0,1,1)*Регионы!$U$4,1)</f>
        <v>1.0506</v>
      </c>
      <c r="N329" s="1"/>
      <c r="O329" s="1"/>
      <c r="P329" s="62">
        <f ca="1">ROUND(I329*E329,2)</f>
        <v>0</v>
      </c>
      <c r="Q329" s="17">
        <v>0.18</v>
      </c>
      <c r="R329" s="249">
        <f ca="1">ROUND(P329*(1+Q329),2)</f>
        <v>0</v>
      </c>
      <c r="S329" s="60"/>
      <c r="T329" s="85"/>
      <c r="AI329" s="60"/>
      <c r="AJ329" s="60"/>
      <c r="AK329" s="60"/>
      <c r="AL329" s="60"/>
    </row>
    <row r="330" spans="1:38">
      <c r="C330" s="56" t="s">
        <v>1297</v>
      </c>
      <c r="D330" s="1"/>
      <c r="E330" s="195">
        <f>IFERROR(VLOOKUP($E$327,Таблица_индексов,Регионы!$N$3,FALSE),1)</f>
        <v>3.53</v>
      </c>
      <c r="F330" s="1"/>
      <c r="G330" s="191">
        <f>IFERROR(VLOOKUP($G$327,Таблица_индексов,Регионы!$N$3,FALSE),1)</f>
        <v>3.99</v>
      </c>
      <c r="H330" s="1"/>
      <c r="I330" s="549">
        <f ca="1">ROUND(R198*M330,2)</f>
        <v>0</v>
      </c>
      <c r="J330" s="550"/>
      <c r="K330" s="1"/>
      <c r="L330" s="1"/>
      <c r="M330" s="230">
        <f ca="1">IFERROR(OFFSET(Регионы!$V$5,MATCH($C$11,Регионы!$B$6:$B$91,0),0,1,1)*Регионы!$V$4,1)</f>
        <v>1.0506</v>
      </c>
      <c r="N330" s="1"/>
      <c r="O330" s="1"/>
      <c r="P330" s="62">
        <f t="shared" ref="P330:P346" ca="1" si="196">ROUND(I330*E330,2)</f>
        <v>0</v>
      </c>
      <c r="Q330" s="17">
        <v>0.18</v>
      </c>
      <c r="R330" s="249">
        <f t="shared" ref="R330:R346" ca="1" si="197">ROUND(P330*(1+Q330),2)</f>
        <v>0</v>
      </c>
      <c r="S330" s="60"/>
      <c r="AI330" s="60"/>
      <c r="AJ330" s="60"/>
      <c r="AK330" s="60"/>
      <c r="AL330" s="60"/>
    </row>
    <row r="331" spans="1:38">
      <c r="C331" s="56" t="s">
        <v>1298</v>
      </c>
      <c r="D331" s="1"/>
      <c r="E331" s="195">
        <f>IFERROR(VLOOKUP($E$327,Таблица_индексов,Регионы!$N$3,FALSE),1)</f>
        <v>3.53</v>
      </c>
      <c r="F331" s="1"/>
      <c r="G331" s="191">
        <f>IFERROR(VLOOKUP($G$327,Таблица_индексов,Регионы!$N$3,FALSE),1)</f>
        <v>3.99</v>
      </c>
      <c r="H331" s="1"/>
      <c r="I331" s="549">
        <f ca="1">ROUND((R315+R125)*M331,2)</f>
        <v>394.68</v>
      </c>
      <c r="J331" s="550"/>
      <c r="K331" s="1"/>
      <c r="L331" s="1"/>
      <c r="M331" s="230">
        <f ca="1">IFERROR(OFFSET(Регионы!$T$5,MATCH($C$11,Регионы!$B$6:$B$91,0),0,1,1)*Регионы!$T$4,1)</f>
        <v>1.0506</v>
      </c>
      <c r="N331" s="1"/>
      <c r="O331" s="1"/>
      <c r="P331" s="62">
        <f t="shared" ca="1" si="196"/>
        <v>1393.22</v>
      </c>
      <c r="Q331" s="17">
        <v>0.18</v>
      </c>
      <c r="R331" s="249">
        <f t="shared" ca="1" si="197"/>
        <v>1644</v>
      </c>
      <c r="S331" s="60"/>
      <c r="AI331" s="60"/>
      <c r="AJ331" s="60"/>
      <c r="AK331" s="60"/>
      <c r="AL331" s="60"/>
    </row>
    <row r="332" spans="1:38">
      <c r="C332" s="1" t="s">
        <v>1048</v>
      </c>
      <c r="D332" s="1"/>
      <c r="E332" s="195">
        <f>IFERROR(VLOOKUP($C$11,Регионы!$B$6:$HF$91,Регионы!$BE$3,FALSE),1)</f>
        <v>4.21</v>
      </c>
      <c r="F332" s="58"/>
      <c r="G332" s="191">
        <f>IF(ISBLANK($P$11),1,IFERROR(VLOOKUP($C$11,Регионы!$B$6:$HF$91,Регионы!$BD$3,FALSE),1))</f>
        <v>5.0199999999999996</v>
      </c>
      <c r="H332" s="1"/>
      <c r="I332" s="549">
        <f ca="1">ROUND((R115+R116)*M332,2)</f>
        <v>0</v>
      </c>
      <c r="J332" s="550"/>
      <c r="K332" s="1"/>
      <c r="L332" s="1"/>
      <c r="M332" s="230">
        <f ca="1">IFERROR(OFFSET(Регионы!$U$5,MATCH($C$11,Регионы!$B$6:$B$91,0),0,1,1)*Регионы!$U$4,1)</f>
        <v>1.0506</v>
      </c>
      <c r="N332" s="1"/>
      <c r="O332" s="1"/>
      <c r="P332" s="62">
        <f t="shared" ca="1" si="196"/>
        <v>0</v>
      </c>
      <c r="Q332" s="17">
        <v>0.18</v>
      </c>
      <c r="R332" s="249">
        <f t="shared" ca="1" si="197"/>
        <v>0</v>
      </c>
      <c r="S332" s="60"/>
      <c r="AI332" s="60"/>
      <c r="AJ332" s="60"/>
      <c r="AK332" s="60"/>
      <c r="AL332" s="60"/>
    </row>
    <row r="333" spans="1:38">
      <c r="C333" s="1" t="s">
        <v>1049</v>
      </c>
      <c r="D333" s="1"/>
      <c r="E333" s="195">
        <f>IFERROR(VLOOKUP($C$11,Регионы!$B$6:$HF$91,Регионы!$BE$3,FALSE),1)</f>
        <v>4.21</v>
      </c>
      <c r="F333" s="58"/>
      <c r="G333" s="191">
        <f>IF(ISBLANK($P$11),1,IFERROR(VLOOKUP($C$11,Регионы!$B$6:$HF$91,Регионы!$BD$3,FALSE),1))</f>
        <v>5.0199999999999996</v>
      </c>
      <c r="H333" s="1"/>
      <c r="I333" s="549">
        <f ca="1">ROUND((R117+R118)*M333,2)</f>
        <v>0</v>
      </c>
      <c r="J333" s="550"/>
      <c r="K333" s="1"/>
      <c r="L333" s="1"/>
      <c r="M333" s="230">
        <f ca="1">IFERROR(OFFSET(Регионы!$U$5,MATCH($C$11,Регионы!$B$6:$B$91,0),0,1,1)*Регионы!$U$4,1)</f>
        <v>1.0506</v>
      </c>
      <c r="N333" s="1"/>
      <c r="O333" s="1"/>
      <c r="P333" s="62">
        <f ca="1">ROUND(I333*E333,2)</f>
        <v>0</v>
      </c>
      <c r="Q333" s="17">
        <v>0.18</v>
      </c>
      <c r="R333" s="249">
        <f ca="1">ROUND(P333*(1+Q333),2)</f>
        <v>0</v>
      </c>
      <c r="S333" s="60"/>
      <c r="AI333" s="60"/>
      <c r="AJ333" s="60"/>
      <c r="AK333" s="60"/>
      <c r="AL333" s="60"/>
    </row>
    <row r="334" spans="1:38" s="60" customFormat="1">
      <c r="A334" s="126"/>
      <c r="C334" s="56" t="s">
        <v>498</v>
      </c>
      <c r="D334" s="56"/>
      <c r="E334" s="195">
        <f>IFERROR(VLOOKUP($C$11,Регионы!$B$6:$HF$91,Регионы!$DQ$3,FALSE),1)</f>
        <v>4.1500000000000004</v>
      </c>
      <c r="F334" s="56"/>
      <c r="G334" s="191">
        <f>IF(ISBLANK($P$11),1,IFERROR(VLOOKUP($C$11,Регионы!$B$6:$HF$91,Регионы!$DP$3,FALSE),1))</f>
        <v>4.93</v>
      </c>
      <c r="H334" s="56"/>
      <c r="I334" s="549">
        <f ca="1">ROUND((R192+R193)*M334,2)</f>
        <v>0</v>
      </c>
      <c r="J334" s="550"/>
      <c r="K334" s="56"/>
      <c r="L334" s="56"/>
      <c r="M334" s="230">
        <f ca="1">IFERROR(OFFSET(Регионы!$V$5,MATCH($C$11,Регионы!$B$6:$B$91,0),0,1,1)*Регионы!$V$4,1)</f>
        <v>1.0506</v>
      </c>
      <c r="N334" s="56"/>
      <c r="O334" s="56"/>
      <c r="P334" s="62">
        <f t="shared" ca="1" si="196"/>
        <v>0</v>
      </c>
      <c r="Q334" s="17">
        <v>0.18</v>
      </c>
      <c r="R334" s="249">
        <f t="shared" ca="1" si="197"/>
        <v>0</v>
      </c>
      <c r="U334" s="79"/>
      <c r="V334" s="79"/>
      <c r="W334" s="79"/>
      <c r="X334" s="89"/>
      <c r="Y334" s="89"/>
      <c r="Z334" s="89"/>
      <c r="AA334" s="89"/>
      <c r="AB334" s="89"/>
      <c r="AC334" s="137"/>
      <c r="AD334" s="89"/>
    </row>
    <row r="335" spans="1:38" s="60" customFormat="1">
      <c r="A335" s="126"/>
      <c r="C335" s="56" t="s">
        <v>1063</v>
      </c>
      <c r="D335" s="56"/>
      <c r="E335" s="195">
        <f>IFERROR(VLOOKUP($C$11,Регионы!$B$6:$HF$91,Регионы!$DQ$3,FALSE),1)*$AD$153+IFERROR(VLOOKUP($C$11,Регионы!$B$6:$HF$91,Регионы!$EW$3,FALSE),1)*(1-$AD$153)</f>
        <v>4.1500000000000004</v>
      </c>
      <c r="F335" s="56"/>
      <c r="G335" s="191">
        <f>IF(ISBLANK($P$11),1,IFERROR(VLOOKUP($C$11,Регионы!$B$6:$HF$91,Регионы!$DP$3,FALSE),1)*$AD$153+IFERROR(VLOOKUP($C$11,Регионы!$B$6:$HF$91,Регионы!$EV$3,FALSE),1)*(1-$AD$153))</f>
        <v>4.93</v>
      </c>
      <c r="H335" s="56"/>
      <c r="I335" s="549">
        <f ca="1">ROUND((R194+R195)*M335,2)</f>
        <v>0</v>
      </c>
      <c r="J335" s="550"/>
      <c r="K335" s="56"/>
      <c r="L335" s="56"/>
      <c r="M335" s="230">
        <f ca="1">IFERROR(OFFSET(Регионы!$V$5,MATCH($C$11,Регионы!$B$6:$B$91,0),0,1,1)*Регионы!$V$4,1)</f>
        <v>1.0506</v>
      </c>
      <c r="N335" s="56"/>
      <c r="O335" s="56"/>
      <c r="P335" s="62">
        <f t="shared" ca="1" si="196"/>
        <v>0</v>
      </c>
      <c r="Q335" s="17">
        <v>0.18</v>
      </c>
      <c r="R335" s="249">
        <f t="shared" ca="1" si="197"/>
        <v>0</v>
      </c>
      <c r="U335" s="79"/>
      <c r="V335" s="79"/>
      <c r="W335" s="79"/>
      <c r="X335" s="89"/>
      <c r="Y335" s="89"/>
      <c r="Z335" s="89"/>
      <c r="AA335" s="89"/>
      <c r="AB335" s="89"/>
      <c r="AC335" s="137"/>
      <c r="AD335" s="89"/>
    </row>
    <row r="336" spans="1:38">
      <c r="C336" s="1" t="s">
        <v>1047</v>
      </c>
      <c r="D336" s="1"/>
      <c r="E336" s="191">
        <f>IFERROR(VLOOKUP($C$11,Регионы!$B$6:$HF$91,Регионы!$Y$3,FALSE),1)</f>
        <v>6.35</v>
      </c>
      <c r="F336" s="58"/>
      <c r="G336" s="191">
        <f>IF(ISBLANK($P$11),1,IFERROR(VLOOKUP($C$11,Регионы!$B$6:$HF$91,Регионы!$X$3,FALSE),1))</f>
        <v>7.47</v>
      </c>
      <c r="H336" s="1"/>
      <c r="I336" s="549">
        <f ca="1">ROUND(R119*M336,2)</f>
        <v>0</v>
      </c>
      <c r="J336" s="550"/>
      <c r="K336" s="1"/>
      <c r="L336" s="1"/>
      <c r="M336" s="230">
        <f ca="1">IFERROR(OFFSET(Регионы!$U$5,MATCH($C$11,Регионы!$B$6:$B$91,0),0,1,1)*Регионы!$U$4,1)</f>
        <v>1.0506</v>
      </c>
      <c r="N336" s="1"/>
      <c r="O336" s="1"/>
      <c r="P336" s="62">
        <f ca="1">ROUND(I336*E336,2)</f>
        <v>0</v>
      </c>
      <c r="Q336" s="17">
        <v>0.18</v>
      </c>
      <c r="R336" s="249">
        <f ca="1">ROUND(P336*(1+Q336),2)</f>
        <v>0</v>
      </c>
      <c r="S336" s="60"/>
      <c r="AI336" s="60"/>
      <c r="AJ336" s="60"/>
      <c r="AK336" s="60"/>
      <c r="AL336" s="60"/>
    </row>
    <row r="337" spans="3:38">
      <c r="C337" s="1" t="s">
        <v>1064</v>
      </c>
      <c r="D337" s="1"/>
      <c r="E337" s="191">
        <f>IFERROR(VLOOKUP($C$11,Регионы!$B$6:$HF$91,Регионы!$Y$3,FALSE),1)</f>
        <v>6.35</v>
      </c>
      <c r="F337" s="58"/>
      <c r="G337" s="191">
        <f>IF(ISBLANK($P$11),1,IFERROR(VLOOKUP($C$11,Регионы!$B$6:$HF$91,Регионы!$X$3,FALSE),1))</f>
        <v>7.47</v>
      </c>
      <c r="H337" s="1"/>
      <c r="I337" s="549">
        <f ca="1">ROUND(R309*M337,2)</f>
        <v>937.35</v>
      </c>
      <c r="J337" s="550"/>
      <c r="K337" s="1"/>
      <c r="L337" s="1"/>
      <c r="M337" s="230">
        <f ca="1">IFERROR(OFFSET(Регионы!$T$5,MATCH($C$11,Регионы!$B$6:$B$91,0),0,1,1)*Регионы!$T$4,1)</f>
        <v>1.0506</v>
      </c>
      <c r="N337" s="1"/>
      <c r="O337" s="1"/>
      <c r="P337" s="62">
        <f t="shared" ref="P337" ca="1" si="198">ROUND(I337*E337,2)</f>
        <v>5952.17</v>
      </c>
      <c r="Q337" s="17">
        <v>0.18</v>
      </c>
      <c r="R337" s="249">
        <f t="shared" ref="R337" ca="1" si="199">ROUND(P337*(1+Q337),2)</f>
        <v>7023.56</v>
      </c>
      <c r="S337" s="60"/>
      <c r="AI337" s="60"/>
      <c r="AJ337" s="60"/>
      <c r="AK337" s="60"/>
      <c r="AL337" s="60"/>
    </row>
    <row r="338" spans="3:38">
      <c r="C338" s="1" t="s">
        <v>1050</v>
      </c>
      <c r="D338" s="1"/>
      <c r="E338" s="191">
        <f>IFERROR(VLOOKUP($E$327,Таблица_индексов,Регионы!$E$3,FALSE),1)</f>
        <v>3.82</v>
      </c>
      <c r="F338" s="58"/>
      <c r="G338" s="191">
        <f>IFERROR(VLOOKUP($G$327,Таблица_индексов,Регионы!$E$3,FALSE),1)</f>
        <v>4.37</v>
      </c>
      <c r="H338" s="1"/>
      <c r="I338" s="549">
        <f ca="1">ROUND(R120*M338,2)</f>
        <v>0</v>
      </c>
      <c r="J338" s="550"/>
      <c r="K338" s="1"/>
      <c r="L338" s="1"/>
      <c r="M338" s="230">
        <f ca="1">IFERROR(OFFSET(Регионы!$U$5,MATCH($C$11,Регионы!$B$6:$B$91,0),0,1,1)*Регионы!$U$4,1)</f>
        <v>1.0506</v>
      </c>
      <c r="N338" s="1"/>
      <c r="O338" s="1"/>
      <c r="P338" s="62">
        <f t="shared" ca="1" si="196"/>
        <v>0</v>
      </c>
      <c r="Q338" s="17">
        <v>0.18</v>
      </c>
      <c r="R338" s="249">
        <f t="shared" ca="1" si="197"/>
        <v>0</v>
      </c>
      <c r="S338" s="60"/>
      <c r="AI338" s="60"/>
      <c r="AJ338" s="60"/>
      <c r="AK338" s="60"/>
      <c r="AL338" s="60"/>
    </row>
    <row r="339" spans="3:38">
      <c r="C339" s="1" t="s">
        <v>1051</v>
      </c>
      <c r="D339" s="1"/>
      <c r="E339" s="191">
        <f>IFERROR(VLOOKUP($E$327,Таблица_индексов,Регионы!$E$3,FALSE),1)</f>
        <v>3.82</v>
      </c>
      <c r="F339" s="58"/>
      <c r="G339" s="191">
        <f>IFERROR(VLOOKUP($G$327,Таблица_индексов,Регионы!$E$3,FALSE),1)</f>
        <v>4.37</v>
      </c>
      <c r="H339" s="1"/>
      <c r="I339" s="549">
        <f ca="1">ROUND(R196*M339,2)</f>
        <v>0</v>
      </c>
      <c r="J339" s="550"/>
      <c r="K339" s="1"/>
      <c r="L339" s="1"/>
      <c r="M339" s="230">
        <f ca="1">IFERROR(OFFSET(Регионы!$V$5,MATCH($C$11,Регионы!$B$6:$B$91,0),0,1,1)*Регионы!$V$4,1)</f>
        <v>1.0506</v>
      </c>
      <c r="N339" s="1"/>
      <c r="O339" s="1"/>
      <c r="P339" s="62">
        <f t="shared" ca="1" si="196"/>
        <v>0</v>
      </c>
      <c r="Q339" s="17">
        <v>0.18</v>
      </c>
      <c r="R339" s="249">
        <f t="shared" ca="1" si="197"/>
        <v>0</v>
      </c>
      <c r="S339" s="60"/>
      <c r="AI339" s="60"/>
      <c r="AJ339" s="60"/>
      <c r="AK339" s="60"/>
      <c r="AL339" s="60"/>
    </row>
    <row r="340" spans="3:38">
      <c r="C340" s="1" t="s">
        <v>1052</v>
      </c>
      <c r="D340" s="1"/>
      <c r="E340" s="191">
        <f>IFERROR(VLOOKUP($E$327,Таблица_индексов,Регионы!$E$3,FALSE),1)</f>
        <v>3.82</v>
      </c>
      <c r="F340" s="58"/>
      <c r="G340" s="191">
        <f>IFERROR(VLOOKUP($G$327,Таблица_индексов,Регионы!$E$3,FALSE),1)</f>
        <v>4.37</v>
      </c>
      <c r="H340" s="1"/>
      <c r="I340" s="549">
        <f ca="1">ROUND((R313+R121)*M340,2)</f>
        <v>2960.07</v>
      </c>
      <c r="J340" s="550"/>
      <c r="K340" s="1"/>
      <c r="L340" s="1"/>
      <c r="M340" s="230">
        <f ca="1">IFERROR(OFFSET(Регионы!$T$5,MATCH($C$11,Регионы!$B$6:$B$91,0),0,1,1)*Регионы!$T$4,1)</f>
        <v>1.0506</v>
      </c>
      <c r="N340" s="1"/>
      <c r="O340" s="1"/>
      <c r="P340" s="62">
        <f t="shared" ca="1" si="196"/>
        <v>11307.47</v>
      </c>
      <c r="Q340" s="17">
        <v>0.18</v>
      </c>
      <c r="R340" s="249">
        <f t="shared" ca="1" si="197"/>
        <v>13342.81</v>
      </c>
      <c r="S340" s="60"/>
      <c r="AI340" s="60"/>
      <c r="AJ340" s="60"/>
      <c r="AK340" s="60"/>
      <c r="AL340" s="60"/>
    </row>
    <row r="341" spans="3:38">
      <c r="C341" s="1" t="s">
        <v>1053</v>
      </c>
      <c r="D341" s="1"/>
      <c r="E341" s="191">
        <f>IFERROR(VLOOKUP($C$11,Регионы!$B$6:$HF$91,Регионы!$GC$3,FALSE),1)</f>
        <v>12.66</v>
      </c>
      <c r="F341" s="58"/>
      <c r="G341" s="191">
        <f>IF(ISBLANK($P$11),1,IFERROR(VLOOKUP($C$11,Регионы!$B$6:$HF$91,Регионы!$GB$3,FALSE),1))</f>
        <v>15.04</v>
      </c>
      <c r="H341" s="1"/>
      <c r="I341" s="549">
        <f ca="1">ROUND(R122*M341,2)</f>
        <v>0</v>
      </c>
      <c r="J341" s="550"/>
      <c r="K341" s="1"/>
      <c r="L341" s="1"/>
      <c r="M341" s="230">
        <f ca="1">IFERROR(OFFSET(Регионы!$U$5,MATCH($C$11,Регионы!$B$6:$B$91,0),0,1,1)*Регионы!$U$4,1)</f>
        <v>1.0506</v>
      </c>
      <c r="N341" s="1"/>
      <c r="O341" s="1"/>
      <c r="P341" s="62">
        <f t="shared" ca="1" si="196"/>
        <v>0</v>
      </c>
      <c r="Q341" s="17">
        <v>0.18</v>
      </c>
      <c r="R341" s="249">
        <f t="shared" ca="1" si="197"/>
        <v>0</v>
      </c>
      <c r="S341" s="60"/>
      <c r="AI341" s="60"/>
      <c r="AJ341" s="60"/>
      <c r="AK341" s="60"/>
      <c r="AL341" s="60"/>
    </row>
    <row r="342" spans="3:38">
      <c r="C342" s="1" t="s">
        <v>1054</v>
      </c>
      <c r="D342" s="1"/>
      <c r="E342" s="191">
        <f>IFERROR(VLOOKUP($C$11,Регионы!$B$6:$HF$91,Регионы!$GC$3,FALSE),1)</f>
        <v>12.66</v>
      </c>
      <c r="F342" s="58"/>
      <c r="G342" s="191">
        <f>IF(ISBLANK($P$11),1,IFERROR(VLOOKUP($C$11,Регионы!$B$6:$HF$91,Регионы!$GB$3,FALSE),1))</f>
        <v>15.04</v>
      </c>
      <c r="H342" s="1"/>
      <c r="I342" s="549">
        <f ca="1">ROUND(R197*M342,2)</f>
        <v>0</v>
      </c>
      <c r="J342" s="550"/>
      <c r="K342" s="1"/>
      <c r="L342" s="1"/>
      <c r="M342" s="230">
        <f ca="1">IFERROR(OFFSET(Регионы!$V$5,MATCH($C$11,Регионы!$B$6:$B$91,0),0,1,1)*Регионы!$V$4,1)</f>
        <v>1.0506</v>
      </c>
      <c r="N342" s="1"/>
      <c r="O342" s="1"/>
      <c r="P342" s="62">
        <f t="shared" ca="1" si="196"/>
        <v>0</v>
      </c>
      <c r="Q342" s="17">
        <v>0.18</v>
      </c>
      <c r="R342" s="249">
        <f t="shared" ca="1" si="197"/>
        <v>0</v>
      </c>
      <c r="S342" s="60"/>
      <c r="AI342" s="60"/>
      <c r="AJ342" s="60"/>
      <c r="AK342" s="60"/>
      <c r="AL342" s="60"/>
    </row>
    <row r="343" spans="3:38">
      <c r="C343" s="1" t="s">
        <v>1055</v>
      </c>
      <c r="D343" s="1"/>
      <c r="E343" s="191">
        <f>IFERROR(VLOOKUP($C$11,Регионы!$B$6:$HF$91,Регионы!$GC$3,FALSE),1)</f>
        <v>12.66</v>
      </c>
      <c r="F343" s="58"/>
      <c r="G343" s="191">
        <f>IF(ISBLANK($P$11),1,IFERROR(VLOOKUP($C$11,Регионы!$B$6:$HF$91,Регионы!$GB$3,FALSE),1))</f>
        <v>15.04</v>
      </c>
      <c r="H343" s="1"/>
      <c r="I343" s="549">
        <f ca="1">ROUND((R314+R123)*M343,2)</f>
        <v>197.34</v>
      </c>
      <c r="J343" s="550"/>
      <c r="K343" s="1"/>
      <c r="L343" s="1"/>
      <c r="M343" s="230">
        <f ca="1">IFERROR(OFFSET(Регионы!$T$5,MATCH($C$11,Регионы!$B$6:$B$91,0),0,1,1)*Регионы!$T$4,1)</f>
        <v>1.0506</v>
      </c>
      <c r="N343" s="1"/>
      <c r="O343" s="1"/>
      <c r="P343" s="62">
        <f t="shared" ca="1" si="196"/>
        <v>2498.3200000000002</v>
      </c>
      <c r="Q343" s="17">
        <v>0.18</v>
      </c>
      <c r="R343" s="249">
        <f t="shared" ca="1" si="197"/>
        <v>2948.02</v>
      </c>
      <c r="S343" s="85"/>
      <c r="AI343" s="60"/>
      <c r="AJ343" s="60"/>
      <c r="AK343" s="60"/>
      <c r="AL343" s="60"/>
    </row>
    <row r="344" spans="3:38">
      <c r="C344" s="56" t="s">
        <v>1056</v>
      </c>
      <c r="D344" s="1"/>
      <c r="E344" s="195">
        <f>IFERROR(VLOOKUP($E$327,Таблица_индексов,Регионы!$I$3,FALSE),1)</f>
        <v>7.53</v>
      </c>
      <c r="F344" s="1"/>
      <c r="G344" s="191">
        <f>IFERROR(VLOOKUP($G$327,Таблица_индексов,Регионы!$I$3,FALSE),1)</f>
        <v>8.59</v>
      </c>
      <c r="H344" s="1"/>
      <c r="I344" s="549">
        <f ca="1">ROUND(R126*M344,2)</f>
        <v>0</v>
      </c>
      <c r="J344" s="550"/>
      <c r="K344" s="1"/>
      <c r="L344" s="1"/>
      <c r="M344" s="230">
        <f ca="1">IFERROR(OFFSET(Регионы!$U$5,MATCH($C$11,Регионы!$B$6:$B$91,0),0,1,1)*Регионы!$U$4,1)</f>
        <v>1.0506</v>
      </c>
      <c r="N344" s="1"/>
      <c r="O344" s="1"/>
      <c r="P344" s="62">
        <f t="shared" ca="1" si="196"/>
        <v>0</v>
      </c>
      <c r="Q344" s="17">
        <v>0.18</v>
      </c>
      <c r="R344" s="249">
        <f t="shared" ca="1" si="197"/>
        <v>0</v>
      </c>
      <c r="S344" s="85"/>
      <c r="T344" s="85"/>
      <c r="AI344" s="60"/>
      <c r="AJ344" s="60"/>
      <c r="AK344" s="60"/>
      <c r="AL344" s="60"/>
    </row>
    <row r="345" spans="3:38">
      <c r="C345" s="56" t="s">
        <v>1057</v>
      </c>
      <c r="D345" s="1"/>
      <c r="E345" s="195">
        <f>IFERROR(VLOOKUP($E$327,Таблица_индексов,Регионы!$I$3,FALSE),1)</f>
        <v>7.53</v>
      </c>
      <c r="F345" s="1"/>
      <c r="G345" s="191">
        <f>IFERROR(VLOOKUP($G$327,Таблица_индексов,Регионы!$I$3,FALSE),1)</f>
        <v>8.59</v>
      </c>
      <c r="H345" s="1"/>
      <c r="I345" s="549">
        <f ca="1">ROUND(R199*M345,2)</f>
        <v>0</v>
      </c>
      <c r="J345" s="550"/>
      <c r="K345" s="1"/>
      <c r="L345" s="1"/>
      <c r="M345" s="230">
        <f ca="1">IFERROR(OFFSET(Регионы!$V$5,MATCH($C$11,Регионы!$B$6:$B$91,0),0,1,1)*Регионы!$V$4,1)</f>
        <v>1.0506</v>
      </c>
      <c r="N345" s="1"/>
      <c r="O345" s="1"/>
      <c r="P345" s="62">
        <f t="shared" ca="1" si="196"/>
        <v>0</v>
      </c>
      <c r="Q345" s="17">
        <v>0.18</v>
      </c>
      <c r="R345" s="249">
        <f t="shared" ca="1" si="197"/>
        <v>0</v>
      </c>
      <c r="S345" s="85"/>
      <c r="T345" s="85"/>
      <c r="AI345" s="60"/>
      <c r="AJ345" s="60"/>
      <c r="AK345" s="60"/>
      <c r="AL345" s="60"/>
    </row>
    <row r="346" spans="3:38">
      <c r="C346" s="56" t="s">
        <v>1058</v>
      </c>
      <c r="D346" s="1"/>
      <c r="E346" s="195">
        <f>IFERROR(VLOOKUP($E$327,Таблица_индексов,Регионы!$I$3,FALSE),1)</f>
        <v>7.53</v>
      </c>
      <c r="F346" s="1"/>
      <c r="G346" s="191">
        <f>IFERROR(VLOOKUP($G$327,Таблица_индексов,Регионы!$I$3,FALSE),1)</f>
        <v>8.59</v>
      </c>
      <c r="H346" s="1"/>
      <c r="I346" s="549">
        <f ca="1">ROUND((R316+R127)*M346,2)</f>
        <v>443.99</v>
      </c>
      <c r="J346" s="550"/>
      <c r="K346" s="1"/>
      <c r="L346" s="1"/>
      <c r="M346" s="230">
        <f ca="1">IFERROR(OFFSET(Регионы!$T$5,MATCH($C$11,Регионы!$B$6:$B$91,0),0,1,1)*Регионы!$T$4,1)</f>
        <v>1.0506</v>
      </c>
      <c r="N346" s="1"/>
      <c r="O346" s="1"/>
      <c r="P346" s="62">
        <f t="shared" ca="1" si="196"/>
        <v>3343.24</v>
      </c>
      <c r="Q346" s="17">
        <v>0.18</v>
      </c>
      <c r="R346" s="249">
        <f t="shared" ca="1" si="197"/>
        <v>3945.02</v>
      </c>
      <c r="S346" s="60"/>
      <c r="AI346" s="60"/>
      <c r="AJ346" s="60"/>
      <c r="AK346" s="60"/>
      <c r="AL346" s="60"/>
    </row>
    <row r="347" spans="3:38">
      <c r="C347" s="1" t="s">
        <v>1059</v>
      </c>
      <c r="D347" s="1"/>
      <c r="E347" s="1"/>
      <c r="F347" s="1"/>
      <c r="G347" s="1"/>
      <c r="H347" s="1"/>
      <c r="I347" s="533">
        <f ca="1">I329+I332+I333+I338+I341+I344</f>
        <v>0</v>
      </c>
      <c r="J347" s="534"/>
      <c r="K347" s="1"/>
      <c r="L347" s="1"/>
      <c r="M347" s="1"/>
      <c r="N347" s="1"/>
      <c r="O347" s="1"/>
      <c r="P347" s="62">
        <f ca="1">P329+P332+P333+P338+P341+P344</f>
        <v>0</v>
      </c>
      <c r="Q347" s="17"/>
      <c r="R347" s="249">
        <f ca="1">R329+R332+R333+R338+R341+R344</f>
        <v>0</v>
      </c>
      <c r="S347" s="60"/>
      <c r="AI347" s="60"/>
      <c r="AJ347" s="60"/>
      <c r="AK347" s="60"/>
      <c r="AL347" s="60"/>
    </row>
    <row r="348" spans="3:38">
      <c r="C348" s="1" t="s">
        <v>1060</v>
      </c>
      <c r="D348" s="1"/>
      <c r="E348" s="1"/>
      <c r="F348" s="1"/>
      <c r="G348" s="1"/>
      <c r="H348" s="1"/>
      <c r="I348" s="533">
        <f ca="1">I330+I334+I335+I339+I342+I345</f>
        <v>0</v>
      </c>
      <c r="J348" s="534"/>
      <c r="K348" s="1"/>
      <c r="L348" s="1"/>
      <c r="M348" s="1"/>
      <c r="N348" s="1"/>
      <c r="O348" s="1"/>
      <c r="P348" s="62">
        <f ca="1">P330+P334+P335+P339+P342+P345</f>
        <v>0</v>
      </c>
      <c r="Q348" s="17"/>
      <c r="R348" s="249">
        <f ca="1">R330+R334+R335+R339+R342+R345</f>
        <v>0</v>
      </c>
      <c r="S348" s="60"/>
      <c r="AI348" s="60"/>
      <c r="AJ348" s="60"/>
      <c r="AK348" s="60"/>
      <c r="AL348" s="60"/>
    </row>
    <row r="349" spans="3:38">
      <c r="C349" s="1" t="s">
        <v>1061</v>
      </c>
      <c r="D349" s="1"/>
      <c r="E349" s="1"/>
      <c r="F349" s="1"/>
      <c r="G349" s="1"/>
      <c r="H349" s="1"/>
      <c r="I349" s="533">
        <f ca="1">I331+I336+I337+I340+I343+I346</f>
        <v>4933.43</v>
      </c>
      <c r="J349" s="534"/>
      <c r="K349" s="1"/>
      <c r="L349" s="1"/>
      <c r="M349" s="1"/>
      <c r="N349" s="1"/>
      <c r="O349" s="1"/>
      <c r="P349" s="62">
        <f ca="1">P331+P336+P337+P340+P343+P346</f>
        <v>24494.42</v>
      </c>
      <c r="Q349" s="17"/>
      <c r="R349" s="249">
        <f ca="1">R331+R336+R337+R340+R343+R346</f>
        <v>28903.410000000003</v>
      </c>
      <c r="S349" s="85"/>
      <c r="AI349" s="60"/>
      <c r="AJ349" s="60"/>
      <c r="AK349" s="60"/>
      <c r="AL349" s="60"/>
    </row>
    <row r="350" spans="3:38">
      <c r="S350" s="60"/>
      <c r="AI350" s="60"/>
      <c r="AJ350" s="60"/>
      <c r="AK350" s="60"/>
      <c r="AL350" s="60"/>
    </row>
    <row r="351" spans="3:38" ht="14.25">
      <c r="I351" s="552" t="s">
        <v>507</v>
      </c>
      <c r="J351" s="552"/>
      <c r="K351" s="552"/>
      <c r="L351" s="552"/>
      <c r="M351" s="552"/>
      <c r="N351" s="552"/>
      <c r="O351" s="552"/>
      <c r="P351" s="552"/>
      <c r="Q351" s="552"/>
      <c r="R351" s="552"/>
      <c r="AI351" s="60"/>
      <c r="AJ351" s="60"/>
      <c r="AK351" s="60"/>
      <c r="AL351" s="60"/>
    </row>
    <row r="352" spans="3:38" ht="30.75" customHeight="1">
      <c r="C352" s="538" t="s">
        <v>1101</v>
      </c>
      <c r="D352" s="36"/>
      <c r="E352" s="540" t="str">
        <f>IF(ISBLANK($P$11),"в базовых ценах (период расчета текущих цен не задан)","в текущих ценах "&amp;$P$11)</f>
        <v>в текущих ценах III кв. 2017 г.</v>
      </c>
      <c r="F352" s="541"/>
      <c r="G352" s="541"/>
      <c r="H352" s="542"/>
      <c r="I352" s="543" t="str">
        <f>IF(Снижение!$E$9=0,"(год окончания реализации инвестиционного проекта не задан)","В прогнозных ценах года окончания строительства ("&amp;Снижение!$E$9&amp;" г.)")</f>
        <v>В прогнозных ценах года окончания строительства (2025 г.)</v>
      </c>
      <c r="J352" s="544"/>
      <c r="K352" s="544"/>
      <c r="L352" s="544"/>
      <c r="M352" s="544"/>
      <c r="N352" s="545"/>
      <c r="O352" s="120"/>
      <c r="P352" s="581" t="str">
        <f>IF(Снижение!$E$9=0,IF(ISBLANK($P$11),"в базовых ценах (период расчета текущих цен не задан)","в текущих ценах "&amp;$P$11),"то же, с учетом Методики снижения ""-30""")</f>
        <v>то же, с учетом Методики снижения "-30"</v>
      </c>
      <c r="Q352" s="581"/>
      <c r="R352" s="581"/>
      <c r="AI352" s="60"/>
      <c r="AJ352" s="60"/>
      <c r="AK352" s="60"/>
      <c r="AL352" s="60"/>
    </row>
    <row r="353" spans="3:38">
      <c r="C353" s="539"/>
      <c r="D353" s="37"/>
      <c r="E353" s="536" t="s">
        <v>504</v>
      </c>
      <c r="F353" s="537"/>
      <c r="G353" s="536" t="s">
        <v>505</v>
      </c>
      <c r="H353" s="537"/>
      <c r="I353" s="536" t="s">
        <v>504</v>
      </c>
      <c r="J353" s="537"/>
      <c r="K353" s="113" t="s">
        <v>315</v>
      </c>
      <c r="L353" s="113"/>
      <c r="M353" s="113"/>
      <c r="N353" s="113" t="s">
        <v>505</v>
      </c>
      <c r="O353" s="113"/>
      <c r="P353" s="113" t="s">
        <v>504</v>
      </c>
      <c r="Q353" s="113" t="s">
        <v>315</v>
      </c>
      <c r="R353" s="113" t="s">
        <v>505</v>
      </c>
      <c r="T353" s="213">
        <f ca="1">IF(I328-(R109+R187+R305),(R109+R187+R305)/(I328-(R109+R187+R305)))</f>
        <v>2.1433111590071035E-2</v>
      </c>
      <c r="AI353" s="60"/>
      <c r="AJ353" s="60"/>
      <c r="AK353" s="60"/>
      <c r="AL353" s="60"/>
    </row>
    <row r="354" spans="3:38">
      <c r="C354" s="28" t="s">
        <v>246</v>
      </c>
      <c r="D354" s="38"/>
      <c r="E354" s="535">
        <f ca="1">E373+E374+E375</f>
        <v>28294.139999999996</v>
      </c>
      <c r="F354" s="535"/>
      <c r="G354" s="535">
        <f ca="1">G373+G374+G375</f>
        <v>33387.089999999997</v>
      </c>
      <c r="H354" s="535"/>
      <c r="I354" s="535">
        <f ca="1">I373+I374+I375</f>
        <v>48291.08</v>
      </c>
      <c r="J354" s="535"/>
      <c r="K354" s="1"/>
      <c r="L354" s="1"/>
      <c r="M354" s="1"/>
      <c r="N354" s="104">
        <f ca="1">N373+N374+N375</f>
        <v>57949.299999999996</v>
      </c>
      <c r="O354" s="104"/>
      <c r="P354" s="496">
        <f ca="1">P373+P374+P375</f>
        <v>33803.760000000002</v>
      </c>
      <c r="Q354" s="19"/>
      <c r="R354" s="258">
        <f ca="1">R373+R374+R375</f>
        <v>40564.519999999997</v>
      </c>
      <c r="T354" s="104">
        <f ca="1">SUM(T355:T372)</f>
        <v>33094.443107858024</v>
      </c>
      <c r="U354" s="86"/>
      <c r="AF354" s="85"/>
      <c r="AI354" s="60"/>
      <c r="AJ354" s="60"/>
      <c r="AK354" s="60"/>
      <c r="AL354" s="60"/>
    </row>
    <row r="355" spans="3:38">
      <c r="C355" s="1" t="str">
        <f>C329</f>
        <v>Проектно-изыскательские работы ВЛ</v>
      </c>
      <c r="D355" s="39"/>
      <c r="E355" s="533">
        <f ca="1">ROUND(I329*G329,2)</f>
        <v>0</v>
      </c>
      <c r="F355" s="534"/>
      <c r="G355" s="533">
        <f t="shared" ref="G355:G364" ca="1" si="200">ROUND(E355*(1+Q329),2)</f>
        <v>0</v>
      </c>
      <c r="H355" s="534">
        <f t="shared" ref="H355" ca="1" si="201">ROUND(F355*(1+G355),2)</f>
        <v>0</v>
      </c>
      <c r="I355" s="533">
        <f ca="1">SUM(Снижение!G18:W18)</f>
        <v>0</v>
      </c>
      <c r="J355" s="534"/>
      <c r="K355" s="17">
        <v>0.2</v>
      </c>
      <c r="L355" s="1"/>
      <c r="M355" s="1"/>
      <c r="N355" s="62">
        <f ca="1">ROUND(I355*(1+K355),2)</f>
        <v>0</v>
      </c>
      <c r="O355" s="62"/>
      <c r="P355" s="62">
        <f ca="1">IF(Снижение!$E$9,Снижение!X18,E355)</f>
        <v>0</v>
      </c>
      <c r="Q355" s="17">
        <v>0.2</v>
      </c>
      <c r="R355" s="249">
        <f ca="1">ROUND(P355*(1+Q355),2)</f>
        <v>0</v>
      </c>
      <c r="T355" s="62">
        <f ca="1">IF(Снижение!$E$9,Снижение!X18,IF($P$11=0,I329,E355))/(1+$T$353)</f>
        <v>0</v>
      </c>
      <c r="AF355" s="85"/>
      <c r="AI355" s="60"/>
      <c r="AJ355" s="60"/>
      <c r="AK355" s="60"/>
      <c r="AL355" s="60"/>
    </row>
    <row r="356" spans="3:38">
      <c r="C356" s="1" t="str">
        <f>C330</f>
        <v>Проектно-изыскательские работы КЛ</v>
      </c>
      <c r="D356" s="39"/>
      <c r="E356" s="533">
        <f ca="1">ROUND(I330*G330,2)</f>
        <v>0</v>
      </c>
      <c r="F356" s="534"/>
      <c r="G356" s="533">
        <f t="shared" ca="1" si="200"/>
        <v>0</v>
      </c>
      <c r="H356" s="534">
        <f t="shared" ref="H356" ca="1" si="202">ROUND(F356*(1+G356),2)</f>
        <v>0</v>
      </c>
      <c r="I356" s="533">
        <f ca="1">SUM(Снижение!G19:W19)</f>
        <v>0</v>
      </c>
      <c r="J356" s="534"/>
      <c r="K356" s="17">
        <v>0.2</v>
      </c>
      <c r="L356" s="1"/>
      <c r="M356" s="1"/>
      <c r="N356" s="62">
        <f t="shared" ref="N356:N372" ca="1" si="203">ROUND(I356*(1+K356),2)</f>
        <v>0</v>
      </c>
      <c r="O356" s="62"/>
      <c r="P356" s="62">
        <f ca="1">IF(Снижение!$E$9,Снижение!X19,E356)</f>
        <v>0</v>
      </c>
      <c r="Q356" s="17">
        <v>0.2</v>
      </c>
      <c r="R356" s="249">
        <f t="shared" ref="R356:R372" ca="1" si="204">ROUND(P356*(1+Q356),2)</f>
        <v>0</v>
      </c>
      <c r="T356" s="62">
        <f ca="1">IF(Снижение!$E$9,Снижение!X19,IF($P$11=0,I330,E356))/(1+$T$353)</f>
        <v>0</v>
      </c>
      <c r="AF356" s="85"/>
      <c r="AI356" s="60"/>
      <c r="AJ356" s="60"/>
      <c r="AK356" s="60"/>
      <c r="AL356" s="60"/>
    </row>
    <row r="357" spans="3:38">
      <c r="C357" s="1" t="str">
        <f>C331</f>
        <v>Проектно-изыскательские работы ПС</v>
      </c>
      <c r="D357" s="39"/>
      <c r="E357" s="533">
        <f ca="1">ROUND(I331*G331,2)</f>
        <v>1574.77</v>
      </c>
      <c r="F357" s="534"/>
      <c r="G357" s="533">
        <f t="shared" ca="1" si="200"/>
        <v>1858.23</v>
      </c>
      <c r="H357" s="534">
        <f t="shared" ref="H357:H372" ca="1" si="205">ROUND(F357*(1+G357),2)</f>
        <v>0</v>
      </c>
      <c r="I357" s="533">
        <f ca="1">SUM(Снижение!G20:W20)</f>
        <v>2746.75</v>
      </c>
      <c r="J357" s="534"/>
      <c r="K357" s="17">
        <v>0.2</v>
      </c>
      <c r="L357" s="1"/>
      <c r="M357" s="1"/>
      <c r="N357" s="62">
        <f t="shared" ca="1" si="203"/>
        <v>3296.1</v>
      </c>
      <c r="O357" s="62"/>
      <c r="P357" s="62">
        <f ca="1">IF(Снижение!$E$9,Снижение!X20,E357)</f>
        <v>1922.73</v>
      </c>
      <c r="Q357" s="17">
        <v>0.2</v>
      </c>
      <c r="R357" s="249">
        <f t="shared" ca="1" si="204"/>
        <v>2307.2800000000002</v>
      </c>
      <c r="T357" s="62">
        <f ca="1">IF(Снижение!$E$9,Снижение!X20,IF($P$11=0,I331,E357))/(1+$T$353)</f>
        <v>1882.3846399563793</v>
      </c>
      <c r="AI357" s="60"/>
      <c r="AJ357" s="60"/>
      <c r="AK357" s="60"/>
      <c r="AL357" s="60"/>
    </row>
    <row r="358" spans="3:38">
      <c r="C358" s="1" t="str">
        <f>C332</f>
        <v>СМР по ВЛ до 20 кВ</v>
      </c>
      <c r="D358" s="39"/>
      <c r="E358" s="533">
        <f ca="1">ROUND(I332*G332,2)</f>
        <v>0</v>
      </c>
      <c r="F358" s="534"/>
      <c r="G358" s="533">
        <f t="shared" ca="1" si="200"/>
        <v>0</v>
      </c>
      <c r="H358" s="534">
        <f t="shared" ca="1" si="205"/>
        <v>0</v>
      </c>
      <c r="I358" s="533">
        <f ca="1">SUM(Снижение!G21:W21)</f>
        <v>0</v>
      </c>
      <c r="J358" s="534"/>
      <c r="K358" s="17">
        <v>0.2</v>
      </c>
      <c r="L358" s="1"/>
      <c r="M358" s="1"/>
      <c r="N358" s="62">
        <f t="shared" ca="1" si="203"/>
        <v>0</v>
      </c>
      <c r="O358" s="62"/>
      <c r="P358" s="62">
        <f ca="1">IF(Снижение!$E$9,Снижение!X21,E358)</f>
        <v>0</v>
      </c>
      <c r="Q358" s="17">
        <v>0.2</v>
      </c>
      <c r="R358" s="249">
        <f t="shared" ca="1" si="204"/>
        <v>0</v>
      </c>
      <c r="T358" s="62">
        <f ca="1">IF(Снижение!$E$9,Снижение!X21,IF($P$11=0,I332,E358))/(1+$T$353)</f>
        <v>0</v>
      </c>
      <c r="AI358" s="60"/>
      <c r="AJ358" s="60"/>
      <c r="AK358" s="60"/>
      <c r="AL358" s="60"/>
    </row>
    <row r="359" spans="3:38">
      <c r="C359" s="1" t="str">
        <f>C333</f>
        <v>СМР по ВЛ 35 кВ и выше</v>
      </c>
      <c r="D359" s="39"/>
      <c r="E359" s="533">
        <f ca="1">ROUND(I333*G333,2)</f>
        <v>0</v>
      </c>
      <c r="F359" s="534"/>
      <c r="G359" s="533">
        <f t="shared" ca="1" si="200"/>
        <v>0</v>
      </c>
      <c r="H359" s="534">
        <f ca="1">ROUND(F359*(1+G359),2)</f>
        <v>0</v>
      </c>
      <c r="I359" s="533">
        <f ca="1">SUM(Снижение!G22:W22)</f>
        <v>0</v>
      </c>
      <c r="J359" s="534"/>
      <c r="K359" s="17">
        <v>0.2</v>
      </c>
      <c r="L359" s="1"/>
      <c r="M359" s="1"/>
      <c r="N359" s="62">
        <f ca="1">ROUND(I359*(1+K359),2)</f>
        <v>0</v>
      </c>
      <c r="O359" s="62"/>
      <c r="P359" s="62">
        <f ca="1">IF(Снижение!$E$9,Снижение!X22,E359)</f>
        <v>0</v>
      </c>
      <c r="Q359" s="17">
        <v>0.2</v>
      </c>
      <c r="R359" s="249">
        <f ca="1">ROUND(P359*(1+Q359),2)</f>
        <v>0</v>
      </c>
      <c r="T359" s="62">
        <f ca="1">IF(Снижение!$E$9,Снижение!X22,IF($P$11=0,I333,E359))/(1+$T$353)</f>
        <v>0</v>
      </c>
      <c r="AI359" s="60"/>
      <c r="AJ359" s="60"/>
      <c r="AK359" s="60"/>
      <c r="AL359" s="60"/>
    </row>
    <row r="360" spans="3:38">
      <c r="C360" s="1" t="str">
        <f t="shared" ref="C360" si="206">C334</f>
        <v>СМР по КЛ до 10 кВ</v>
      </c>
      <c r="D360" s="39"/>
      <c r="E360" s="533">
        <f t="shared" ref="E360" ca="1" si="207">ROUND(I334*G334,2)</f>
        <v>0</v>
      </c>
      <c r="F360" s="534"/>
      <c r="G360" s="533">
        <f t="shared" ca="1" si="200"/>
        <v>0</v>
      </c>
      <c r="H360" s="534">
        <f t="shared" ca="1" si="205"/>
        <v>0</v>
      </c>
      <c r="I360" s="533">
        <f ca="1">SUM(Снижение!G24:W24)</f>
        <v>0</v>
      </c>
      <c r="J360" s="534"/>
      <c r="K360" s="17">
        <v>0.2</v>
      </c>
      <c r="L360" s="1"/>
      <c r="M360" s="1"/>
      <c r="N360" s="62">
        <f t="shared" ca="1" si="203"/>
        <v>0</v>
      </c>
      <c r="O360" s="62"/>
      <c r="P360" s="62">
        <f ca="1">IF(Снижение!$E$9,Снижение!X24,E360)</f>
        <v>0</v>
      </c>
      <c r="Q360" s="17">
        <v>0.2</v>
      </c>
      <c r="R360" s="249">
        <f t="shared" ca="1" si="204"/>
        <v>0</v>
      </c>
      <c r="T360" s="62">
        <f ca="1">IF(Снижение!$E$9,Снижение!X24,IF($P$11=0,I334,E360))/(1+$T$353)</f>
        <v>0</v>
      </c>
      <c r="AI360" s="60"/>
      <c r="AJ360" s="60"/>
      <c r="AK360" s="60"/>
      <c r="AL360" s="60"/>
    </row>
    <row r="361" spans="3:38">
      <c r="C361" s="1" t="str">
        <f>C335</f>
        <v>СМР по КЛ 20 кВ и выше</v>
      </c>
      <c r="D361" s="39"/>
      <c r="E361" s="533">
        <f t="shared" ref="E361" ca="1" si="208">ROUND(I335*G335,2)</f>
        <v>0</v>
      </c>
      <c r="F361" s="534"/>
      <c r="G361" s="533">
        <f t="shared" ca="1" si="200"/>
        <v>0</v>
      </c>
      <c r="H361" s="534">
        <f t="shared" ca="1" si="205"/>
        <v>0</v>
      </c>
      <c r="I361" s="533">
        <f ca="1">SUM(Снижение!G25:W25)</f>
        <v>0</v>
      </c>
      <c r="J361" s="534"/>
      <c r="K361" s="17">
        <v>0.2</v>
      </c>
      <c r="L361" s="1"/>
      <c r="M361" s="1"/>
      <c r="N361" s="62">
        <f t="shared" ca="1" si="203"/>
        <v>0</v>
      </c>
      <c r="O361" s="62"/>
      <c r="P361" s="62">
        <f ca="1">IF(Снижение!$E$9,Снижение!X25,E361)</f>
        <v>0</v>
      </c>
      <c r="Q361" s="17">
        <v>0.2</v>
      </c>
      <c r="R361" s="249">
        <f t="shared" ca="1" si="204"/>
        <v>0</v>
      </c>
      <c r="T361" s="62">
        <f ca="1">IF(Снижение!$E$9,Снижение!X25,IF($P$11=0,I335,E361))/(1+$T$353)</f>
        <v>0</v>
      </c>
      <c r="AI361" s="60"/>
      <c r="AJ361" s="60"/>
      <c r="AK361" s="60"/>
      <c r="AL361" s="60"/>
    </row>
    <row r="362" spans="3:38">
      <c r="C362" s="1" t="str">
        <f>C336</f>
        <v>СМР по ТП до 10 кВ</v>
      </c>
      <c r="D362" s="39"/>
      <c r="E362" s="533">
        <f ca="1">ROUND(I336*G336,2)</f>
        <v>0</v>
      </c>
      <c r="F362" s="534"/>
      <c r="G362" s="533">
        <f t="shared" ca="1" si="200"/>
        <v>0</v>
      </c>
      <c r="H362" s="534">
        <f ca="1">ROUND(F362*(1+G362),2)</f>
        <v>0</v>
      </c>
      <c r="I362" s="533">
        <f ca="1">SUM(Снижение!G23:W23)</f>
        <v>0</v>
      </c>
      <c r="J362" s="534"/>
      <c r="K362" s="17">
        <v>0.2</v>
      </c>
      <c r="L362" s="1"/>
      <c r="M362" s="1"/>
      <c r="N362" s="62">
        <f ca="1">ROUND(I362*(1+K362),2)</f>
        <v>0</v>
      </c>
      <c r="O362" s="62"/>
      <c r="P362" s="62">
        <f ca="1">IF(Снижение!$E$9,Снижение!X23,E362)</f>
        <v>0</v>
      </c>
      <c r="Q362" s="17">
        <v>0.2</v>
      </c>
      <c r="R362" s="249">
        <f ca="1">ROUND(P362*(1+Q362),2)</f>
        <v>0</v>
      </c>
      <c r="T362" s="62">
        <f ca="1">IF(Снижение!$E$9,Снижение!X23,IF($P$11=0,I336,E362))/(1+$T$353)</f>
        <v>0</v>
      </c>
      <c r="AI362" s="60"/>
      <c r="AJ362" s="60"/>
      <c r="AK362" s="60"/>
      <c r="AL362" s="60"/>
    </row>
    <row r="363" spans="3:38">
      <c r="C363" s="1" t="str">
        <f t="shared" ref="C363:C372" si="209">C337</f>
        <v>СМР по ПС</v>
      </c>
      <c r="D363" s="39"/>
      <c r="E363" s="533">
        <f t="shared" ref="E363" ca="1" si="210">ROUND(I337*G337,2)</f>
        <v>7002</v>
      </c>
      <c r="F363" s="534"/>
      <c r="G363" s="533">
        <f t="shared" ca="1" si="200"/>
        <v>8262.36</v>
      </c>
      <c r="H363" s="534">
        <f t="shared" ref="H363" ca="1" si="211">ROUND(F363*(1+G363),2)</f>
        <v>0</v>
      </c>
      <c r="I363" s="533">
        <f ca="1">SUM(Снижение!G26:W26)</f>
        <v>11734.79</v>
      </c>
      <c r="J363" s="534"/>
      <c r="K363" s="17">
        <v>0.2</v>
      </c>
      <c r="L363" s="1"/>
      <c r="M363" s="1"/>
      <c r="N363" s="62">
        <f t="shared" ca="1" si="203"/>
        <v>14081.75</v>
      </c>
      <c r="O363" s="62"/>
      <c r="P363" s="62">
        <f ca="1">IF(Снижение!$E$9,Снижение!X26,E363)</f>
        <v>8214.35</v>
      </c>
      <c r="Q363" s="17">
        <v>0.2</v>
      </c>
      <c r="R363" s="249">
        <f t="shared" ca="1" si="204"/>
        <v>9857.2199999999993</v>
      </c>
      <c r="T363" s="62">
        <f ca="1">IF(Снижение!$E$9,Снижение!X26,IF($P$11=0,I337,E363))/(1+$T$353)</f>
        <v>8041.9852330934064</v>
      </c>
      <c r="AI363" s="60"/>
      <c r="AJ363" s="60"/>
      <c r="AK363" s="60"/>
      <c r="AL363" s="60"/>
    </row>
    <row r="364" spans="3:38">
      <c r="C364" s="1" t="str">
        <f t="shared" si="209"/>
        <v>Оборудование ВЛ</v>
      </c>
      <c r="D364" s="39"/>
      <c r="E364" s="533">
        <f t="shared" ref="E364" ca="1" si="212">ROUND(I338*G338,2)</f>
        <v>0</v>
      </c>
      <c r="F364" s="534"/>
      <c r="G364" s="533">
        <f t="shared" ca="1" si="200"/>
        <v>0</v>
      </c>
      <c r="H364" s="534">
        <f t="shared" ref="H364" ca="1" si="213">ROUND(F364*(1+G364),2)</f>
        <v>0</v>
      </c>
      <c r="I364" s="533">
        <f ca="1">SUM(Снижение!G27:W27)</f>
        <v>0</v>
      </c>
      <c r="J364" s="534"/>
      <c r="K364" s="17">
        <v>0.2</v>
      </c>
      <c r="L364" s="1"/>
      <c r="M364" s="1"/>
      <c r="N364" s="62">
        <f t="shared" ca="1" si="203"/>
        <v>0</v>
      </c>
      <c r="O364" s="62"/>
      <c r="P364" s="62">
        <f ca="1">IF(Снижение!$E$9,Снижение!X27,E364)</f>
        <v>0</v>
      </c>
      <c r="Q364" s="17">
        <v>0.2</v>
      </c>
      <c r="R364" s="249">
        <f t="shared" ca="1" si="204"/>
        <v>0</v>
      </c>
      <c r="T364" s="62">
        <f ca="1">IF(Снижение!$E$9,Снижение!X27,IF($P$11=0,I338,E364))/(1+$T$353)</f>
        <v>0</v>
      </c>
      <c r="AI364" s="60"/>
      <c r="AJ364" s="60"/>
      <c r="AK364" s="60"/>
      <c r="AL364" s="60"/>
    </row>
    <row r="365" spans="3:38">
      <c r="C365" s="1" t="str">
        <f t="shared" si="209"/>
        <v>Оборудование КЛ</v>
      </c>
      <c r="D365" s="39"/>
      <c r="E365" s="533">
        <f t="shared" ref="E365:E369" ca="1" si="214">ROUND(I339*G339,2)</f>
        <v>0</v>
      </c>
      <c r="F365" s="534"/>
      <c r="G365" s="533">
        <f t="shared" ref="G365:G372" ca="1" si="215">ROUND(E365*(1+Q338),2)</f>
        <v>0</v>
      </c>
      <c r="H365" s="534">
        <f t="shared" ca="1" si="205"/>
        <v>0</v>
      </c>
      <c r="I365" s="533">
        <f ca="1">SUM(Снижение!G28:W28)</f>
        <v>0</v>
      </c>
      <c r="J365" s="534"/>
      <c r="K365" s="17">
        <v>0.2</v>
      </c>
      <c r="L365" s="1"/>
      <c r="M365" s="1"/>
      <c r="N365" s="62">
        <f t="shared" ca="1" si="203"/>
        <v>0</v>
      </c>
      <c r="O365" s="62"/>
      <c r="P365" s="62">
        <f ca="1">IF(Снижение!$E$9,Снижение!X28,E365)</f>
        <v>0</v>
      </c>
      <c r="Q365" s="17">
        <v>0.2</v>
      </c>
      <c r="R365" s="249">
        <f t="shared" ca="1" si="204"/>
        <v>0</v>
      </c>
      <c r="T365" s="62">
        <f ca="1">IF(Снижение!$E$9,Снижение!X28,IF($P$11=0,I339,E365))/(1+$T$353)</f>
        <v>0</v>
      </c>
      <c r="AI365" s="60"/>
      <c r="AJ365" s="60"/>
      <c r="AK365" s="60"/>
      <c r="AL365" s="60"/>
    </row>
    <row r="366" spans="3:38">
      <c r="C366" s="1" t="str">
        <f t="shared" si="209"/>
        <v>Оборудование ПС</v>
      </c>
      <c r="D366" s="39"/>
      <c r="E366" s="533">
        <f t="shared" ca="1" si="214"/>
        <v>12935.51</v>
      </c>
      <c r="F366" s="534"/>
      <c r="G366" s="533">
        <f t="shared" ca="1" si="215"/>
        <v>15263.9</v>
      </c>
      <c r="H366" s="534">
        <f t="shared" ca="1" si="205"/>
        <v>0</v>
      </c>
      <c r="I366" s="533">
        <f ca="1">SUM(Снижение!G29:W29)</f>
        <v>22292.83</v>
      </c>
      <c r="J366" s="534"/>
      <c r="K366" s="17">
        <v>0.2</v>
      </c>
      <c r="L366" s="1"/>
      <c r="M366" s="1"/>
      <c r="N366" s="62">
        <f t="shared" ca="1" si="203"/>
        <v>26751.4</v>
      </c>
      <c r="O366" s="62"/>
      <c r="P366" s="62">
        <f ca="1">IF(Снижение!$E$9,Снижение!X29,E366)</f>
        <v>15604.98</v>
      </c>
      <c r="Q366" s="17">
        <v>0.2</v>
      </c>
      <c r="R366" s="249">
        <f t="shared" ca="1" si="204"/>
        <v>18725.98</v>
      </c>
      <c r="T366" s="62">
        <f ca="1">IF(Снижение!$E$9,Снижение!X29,IF($P$11=0,I340,E366))/(1+$T$353)</f>
        <v>15277.534889883915</v>
      </c>
      <c r="AI366" s="60"/>
      <c r="AJ366" s="60"/>
      <c r="AK366" s="60"/>
      <c r="AL366" s="60"/>
    </row>
    <row r="367" spans="3:38">
      <c r="C367" s="1" t="str">
        <f t="shared" si="209"/>
        <v>Пусконаладочные работы ВЛ</v>
      </c>
      <c r="D367" s="39"/>
      <c r="E367" s="533">
        <f t="shared" ca="1" si="214"/>
        <v>0</v>
      </c>
      <c r="F367" s="534"/>
      <c r="G367" s="533">
        <f t="shared" ca="1" si="215"/>
        <v>0</v>
      </c>
      <c r="H367" s="534">
        <f t="shared" ca="1" si="205"/>
        <v>0</v>
      </c>
      <c r="I367" s="533">
        <f ca="1">SUM(Снижение!G30:W30)</f>
        <v>0</v>
      </c>
      <c r="J367" s="534"/>
      <c r="K367" s="17">
        <v>0.2</v>
      </c>
      <c r="L367" s="1"/>
      <c r="M367" s="1"/>
      <c r="N367" s="62">
        <f t="shared" ca="1" si="203"/>
        <v>0</v>
      </c>
      <c r="O367" s="62"/>
      <c r="P367" s="62">
        <f ca="1">IF(Снижение!$E$9,Снижение!X30,E367)</f>
        <v>0</v>
      </c>
      <c r="Q367" s="17">
        <v>0.2</v>
      </c>
      <c r="R367" s="249">
        <f t="shared" ca="1" si="204"/>
        <v>0</v>
      </c>
      <c r="T367" s="62">
        <f ca="1">IF(Снижение!$E$9,Снижение!X30,IF($P$11=0,I341,E367))/(1+$T$353)</f>
        <v>0</v>
      </c>
      <c r="AI367" s="60"/>
      <c r="AJ367" s="60"/>
      <c r="AK367" s="60"/>
      <c r="AL367" s="60"/>
    </row>
    <row r="368" spans="3:38">
      <c r="C368" s="1" t="str">
        <f t="shared" si="209"/>
        <v>Пусконаладочные работы КЛ</v>
      </c>
      <c r="D368" s="39"/>
      <c r="E368" s="533">
        <f t="shared" ca="1" si="214"/>
        <v>0</v>
      </c>
      <c r="F368" s="534"/>
      <c r="G368" s="533">
        <f t="shared" ca="1" si="215"/>
        <v>0</v>
      </c>
      <c r="H368" s="534">
        <f t="shared" ca="1" si="205"/>
        <v>0</v>
      </c>
      <c r="I368" s="533">
        <f ca="1">SUM(Снижение!G31:W31)</f>
        <v>0</v>
      </c>
      <c r="J368" s="534"/>
      <c r="K368" s="17">
        <v>0.2</v>
      </c>
      <c r="L368" s="1"/>
      <c r="M368" s="1"/>
      <c r="N368" s="62">
        <f t="shared" ca="1" si="203"/>
        <v>0</v>
      </c>
      <c r="O368" s="62"/>
      <c r="P368" s="62">
        <f ca="1">IF(Снижение!$E$9,Снижение!X31,E368)</f>
        <v>0</v>
      </c>
      <c r="Q368" s="17">
        <v>0.2</v>
      </c>
      <c r="R368" s="249">
        <f t="shared" ca="1" si="204"/>
        <v>0</v>
      </c>
      <c r="T368" s="62">
        <f ca="1">IF(Снижение!$E$9,Снижение!X31,IF($P$11=0,I342,E368))/(1+$T$353)</f>
        <v>0</v>
      </c>
      <c r="AI368" s="60"/>
      <c r="AJ368" s="60"/>
      <c r="AK368" s="60"/>
      <c r="AL368" s="60"/>
    </row>
    <row r="369" spans="1:38">
      <c r="C369" s="1" t="str">
        <f t="shared" si="209"/>
        <v>Пусконаладочные работы ПС</v>
      </c>
      <c r="D369" s="39"/>
      <c r="E369" s="533">
        <f t="shared" ca="1" si="214"/>
        <v>2967.99</v>
      </c>
      <c r="F369" s="534"/>
      <c r="G369" s="533">
        <f t="shared" ca="1" si="215"/>
        <v>3502.23</v>
      </c>
      <c r="H369" s="534">
        <f t="shared" ca="1" si="205"/>
        <v>0</v>
      </c>
      <c r="I369" s="533">
        <f ca="1">SUM(Снижение!G32:W32)</f>
        <v>4925.47</v>
      </c>
      <c r="J369" s="534"/>
      <c r="K369" s="17">
        <v>0.2</v>
      </c>
      <c r="L369" s="1"/>
      <c r="M369" s="1"/>
      <c r="N369" s="62">
        <f t="shared" ca="1" si="203"/>
        <v>5910.56</v>
      </c>
      <c r="O369" s="62"/>
      <c r="P369" s="62">
        <f ca="1">IF(Снижение!$E$9,Снижение!X32,E369)</f>
        <v>3447.83</v>
      </c>
      <c r="Q369" s="17">
        <v>0.2</v>
      </c>
      <c r="R369" s="249">
        <f t="shared" ca="1" si="204"/>
        <v>4137.3999999999996</v>
      </c>
      <c r="T369" s="62">
        <f ca="1">IF(Снижение!$E$9,Снижение!X32,IF($P$11=0,I343,E369))/(1+$T$353)</f>
        <v>3375.4828983688835</v>
      </c>
      <c r="AI369" s="60"/>
      <c r="AJ369" s="60"/>
      <c r="AK369" s="60"/>
      <c r="AL369" s="60"/>
    </row>
    <row r="370" spans="1:38">
      <c r="C370" s="56" t="str">
        <f t="shared" si="209"/>
        <v>Прочие затраты ВЛ</v>
      </c>
      <c r="D370" s="39"/>
      <c r="E370" s="533">
        <f ca="1">ROUND(I344*G344,2)</f>
        <v>0</v>
      </c>
      <c r="F370" s="534"/>
      <c r="G370" s="533">
        <f t="shared" ca="1" si="215"/>
        <v>0</v>
      </c>
      <c r="H370" s="534">
        <f t="shared" ca="1" si="205"/>
        <v>0</v>
      </c>
      <c r="I370" s="533">
        <f ca="1">SUM(Снижение!G33:W33)</f>
        <v>0</v>
      </c>
      <c r="J370" s="534"/>
      <c r="K370" s="17">
        <v>0.2</v>
      </c>
      <c r="L370" s="1"/>
      <c r="M370" s="1"/>
      <c r="N370" s="62">
        <f t="shared" ca="1" si="203"/>
        <v>0</v>
      </c>
      <c r="O370" s="62"/>
      <c r="P370" s="62">
        <f ca="1">IF(Снижение!$E$9,Снижение!X33,E370)</f>
        <v>0</v>
      </c>
      <c r="Q370" s="17">
        <v>0.2</v>
      </c>
      <c r="R370" s="249">
        <f t="shared" ca="1" si="204"/>
        <v>0</v>
      </c>
      <c r="T370" s="62">
        <f ca="1">IF(Снижение!$E$9,Снижение!X33,IF($P$11=0,I344,E370))/(1+$T$353)</f>
        <v>0</v>
      </c>
      <c r="AI370" s="60"/>
      <c r="AJ370" s="60"/>
      <c r="AK370" s="60"/>
      <c r="AL370" s="60"/>
    </row>
    <row r="371" spans="1:38">
      <c r="C371" s="56" t="str">
        <f t="shared" si="209"/>
        <v>Прочие затраты КЛ</v>
      </c>
      <c r="D371" s="39"/>
      <c r="E371" s="533">
        <f ca="1">ROUND(I345*G345,2)</f>
        <v>0</v>
      </c>
      <c r="F371" s="534"/>
      <c r="G371" s="533">
        <f t="shared" ca="1" si="215"/>
        <v>0</v>
      </c>
      <c r="H371" s="534">
        <f t="shared" ca="1" si="205"/>
        <v>0</v>
      </c>
      <c r="I371" s="533">
        <f ca="1">SUM(Снижение!G34:W34)</f>
        <v>0</v>
      </c>
      <c r="J371" s="534"/>
      <c r="K371" s="17">
        <v>0.2</v>
      </c>
      <c r="L371" s="1"/>
      <c r="M371" s="1"/>
      <c r="N371" s="62">
        <f t="shared" ca="1" si="203"/>
        <v>0</v>
      </c>
      <c r="O371" s="62"/>
      <c r="P371" s="62">
        <f ca="1">IF(Снижение!$E$9,Снижение!X34,E371)</f>
        <v>0</v>
      </c>
      <c r="Q371" s="17">
        <v>0.2</v>
      </c>
      <c r="R371" s="249">
        <f t="shared" ca="1" si="204"/>
        <v>0</v>
      </c>
      <c r="T371" s="62">
        <f ca="1">IF(Снижение!$E$9,Снижение!X34,IF($P$11=0,I345,E371))/(1+$T$353)</f>
        <v>0</v>
      </c>
      <c r="AI371" s="60"/>
      <c r="AJ371" s="60"/>
      <c r="AK371" s="60"/>
      <c r="AL371" s="60"/>
    </row>
    <row r="372" spans="1:38">
      <c r="C372" s="56" t="str">
        <f t="shared" si="209"/>
        <v>Прочие затраты ПС</v>
      </c>
      <c r="D372" s="39"/>
      <c r="E372" s="533">
        <f ca="1">ROUND(I346*G346,2)</f>
        <v>3813.87</v>
      </c>
      <c r="F372" s="534"/>
      <c r="G372" s="533">
        <f t="shared" ca="1" si="215"/>
        <v>4500.37</v>
      </c>
      <c r="H372" s="534">
        <f t="shared" ca="1" si="205"/>
        <v>0</v>
      </c>
      <c r="I372" s="533">
        <f ca="1">SUM(Снижение!G35:W35)</f>
        <v>6591.24</v>
      </c>
      <c r="J372" s="534"/>
      <c r="K372" s="17">
        <v>0.2</v>
      </c>
      <c r="L372" s="1"/>
      <c r="M372" s="1"/>
      <c r="N372" s="62">
        <f t="shared" ca="1" si="203"/>
        <v>7909.49</v>
      </c>
      <c r="O372" s="62"/>
      <c r="P372" s="62">
        <f ca="1">IF(Снижение!$E$9,Снижение!X35,E372)</f>
        <v>4613.87</v>
      </c>
      <c r="Q372" s="17">
        <v>0.2</v>
      </c>
      <c r="R372" s="249">
        <f t="shared" ca="1" si="204"/>
        <v>5536.64</v>
      </c>
      <c r="T372" s="62">
        <f ca="1">IF(Снижение!$E$9,Снижение!X35,IF($P$11=0,I346,E372))/(1+$T$353)</f>
        <v>4517.0554465554396</v>
      </c>
      <c r="AI372" s="60"/>
      <c r="AJ372" s="60"/>
      <c r="AK372" s="60"/>
      <c r="AL372" s="60"/>
    </row>
    <row r="373" spans="1:38">
      <c r="C373" s="1" t="str">
        <f t="shared" ref="C373:C375" si="216">C347</f>
        <v>Итого по ВЛ</v>
      </c>
      <c r="D373" s="39"/>
      <c r="E373" s="533">
        <f ca="1">E355+E358+E359+E364+E367+E370</f>
        <v>0</v>
      </c>
      <c r="F373" s="534">
        <f t="shared" ref="F373:J373" si="217">F355+F358+F362+F359+F364+F367+F370</f>
        <v>0</v>
      </c>
      <c r="G373" s="533">
        <f ca="1">G355+G358+G359+G364+G367+G370</f>
        <v>0</v>
      </c>
      <c r="H373" s="534">
        <f t="shared" ca="1" si="217"/>
        <v>0</v>
      </c>
      <c r="I373" s="533">
        <f ca="1">I355+I358+I359+I364+I367+I370</f>
        <v>0</v>
      </c>
      <c r="J373" s="534">
        <f t="shared" si="217"/>
        <v>0</v>
      </c>
      <c r="K373" s="1"/>
      <c r="L373" s="1"/>
      <c r="M373" s="1"/>
      <c r="N373" s="62">
        <f ca="1">N355+N358+N359+N364+N367+N370</f>
        <v>0</v>
      </c>
      <c r="O373" s="62"/>
      <c r="P373" s="62">
        <f ca="1">P355+P358+P359+P364+P367+P370</f>
        <v>0</v>
      </c>
      <c r="Q373" s="27"/>
      <c r="R373" s="249">
        <f ca="1">R355+R358+R359+R364+R367+R370</f>
        <v>0</v>
      </c>
      <c r="T373" s="62">
        <f ca="1">T355+T358+T362+T359+T364+T367+T370</f>
        <v>0</v>
      </c>
      <c r="AI373" s="60"/>
      <c r="AJ373" s="60"/>
      <c r="AK373" s="60"/>
      <c r="AL373" s="60"/>
    </row>
    <row r="374" spans="1:38">
      <c r="C374" s="1" t="str">
        <f t="shared" si="216"/>
        <v>Итого по КЛ</v>
      </c>
      <c r="D374" s="39"/>
      <c r="E374" s="533">
        <f ca="1">E356+E360+E361+E365+E368+E371</f>
        <v>0</v>
      </c>
      <c r="F374" s="534">
        <f t="shared" ref="F374:J374" si="218">F356+F360+F361+F365+F368+F371</f>
        <v>0</v>
      </c>
      <c r="G374" s="533">
        <f t="shared" ca="1" si="218"/>
        <v>0</v>
      </c>
      <c r="H374" s="534">
        <f t="shared" ca="1" si="218"/>
        <v>0</v>
      </c>
      <c r="I374" s="533">
        <f t="shared" ca="1" si="218"/>
        <v>0</v>
      </c>
      <c r="J374" s="534">
        <f t="shared" si="218"/>
        <v>0</v>
      </c>
      <c r="K374" s="1"/>
      <c r="L374" s="1"/>
      <c r="M374" s="1"/>
      <c r="N374" s="62">
        <f ca="1">N356+N360+N361+N365+N368+N371</f>
        <v>0</v>
      </c>
      <c r="O374" s="62"/>
      <c r="P374" s="62">
        <f ca="1">P356+P360+P361+P365+P368+P371</f>
        <v>0</v>
      </c>
      <c r="Q374" s="17"/>
      <c r="R374" s="249">
        <f ca="1">R356+R360+R361+R365+R368+R371</f>
        <v>0</v>
      </c>
      <c r="T374" s="62">
        <f ca="1">T356+T360+T361+T365+T368+T371</f>
        <v>0</v>
      </c>
      <c r="AI374" s="60"/>
      <c r="AJ374" s="60"/>
      <c r="AK374" s="60"/>
      <c r="AL374" s="60"/>
    </row>
    <row r="375" spans="1:38">
      <c r="C375" s="1" t="str">
        <f t="shared" si="216"/>
        <v>Итого по ПС</v>
      </c>
      <c r="D375" s="39"/>
      <c r="E375" s="533">
        <f ca="1">E357+E362+E363+E366+E369+E372</f>
        <v>28294.139999999996</v>
      </c>
      <c r="F375" s="534">
        <f t="shared" ref="F375:J375" si="219">F357+F363+F366+F369+F372</f>
        <v>0</v>
      </c>
      <c r="G375" s="533">
        <f ca="1">G357+G362+G363+G366+G369+G372</f>
        <v>33387.089999999997</v>
      </c>
      <c r="H375" s="534">
        <f t="shared" ca="1" si="219"/>
        <v>0</v>
      </c>
      <c r="I375" s="533">
        <f ca="1">I357+I362+I363+I366+I369+I372</f>
        <v>48291.08</v>
      </c>
      <c r="J375" s="534">
        <f t="shared" si="219"/>
        <v>0</v>
      </c>
      <c r="K375" s="1"/>
      <c r="L375" s="1"/>
      <c r="M375" s="1"/>
      <c r="N375" s="62">
        <f ca="1">N357+N362+N363+N366+N369+N372</f>
        <v>57949.299999999996</v>
      </c>
      <c r="O375" s="62"/>
      <c r="P375" s="62">
        <f ca="1">P357+P362+P363+P366+P369+P372</f>
        <v>33803.760000000002</v>
      </c>
      <c r="Q375" s="17"/>
      <c r="R375" s="249">
        <f ca="1">R357+R362+R363+R366+R369+R372</f>
        <v>40564.519999999997</v>
      </c>
      <c r="T375" s="62">
        <f ca="1">T357+T363+T366+T369+T372</f>
        <v>33094.443107858024</v>
      </c>
      <c r="AI375" s="60"/>
      <c r="AJ375" s="60"/>
      <c r="AK375" s="60"/>
      <c r="AL375" s="60"/>
    </row>
    <row r="376" spans="1:38" s="60" customFormat="1">
      <c r="A376" s="126"/>
      <c r="C376" s="182"/>
      <c r="D376" s="182"/>
      <c r="E376" s="361"/>
      <c r="F376" s="361"/>
      <c r="G376" s="361"/>
      <c r="H376" s="361"/>
      <c r="I376" s="361"/>
      <c r="J376" s="361"/>
      <c r="K376" s="182"/>
      <c r="L376" s="182"/>
      <c r="M376" s="182"/>
      <c r="N376" s="127"/>
      <c r="O376" s="127"/>
      <c r="P376" s="127"/>
      <c r="Q376" s="362"/>
      <c r="R376" s="253"/>
      <c r="T376" s="127"/>
      <c r="U376" s="79"/>
      <c r="V376" s="79"/>
      <c r="W376" s="79"/>
      <c r="X376" s="89"/>
      <c r="Y376" s="89"/>
      <c r="Z376" s="89"/>
      <c r="AA376" s="89"/>
      <c r="AB376" s="89"/>
      <c r="AC376" s="137"/>
      <c r="AD376" s="89"/>
    </row>
    <row r="377" spans="1:38" s="60" customFormat="1">
      <c r="A377" s="126"/>
      <c r="C377" s="380" t="s">
        <v>1418</v>
      </c>
      <c r="D377" s="380"/>
      <c r="E377" s="381" t="s">
        <v>1429</v>
      </c>
      <c r="F377" s="381"/>
      <c r="G377" s="381"/>
      <c r="H377" s="381"/>
      <c r="I377" s="381"/>
      <c r="J377" s="381"/>
      <c r="K377" s="380"/>
      <c r="L377" s="380"/>
      <c r="M377" s="380"/>
      <c r="N377" s="382"/>
      <c r="O377" s="382"/>
      <c r="P377" s="382"/>
      <c r="Q377" s="383"/>
      <c r="R377" s="384"/>
      <c r="T377" s="127"/>
      <c r="U377" s="79"/>
      <c r="V377" s="79"/>
      <c r="W377" s="79"/>
      <c r="X377" s="89"/>
      <c r="Y377" s="89"/>
      <c r="Z377" s="89"/>
      <c r="AA377" s="89"/>
      <c r="AB377" s="89"/>
      <c r="AC377" s="137"/>
      <c r="AD377" s="89"/>
    </row>
    <row r="378" spans="1:38" s="60" customFormat="1">
      <c r="A378" s="126"/>
      <c r="C378" s="380"/>
      <c r="D378" s="380"/>
      <c r="E378" s="381"/>
      <c r="F378" s="381"/>
      <c r="G378" s="381"/>
      <c r="H378" s="381"/>
      <c r="I378" s="381"/>
      <c r="J378" s="381"/>
      <c r="K378" s="380"/>
      <c r="L378" s="380"/>
      <c r="M378" s="380"/>
      <c r="N378" s="382"/>
      <c r="O378" s="382"/>
      <c r="P378" s="382"/>
      <c r="Q378" s="383"/>
      <c r="R378" s="384"/>
      <c r="T378" s="127"/>
      <c r="U378" s="79"/>
      <c r="V378" s="79"/>
      <c r="W378" s="79"/>
      <c r="X378" s="89"/>
      <c r="Y378" s="89"/>
      <c r="Z378" s="89"/>
      <c r="AA378" s="89"/>
      <c r="AB378" s="89"/>
      <c r="AC378" s="137"/>
      <c r="AD378" s="89"/>
    </row>
    <row r="379" spans="1:38" s="60" customFormat="1">
      <c r="A379" s="126"/>
      <c r="C379" s="380" t="s">
        <v>1419</v>
      </c>
      <c r="D379" s="380"/>
      <c r="E379" s="381" t="s">
        <v>1421</v>
      </c>
      <c r="F379" s="381"/>
      <c r="G379" s="381"/>
      <c r="H379" s="381"/>
      <c r="I379" s="381"/>
      <c r="J379" s="381"/>
      <c r="K379" s="380"/>
      <c r="L379" s="380"/>
      <c r="M379" s="380"/>
      <c r="N379" s="382"/>
      <c r="O379" s="382"/>
      <c r="P379" s="382"/>
      <c r="Q379" s="383"/>
      <c r="R379" s="384"/>
      <c r="T379" s="127"/>
      <c r="U379" s="79"/>
      <c r="V379" s="79"/>
      <c r="W379" s="79"/>
      <c r="X379" s="89"/>
      <c r="Y379" s="89"/>
      <c r="Z379" s="89"/>
      <c r="AA379" s="89"/>
      <c r="AB379" s="89"/>
      <c r="AC379" s="137"/>
      <c r="AD379" s="89"/>
    </row>
    <row r="380" spans="1:38" s="60" customFormat="1">
      <c r="A380" s="126"/>
      <c r="C380" s="380"/>
      <c r="D380" s="380"/>
      <c r="E380" s="381"/>
      <c r="F380" s="381"/>
      <c r="G380" s="381"/>
      <c r="H380" s="381"/>
      <c r="I380" s="381"/>
      <c r="J380" s="381"/>
      <c r="K380" s="380"/>
      <c r="L380" s="380"/>
      <c r="M380" s="380"/>
      <c r="N380" s="382"/>
      <c r="O380" s="382"/>
      <c r="P380" s="382"/>
      <c r="Q380" s="383"/>
      <c r="R380" s="384"/>
      <c r="T380" s="127"/>
      <c r="U380" s="79"/>
      <c r="V380" s="79"/>
      <c r="W380" s="79"/>
      <c r="X380" s="89"/>
      <c r="Y380" s="89"/>
      <c r="Z380" s="89"/>
      <c r="AA380" s="89"/>
      <c r="AB380" s="89"/>
      <c r="AC380" s="137"/>
      <c r="AD380" s="89"/>
    </row>
    <row r="381" spans="1:38" s="60" customFormat="1">
      <c r="A381" s="126"/>
      <c r="C381" s="380" t="s">
        <v>1420</v>
      </c>
      <c r="D381" s="380"/>
      <c r="E381" s="381" t="s">
        <v>1422</v>
      </c>
      <c r="F381" s="381"/>
      <c r="G381" s="381"/>
      <c r="H381" s="381"/>
      <c r="I381" s="381"/>
      <c r="J381" s="381"/>
      <c r="K381" s="380"/>
      <c r="L381" s="380"/>
      <c r="M381" s="380"/>
      <c r="N381" s="382"/>
      <c r="O381" s="382"/>
      <c r="P381" s="382"/>
      <c r="Q381" s="383"/>
      <c r="R381" s="384"/>
      <c r="T381" s="127"/>
      <c r="U381" s="79"/>
      <c r="V381" s="79"/>
      <c r="W381" s="79"/>
      <c r="X381" s="89"/>
      <c r="Y381" s="89"/>
      <c r="Z381" s="89"/>
      <c r="AA381" s="89"/>
      <c r="AB381" s="89"/>
      <c r="AC381" s="137"/>
      <c r="AD381" s="89"/>
    </row>
    <row r="382" spans="1:38" s="60" customFormat="1">
      <c r="A382" s="126"/>
      <c r="C382" s="380"/>
      <c r="D382" s="380"/>
      <c r="E382" s="381"/>
      <c r="F382" s="381"/>
      <c r="G382" s="381"/>
      <c r="H382" s="381"/>
      <c r="I382" s="381"/>
      <c r="J382" s="381"/>
      <c r="K382" s="380"/>
      <c r="L382" s="380"/>
      <c r="M382" s="380"/>
      <c r="N382" s="382"/>
      <c r="O382" s="382"/>
      <c r="P382" s="382"/>
      <c r="Q382" s="383"/>
      <c r="R382" s="384"/>
      <c r="T382" s="127"/>
      <c r="U382" s="79"/>
      <c r="V382" s="79"/>
      <c r="W382" s="79"/>
      <c r="X382" s="89"/>
      <c r="Y382" s="89"/>
      <c r="Z382" s="89"/>
      <c r="AA382" s="89"/>
      <c r="AB382" s="89"/>
      <c r="AC382" s="137"/>
      <c r="AD382" s="89"/>
    </row>
    <row r="383" spans="1:38" s="60" customFormat="1">
      <c r="A383" s="126"/>
      <c r="C383" s="380"/>
      <c r="D383" s="380"/>
      <c r="E383" s="381"/>
      <c r="F383" s="381"/>
      <c r="G383" s="381"/>
      <c r="H383" s="381"/>
      <c r="I383" s="381"/>
      <c r="J383" s="381"/>
      <c r="K383" s="380"/>
      <c r="L383" s="380"/>
      <c r="M383" s="380"/>
      <c r="N383" s="382"/>
      <c r="O383" s="382"/>
      <c r="P383" s="382"/>
      <c r="Q383" s="383"/>
      <c r="R383" s="384"/>
      <c r="T383" s="127"/>
      <c r="U383" s="79"/>
      <c r="V383" s="79"/>
      <c r="W383" s="79"/>
      <c r="X383" s="89"/>
      <c r="Y383" s="89"/>
      <c r="Z383" s="89"/>
      <c r="AA383" s="89"/>
      <c r="AB383" s="89"/>
      <c r="AC383" s="137"/>
      <c r="AD383" s="89"/>
    </row>
    <row r="384" spans="1:38" s="60" customFormat="1">
      <c r="A384" s="126"/>
      <c r="C384" s="497">
        <v>43110</v>
      </c>
      <c r="D384" s="380"/>
      <c r="E384" s="381"/>
      <c r="F384" s="381"/>
      <c r="G384" s="381"/>
      <c r="H384" s="381"/>
      <c r="I384" s="381"/>
      <c r="J384" s="381"/>
      <c r="K384" s="380"/>
      <c r="L384" s="380"/>
      <c r="M384" s="380"/>
      <c r="N384" s="382"/>
      <c r="O384" s="382"/>
      <c r="P384" s="382"/>
      <c r="Q384" s="383"/>
      <c r="R384" s="384"/>
      <c r="T384" s="127"/>
      <c r="U384" s="79"/>
      <c r="V384" s="79"/>
      <c r="W384" s="79"/>
      <c r="X384" s="89"/>
      <c r="Y384" s="89"/>
      <c r="Z384" s="89"/>
      <c r="AA384" s="89"/>
      <c r="AB384" s="89"/>
      <c r="AC384" s="137"/>
      <c r="AD384" s="89"/>
    </row>
    <row r="385" spans="1:38" s="60" customFormat="1">
      <c r="A385" s="126"/>
      <c r="C385" s="380"/>
      <c r="D385" s="380"/>
      <c r="E385" s="381"/>
      <c r="F385" s="381"/>
      <c r="G385" s="381"/>
      <c r="H385" s="381"/>
      <c r="I385" s="381"/>
      <c r="J385" s="381"/>
      <c r="K385" s="380"/>
      <c r="L385" s="380"/>
      <c r="M385" s="380"/>
      <c r="N385" s="382"/>
      <c r="O385" s="382"/>
      <c r="P385" s="382"/>
      <c r="Q385" s="383"/>
      <c r="R385" s="384"/>
      <c r="T385" s="127"/>
      <c r="U385" s="79"/>
      <c r="V385" s="79"/>
      <c r="W385" s="79"/>
      <c r="X385" s="89"/>
      <c r="Y385" s="89"/>
      <c r="Z385" s="89"/>
      <c r="AA385" s="89"/>
      <c r="AB385" s="89"/>
      <c r="AC385" s="137"/>
      <c r="AD385" s="89"/>
    </row>
    <row r="386" spans="1:38" s="60" customFormat="1">
      <c r="A386" s="126"/>
      <c r="C386" s="182"/>
      <c r="D386" s="182"/>
      <c r="E386" s="361"/>
      <c r="F386" s="361"/>
      <c r="G386" s="361"/>
      <c r="H386" s="361"/>
      <c r="I386" s="361"/>
      <c r="J386" s="361"/>
      <c r="K386" s="182"/>
      <c r="L386" s="182"/>
      <c r="M386" s="182"/>
      <c r="N386" s="127"/>
      <c r="O386" s="127"/>
      <c r="P386" s="127"/>
      <c r="Q386" s="362"/>
      <c r="R386" s="253"/>
      <c r="T386" s="127"/>
      <c r="U386" s="79"/>
      <c r="V386" s="79"/>
      <c r="W386" s="79"/>
      <c r="X386" s="89"/>
      <c r="Y386" s="89"/>
      <c r="Z386" s="89"/>
      <c r="AA386" s="89"/>
      <c r="AB386" s="89"/>
      <c r="AC386" s="137"/>
      <c r="AD386" s="89"/>
    </row>
    <row r="387" spans="1:38" s="60" customFormat="1" ht="15">
      <c r="A387" s="126"/>
      <c r="B387" s="296"/>
      <c r="C387" s="385" t="str">
        <f>IF('Расчет стоимости'!$P$13&lt;35,"                   ","СОГЛАСОВАНО:")</f>
        <v>СОГЛАСОВАНО:</v>
      </c>
      <c r="D387" s="296"/>
      <c r="E387" s="385"/>
      <c r="F387" s="386"/>
      <c r="G387" s="386"/>
      <c r="H387" s="386"/>
      <c r="I387" s="386"/>
      <c r="J387" s="386"/>
      <c r="K387" s="297"/>
      <c r="L387" s="297"/>
      <c r="M387" s="297"/>
      <c r="N387" s="387"/>
      <c r="O387" s="387"/>
      <c r="P387" s="387"/>
      <c r="Q387" s="388"/>
      <c r="R387" s="389"/>
      <c r="T387" s="127"/>
      <c r="U387" s="79"/>
      <c r="V387" s="79"/>
      <c r="W387" s="79"/>
      <c r="X387" s="89"/>
      <c r="Y387" s="89"/>
      <c r="Z387" s="89"/>
      <c r="AA387" s="89"/>
      <c r="AB387" s="89"/>
      <c r="AC387" s="137"/>
      <c r="AD387" s="89"/>
    </row>
    <row r="388" spans="1:38" s="60" customFormat="1" ht="12.75" customHeight="1">
      <c r="A388" s="126"/>
      <c r="B388" s="296"/>
      <c r="C388" s="390" t="str">
        <f>IF('Расчет стоимости'!$P$13&lt;35,"                   ","Начальник департамента капитального строительства ''ПАО МРСК Северо-Запада''")</f>
        <v>Начальник департамента капитального строительства ''ПАО МРСК Северо-Запада''</v>
      </c>
      <c r="D388" s="391"/>
      <c r="E388" s="391"/>
      <c r="F388" s="386"/>
      <c r="G388" s="390"/>
      <c r="H388" s="386"/>
      <c r="I388" s="296"/>
      <c r="J388" s="386" t="str">
        <f>IF('Расчет стоимости'!$P$13&lt;35,"      ","___________ /Э.Б. Михневич/")</f>
        <v>___________ /Э.Б. Михневич/</v>
      </c>
      <c r="K388" s="297"/>
      <c r="L388" s="297"/>
      <c r="M388" s="297"/>
      <c r="N388" s="387"/>
      <c r="O388" s="387"/>
      <c r="P388" s="387"/>
      <c r="Q388" s="388"/>
      <c r="R388" s="389"/>
      <c r="T388" s="127"/>
      <c r="U388" s="79"/>
      <c r="V388" s="79"/>
      <c r="W388" s="79"/>
      <c r="X388" s="89"/>
      <c r="Y388" s="89"/>
      <c r="Z388" s="89"/>
      <c r="AA388" s="89"/>
      <c r="AB388" s="89"/>
      <c r="AC388" s="137"/>
      <c r="AD388" s="89"/>
    </row>
    <row r="389" spans="1:38" s="60" customFormat="1" ht="12.75" customHeight="1">
      <c r="A389" s="126"/>
      <c r="B389" s="296"/>
      <c r="C389" s="390"/>
      <c r="D389" s="391"/>
      <c r="E389" s="391"/>
      <c r="F389" s="386"/>
      <c r="G389" s="390"/>
      <c r="H389" s="386"/>
      <c r="I389" s="296"/>
      <c r="J389" s="386"/>
      <c r="K389" s="297"/>
      <c r="L389" s="297"/>
      <c r="M389" s="297"/>
      <c r="N389" s="387"/>
      <c r="O389" s="387"/>
      <c r="P389" s="387"/>
      <c r="Q389" s="388"/>
      <c r="R389" s="389"/>
      <c r="T389" s="127"/>
      <c r="U389" s="79"/>
      <c r="V389" s="79"/>
      <c r="W389" s="79"/>
      <c r="X389" s="89"/>
      <c r="Y389" s="89"/>
      <c r="Z389" s="89"/>
      <c r="AA389" s="89"/>
      <c r="AB389" s="89"/>
      <c r="AC389" s="137"/>
      <c r="AD389" s="89"/>
    </row>
    <row r="390" spans="1:38" s="60" customFormat="1" ht="12.75" customHeight="1">
      <c r="A390" s="126"/>
      <c r="B390" s="296"/>
      <c r="C390" s="390" t="str">
        <f>IF('Расчет стоимости'!$P$13&lt;35,"              ","Начальник отдела проектов и сметного нормирования")</f>
        <v>Начальник отдела проектов и сметного нормирования</v>
      </c>
      <c r="D390" s="391"/>
      <c r="E390" s="391"/>
      <c r="F390" s="386"/>
      <c r="G390" s="390"/>
      <c r="H390" s="386"/>
      <c r="I390" s="296"/>
      <c r="J390" s="386" t="str">
        <f>IF('Расчет стоимости'!$P$13&lt;35,"      ","___________ /Т.В. Судакова/")</f>
        <v>___________ /Т.В. Судакова/</v>
      </c>
      <c r="K390" s="297"/>
      <c r="L390" s="297"/>
      <c r="M390" s="297"/>
      <c r="N390" s="387"/>
      <c r="O390" s="387"/>
      <c r="P390" s="387"/>
      <c r="Q390" s="388"/>
      <c r="R390" s="389"/>
      <c r="T390" s="127"/>
      <c r="U390" s="79"/>
      <c r="V390" s="79"/>
      <c r="W390" s="79"/>
      <c r="X390" s="89"/>
      <c r="Y390" s="89"/>
      <c r="Z390" s="89"/>
      <c r="AA390" s="89"/>
      <c r="AB390" s="89"/>
      <c r="AC390" s="137"/>
      <c r="AD390" s="89"/>
    </row>
    <row r="391" spans="1:38" s="60" customFormat="1" ht="15">
      <c r="A391" s="126"/>
      <c r="B391" s="296"/>
      <c r="C391" s="392"/>
      <c r="D391" s="580"/>
      <c r="E391" s="580"/>
      <c r="F391" s="386"/>
      <c r="G391" s="386"/>
      <c r="H391" s="386"/>
      <c r="I391" s="578"/>
      <c r="J391" s="578"/>
      <c r="K391" s="297"/>
      <c r="L391" s="297"/>
      <c r="M391" s="297"/>
      <c r="N391" s="387"/>
      <c r="O391" s="387"/>
      <c r="P391" s="387"/>
      <c r="Q391" s="388"/>
      <c r="R391" s="389"/>
      <c r="T391" s="127"/>
      <c r="U391" s="79"/>
      <c r="V391" s="79"/>
      <c r="W391" s="79"/>
      <c r="X391" s="89"/>
      <c r="Y391" s="89"/>
      <c r="Z391" s="89"/>
      <c r="AA391" s="89"/>
      <c r="AB391" s="89"/>
      <c r="AC391" s="137"/>
      <c r="AD391" s="89"/>
    </row>
    <row r="392" spans="1:38" s="60" customFormat="1">
      <c r="A392" s="126"/>
      <c r="C392" s="360"/>
      <c r="F392" s="361"/>
      <c r="G392" s="361"/>
      <c r="H392" s="361"/>
      <c r="I392" s="361"/>
      <c r="J392" s="361"/>
      <c r="K392" s="182"/>
      <c r="L392" s="182"/>
      <c r="M392" s="182"/>
      <c r="N392" s="127"/>
      <c r="O392" s="127"/>
      <c r="P392" s="127"/>
      <c r="Q392" s="362"/>
      <c r="R392" s="253"/>
      <c r="T392" s="127"/>
      <c r="U392" s="79"/>
      <c r="V392" s="79"/>
      <c r="W392" s="79"/>
      <c r="X392" s="89"/>
      <c r="Y392" s="89"/>
      <c r="Z392" s="89"/>
      <c r="AA392" s="89"/>
      <c r="AB392" s="89"/>
      <c r="AC392" s="137"/>
      <c r="AD392" s="89"/>
    </row>
    <row r="393" spans="1:38">
      <c r="AI393" s="60"/>
      <c r="AJ393" s="60"/>
      <c r="AK393" s="60"/>
      <c r="AL393" s="60"/>
    </row>
    <row r="394" spans="1:38" ht="14.25">
      <c r="D394" s="29"/>
      <c r="AI394" s="60"/>
      <c r="AJ394" s="60"/>
      <c r="AK394" s="60"/>
      <c r="AL394" s="60"/>
    </row>
    <row r="395" spans="1:38" ht="12.75" customHeight="1">
      <c r="C395" s="29" t="s">
        <v>1066</v>
      </c>
      <c r="AI395" s="60"/>
      <c r="AJ395" s="60"/>
      <c r="AK395" s="60"/>
      <c r="AL395" s="60"/>
    </row>
    <row r="396" spans="1:38" ht="25.5" customHeight="1">
      <c r="C396" s="558" t="s">
        <v>1067</v>
      </c>
      <c r="D396" s="538"/>
      <c r="E396" s="553" t="s">
        <v>1068</v>
      </c>
      <c r="F396" s="553"/>
      <c r="G396" s="568" t="s">
        <v>1073</v>
      </c>
      <c r="H396" s="569"/>
      <c r="I396" s="569"/>
      <c r="J396" s="570"/>
      <c r="K396" s="553" t="s">
        <v>1069</v>
      </c>
      <c r="L396" s="553"/>
      <c r="M396" s="553"/>
      <c r="N396" s="553"/>
      <c r="O396" s="5"/>
      <c r="P396" s="555" t="s">
        <v>1257</v>
      </c>
      <c r="Q396" s="555" t="s">
        <v>1279</v>
      </c>
      <c r="R396" s="574" t="s">
        <v>1259</v>
      </c>
      <c r="S396" s="117" t="s">
        <v>1077</v>
      </c>
      <c r="T396" s="106" t="s">
        <v>1078</v>
      </c>
      <c r="U396" s="107" t="s">
        <v>1079</v>
      </c>
      <c r="V396" s="107" t="s">
        <v>1080</v>
      </c>
      <c r="W396" s="107" t="s">
        <v>474</v>
      </c>
      <c r="AI396" s="60"/>
      <c r="AJ396" s="60"/>
      <c r="AK396" s="60"/>
      <c r="AL396" s="60"/>
    </row>
    <row r="397" spans="1:38" ht="25.5" customHeight="1">
      <c r="B397" s="60"/>
      <c r="C397" s="558"/>
      <c r="D397" s="539"/>
      <c r="E397" s="553"/>
      <c r="F397" s="553"/>
      <c r="G397" s="571"/>
      <c r="H397" s="572"/>
      <c r="I397" s="572"/>
      <c r="J397" s="573"/>
      <c r="K397" s="113" t="s">
        <v>1070</v>
      </c>
      <c r="L397" s="113"/>
      <c r="M397" s="113" t="s">
        <v>1075</v>
      </c>
      <c r="N397" s="113" t="s">
        <v>1071</v>
      </c>
      <c r="O397" s="1"/>
      <c r="P397" s="556"/>
      <c r="Q397" s="556"/>
      <c r="R397" s="574"/>
      <c r="S397" s="30" t="s">
        <v>1076</v>
      </c>
      <c r="T397" s="2">
        <f ca="1">IF(AND(Снижение!$D$27+Снижение!$D$28+Снижение!$D$29&gt;0,Снижение!$X$27+Снижение!$X$28+Снижение!$X$29),(Снижение!$X$27+Снижение!$X$28+Снижение!$X$29)/(Снижение!$D$27+Снижение!$D$28+Снижение!$D$29),1)</f>
        <v>5.2718280310938592</v>
      </c>
      <c r="U397" s="79">
        <f ca="1">IF(AND(Снижение!$D$30+Снижение!$D$31+Снижение!$D$32&gt;0,Снижение!$X$30+Снижение!$X$31+Снижение!$X$32),(Снижение!$X$30+Снижение!$X$31+Снижение!$X$32)/(Снижение!$D$30+Снижение!$D$31+Снижение!$D$32),1)</f>
        <v>17.471521232390796</v>
      </c>
      <c r="V397" s="79">
        <f ca="1">IF(AND(Снижение!$D$18+Снижение!$D$19+Снижение!$D$20&gt;0,Снижение!$X$18+Снижение!$X$19+Снижение!$X$20),(Снижение!$X$18+Снижение!$X$19+Снижение!$X$20)/(Снижение!$D$18+Снижение!$D$19+Снижение!$D$20),1)</f>
        <v>4.8716175129218611</v>
      </c>
      <c r="W397" s="79">
        <f ca="1">IF(AND(Снижение!$D$33+Снижение!$D$34+Снижение!$D$35&gt;0,Снижение!$X$33+Снижение!$X$34+Снижение!$X$35),(Снижение!$X$33+Снижение!$X$34+Снижение!$X$35)/(Снижение!$D$33+Снижение!$D$34+Снижение!$D$35),1)</f>
        <v>10.391833149395255</v>
      </c>
      <c r="AI397" s="60"/>
      <c r="AJ397" s="60"/>
      <c r="AK397" s="60"/>
      <c r="AL397" s="60"/>
    </row>
    <row r="398" spans="1:38">
      <c r="B398" s="60"/>
      <c r="C398" s="82" t="str">
        <f>IF($C$12="","Строительство ВЛ ","Реконструкция ВЛ ")&amp;"0,4 кВ"</f>
        <v>Реконструкция ВЛ 0,4 кВ</v>
      </c>
      <c r="D398" s="82"/>
      <c r="E398" s="558" t="s">
        <v>1072</v>
      </c>
      <c r="F398" s="558"/>
      <c r="G398" s="567">
        <f ca="1">SUM(S398:W398)</f>
        <v>0</v>
      </c>
      <c r="H398" s="567"/>
      <c r="I398" s="567"/>
      <c r="J398" s="567"/>
      <c r="K398" s="82"/>
      <c r="L398" s="82"/>
      <c r="M398" s="122">
        <f ca="1">IF(AND(Снижение!$D$21&gt;0,Снижение!$X$21&gt;0),Снижение!$X$21/Снижение!$D$21,1)</f>
        <v>1</v>
      </c>
      <c r="N398" s="123"/>
      <c r="O398" s="82"/>
      <c r="P398" s="105" t="str">
        <f>IF(N398&gt;0,ROUND(G398/N398,3),"")</f>
        <v/>
      </c>
      <c r="Q398" s="62" t="e">
        <f t="shared" ref="Q398:Q407" si="220">IF(AND(ISNUMBER(P398),R398&gt;0),ROUND(P398/R398%-100,3),"")</f>
        <v>#N/A</v>
      </c>
      <c r="R398" s="123" t="e">
        <f>INDEX(Удельники!$E$37:$E$44,MATCH(Снижение!$E$9,Удельники!$A$37:$A$44,0))</f>
        <v>#N/A</v>
      </c>
      <c r="S398" s="2">
        <f ca="1">S115*M398</f>
        <v>0</v>
      </c>
      <c r="T398" s="2">
        <f t="shared" ref="T398:V401" ca="1" si="221">T115*T$397</f>
        <v>0</v>
      </c>
      <c r="U398" s="79">
        <f t="shared" ca="1" si="221"/>
        <v>0</v>
      </c>
      <c r="V398" s="79">
        <f t="shared" ca="1" si="221"/>
        <v>0</v>
      </c>
      <c r="W398" s="79">
        <f ca="1">(W115+X398)*W$397</f>
        <v>0</v>
      </c>
      <c r="X398" s="89">
        <f ca="1">SUMIF($M$20:$M$21,"&lt;1",$R$20:$R$21)*(1+$S$109)</f>
        <v>0</v>
      </c>
      <c r="AI398" s="60"/>
      <c r="AJ398" s="60"/>
      <c r="AK398" s="60"/>
      <c r="AL398" s="60"/>
    </row>
    <row r="399" spans="1:38">
      <c r="B399" s="60"/>
      <c r="C399" s="82" t="str">
        <f>IF($C$12="","Строительство ВЛ ","Реконструкция ВЛ ")&amp;"1-20 кВ и реклоузеров"</f>
        <v>Реконструкция ВЛ 1-20 кВ и реклоузеров</v>
      </c>
      <c r="D399" s="82"/>
      <c r="E399" s="558" t="s">
        <v>1072</v>
      </c>
      <c r="F399" s="558"/>
      <c r="G399" s="567">
        <f t="shared" ref="G399:G407" ca="1" si="222">SUM(S399:W399)</f>
        <v>0</v>
      </c>
      <c r="H399" s="567"/>
      <c r="I399" s="567"/>
      <c r="J399" s="567"/>
      <c r="K399" s="82"/>
      <c r="L399" s="82"/>
      <c r="M399" s="122">
        <f ca="1">IF(AND(Снижение!$D$21&gt;0,Снижение!$X$21&gt;0),Снижение!$X$21/Снижение!$D$21,1)</f>
        <v>1</v>
      </c>
      <c r="N399" s="123"/>
      <c r="O399" s="82"/>
      <c r="P399" s="105" t="str">
        <f t="shared" ref="P399:P405" si="223">IF(N399&gt;0,ROUND(G399/N399,3),"")</f>
        <v/>
      </c>
      <c r="Q399" s="62" t="e">
        <f t="shared" si="220"/>
        <v>#N/A</v>
      </c>
      <c r="R399" s="123" t="e">
        <f>INDEX(Удельники!$D$37:$D$44,MATCH(Снижение!$E$9,Удельники!$A$37:$A$44,0))</f>
        <v>#N/A</v>
      </c>
      <c r="S399" s="2">
        <f ca="1">S116*M399</f>
        <v>0</v>
      </c>
      <c r="T399" s="2">
        <f t="shared" ca="1" si="221"/>
        <v>0</v>
      </c>
      <c r="U399" s="79">
        <f t="shared" ca="1" si="221"/>
        <v>0</v>
      </c>
      <c r="V399" s="79">
        <f t="shared" ca="1" si="221"/>
        <v>0</v>
      </c>
      <c r="W399" s="79">
        <f ca="1">(W116+X399)*W$397</f>
        <v>0</v>
      </c>
      <c r="X399" s="89">
        <f ca="1">SUMIF($M$20:$M$21,"&lt;=10",$R$20:$R$21)*(1+$S$109)-X398</f>
        <v>0</v>
      </c>
      <c r="AI399" s="60"/>
      <c r="AJ399" s="60"/>
      <c r="AK399" s="60"/>
      <c r="AL399" s="60"/>
    </row>
    <row r="400" spans="1:38">
      <c r="B400" s="60"/>
      <c r="C400" s="82" t="str">
        <f>IF($C$12="","Строительство ВЛ ","Реконструкция ВЛ ")&amp;"35 кВ"</f>
        <v>Реконструкция ВЛ 35 кВ</v>
      </c>
      <c r="D400" s="82"/>
      <c r="E400" s="558" t="s">
        <v>1072</v>
      </c>
      <c r="F400" s="558"/>
      <c r="G400" s="567">
        <f t="shared" ca="1" si="222"/>
        <v>0</v>
      </c>
      <c r="H400" s="567"/>
      <c r="I400" s="567"/>
      <c r="J400" s="567"/>
      <c r="K400" s="82"/>
      <c r="L400" s="82"/>
      <c r="M400" s="122">
        <f ca="1">IF(AND(Снижение!$D$22&gt;0,Снижение!$X$22&gt;0),Снижение!$X$22/Снижение!$D$22,1)</f>
        <v>1</v>
      </c>
      <c r="N400" s="123"/>
      <c r="O400" s="82"/>
      <c r="P400" s="105" t="str">
        <f t="shared" si="223"/>
        <v/>
      </c>
      <c r="Q400" s="62" t="e">
        <f t="shared" si="220"/>
        <v>#N/A</v>
      </c>
      <c r="R400" s="123" t="e">
        <f>INDEX(Удельники!$C$37:$C$44,MATCH(Снижение!$E$9,Удельники!$A$37:$A$44,0))</f>
        <v>#N/A</v>
      </c>
      <c r="S400" s="2">
        <f ca="1">S117*M400</f>
        <v>0</v>
      </c>
      <c r="T400" s="2">
        <f t="shared" ca="1" si="221"/>
        <v>0</v>
      </c>
      <c r="U400" s="79">
        <f t="shared" ca="1" si="221"/>
        <v>0</v>
      </c>
      <c r="V400" s="79">
        <f t="shared" ca="1" si="221"/>
        <v>0</v>
      </c>
      <c r="W400" s="79">
        <f ca="1">(W117+X400)*W$397</f>
        <v>0</v>
      </c>
      <c r="X400" s="89">
        <f ca="1">SUMIF($M$20:$M$21,"&lt;=35",$R$20:$R$21)*(1+$S$109)-X398-X399</f>
        <v>0</v>
      </c>
      <c r="AI400" s="60"/>
      <c r="AJ400" s="60"/>
      <c r="AK400" s="60"/>
      <c r="AL400" s="60"/>
    </row>
    <row r="401" spans="1:24">
      <c r="B401" s="60"/>
      <c r="C401" s="82" t="str">
        <f>IF($C$12="","Строительство ВЛ ","Реконструкция ВЛ ")&amp;"110-220 кВ"</f>
        <v>Реконструкция ВЛ 110-220 кВ</v>
      </c>
      <c r="D401" s="82"/>
      <c r="E401" s="558" t="s">
        <v>1072</v>
      </c>
      <c r="F401" s="558"/>
      <c r="G401" s="567">
        <f t="shared" ca="1" si="222"/>
        <v>0</v>
      </c>
      <c r="H401" s="567"/>
      <c r="I401" s="567"/>
      <c r="J401" s="567"/>
      <c r="K401" s="82"/>
      <c r="L401" s="82"/>
      <c r="M401" s="122">
        <f ca="1">IF(AND(Снижение!$D$22&gt;0,Снижение!$X$22&gt;0),Снижение!$X$22/Снижение!$D$22,1)</f>
        <v>1</v>
      </c>
      <c r="N401" s="123"/>
      <c r="O401" s="82"/>
      <c r="P401" s="105" t="str">
        <f t="shared" si="223"/>
        <v/>
      </c>
      <c r="Q401" s="62" t="e">
        <f t="shared" si="220"/>
        <v>#N/A</v>
      </c>
      <c r="R401" s="123" t="e">
        <f>INDEX(Удельники!$B$37:$B$44,MATCH(Снижение!$E$9,Удельники!$A$37:$A$44,0))</f>
        <v>#N/A</v>
      </c>
      <c r="S401" s="2">
        <f ca="1">S118*M401</f>
        <v>0</v>
      </c>
      <c r="T401" s="2">
        <f t="shared" ca="1" si="221"/>
        <v>0</v>
      </c>
      <c r="U401" s="79">
        <f t="shared" ca="1" si="221"/>
        <v>0</v>
      </c>
      <c r="V401" s="79">
        <f t="shared" ca="1" si="221"/>
        <v>0</v>
      </c>
      <c r="W401" s="79">
        <f ca="1">(W118+X401)*W$397</f>
        <v>0</v>
      </c>
      <c r="X401" s="89">
        <f ca="1">SUM($R$20:$R$21)*(1+$S$109)-X398-X399-X400</f>
        <v>0</v>
      </c>
    </row>
    <row r="402" spans="1:24">
      <c r="B402" s="60"/>
      <c r="C402" s="82" t="str">
        <f>IF($C$12="","Строительство КЛ ","Реконструкция КЛ ")&amp;"до 1 кВ"</f>
        <v>Реконструкция КЛ до 1 кВ</v>
      </c>
      <c r="D402" s="82"/>
      <c r="E402" s="558" t="s">
        <v>1072</v>
      </c>
      <c r="F402" s="558"/>
      <c r="G402" s="567">
        <f t="shared" ca="1" si="222"/>
        <v>0</v>
      </c>
      <c r="H402" s="567"/>
      <c r="I402" s="567"/>
      <c r="J402" s="567"/>
      <c r="K402" s="82"/>
      <c r="L402" s="82"/>
      <c r="M402" s="122">
        <f ca="1">IF(AND(Снижение!$D$24&gt;0,Снижение!$X$24&gt;0),Снижение!$X$24/Снижение!$D$24,1)</f>
        <v>1</v>
      </c>
      <c r="N402" s="123"/>
      <c r="O402" s="82"/>
      <c r="P402" s="105" t="str">
        <f t="shared" si="223"/>
        <v/>
      </c>
      <c r="Q402" s="62" t="e">
        <f t="shared" si="220"/>
        <v>#N/A</v>
      </c>
      <c r="R402" s="123" t="e">
        <f>INDEX(Удельники!$I$37:$I$44,MATCH(Снижение!$E$9,Удельники!$A$37:$A$44,0))</f>
        <v>#N/A</v>
      </c>
      <c r="S402" s="2">
        <f ca="1">S192*M402</f>
        <v>0</v>
      </c>
      <c r="T402" s="2">
        <f t="shared" ref="T402:V405" ca="1" si="224">T192*T$397</f>
        <v>0</v>
      </c>
      <c r="U402" s="79">
        <f t="shared" ca="1" si="224"/>
        <v>0</v>
      </c>
      <c r="V402" s="79">
        <f t="shared" ca="1" si="224"/>
        <v>0</v>
      </c>
      <c r="W402" s="79">
        <f ca="1">(W192+X402)*W$397</f>
        <v>0</v>
      </c>
      <c r="X402" s="89">
        <f ca="1">SUMIF($M$135:$M$136,"&lt;1",$R$135:$R$136)*(1+$S$187)</f>
        <v>0</v>
      </c>
    </row>
    <row r="403" spans="1:24">
      <c r="B403" s="60"/>
      <c r="C403" s="82" t="str">
        <f>IF($C$12="","Строительство КЛ ","Реконструкция КЛ ")&amp;"3-10 кВ"</f>
        <v>Реконструкция КЛ 3-10 кВ</v>
      </c>
      <c r="D403" s="82"/>
      <c r="E403" s="558" t="s">
        <v>1072</v>
      </c>
      <c r="F403" s="558"/>
      <c r="G403" s="567">
        <f t="shared" ca="1" si="222"/>
        <v>0</v>
      </c>
      <c r="H403" s="567"/>
      <c r="I403" s="567"/>
      <c r="J403" s="567"/>
      <c r="K403" s="82"/>
      <c r="L403" s="82"/>
      <c r="M403" s="122">
        <f ca="1">IF(AND(Снижение!$D$24&gt;0,Снижение!$X$24&gt;0),Снижение!$X$24/Снижение!$D$24,1)</f>
        <v>1</v>
      </c>
      <c r="N403" s="123"/>
      <c r="O403" s="82"/>
      <c r="P403" s="105" t="str">
        <f t="shared" si="223"/>
        <v/>
      </c>
      <c r="Q403" s="62" t="e">
        <f t="shared" si="220"/>
        <v>#N/A</v>
      </c>
      <c r="R403" s="123" t="e">
        <f>INDEX(Удельники!$H$37:$H$44,MATCH(Снижение!$E$9,Удельники!$A$37:$A$44,0))</f>
        <v>#N/A</v>
      </c>
      <c r="S403" s="2">
        <f ca="1">S193*M403</f>
        <v>0</v>
      </c>
      <c r="T403" s="2">
        <f t="shared" ca="1" si="224"/>
        <v>0</v>
      </c>
      <c r="U403" s="79">
        <f t="shared" ca="1" si="224"/>
        <v>0</v>
      </c>
      <c r="V403" s="79">
        <f t="shared" ca="1" si="224"/>
        <v>0</v>
      </c>
      <c r="W403" s="79">
        <f ca="1">(W193+X403)*W$397</f>
        <v>0</v>
      </c>
      <c r="X403" s="89">
        <f ca="1">SUMIF($M$135:$M$136,"&lt;=10",$R$135:$R$136)*(1+$S$187)-X402</f>
        <v>0</v>
      </c>
    </row>
    <row r="404" spans="1:24">
      <c r="B404" s="60"/>
      <c r="C404" s="82" t="str">
        <f>IF($C$12="","Строительство КЛ ","Реконструкция КЛ ")&amp;"20-35 кВ"</f>
        <v>Реконструкция КЛ 20-35 кВ</v>
      </c>
      <c r="D404" s="82"/>
      <c r="E404" s="558" t="s">
        <v>1072</v>
      </c>
      <c r="F404" s="558"/>
      <c r="G404" s="567">
        <f t="shared" ca="1" si="222"/>
        <v>0</v>
      </c>
      <c r="H404" s="567"/>
      <c r="I404" s="567"/>
      <c r="J404" s="567"/>
      <c r="K404" s="82"/>
      <c r="L404" s="82"/>
      <c r="M404" s="122">
        <f ca="1">IF(AND(Снижение!$D$25&gt;0,Снижение!$X$25&gt;0),Снижение!$X$25/Снижение!$D$25,1)</f>
        <v>1</v>
      </c>
      <c r="N404" s="123"/>
      <c r="O404" s="82"/>
      <c r="P404" s="105" t="str">
        <f t="shared" si="223"/>
        <v/>
      </c>
      <c r="Q404" s="62" t="e">
        <f t="shared" si="220"/>
        <v>#N/A</v>
      </c>
      <c r="R404" s="123" t="e">
        <f>INDEX(Удельники!$G$37:$G$44,MATCH(Снижение!$E$9,Удельники!$A$37:$A$44,0))</f>
        <v>#N/A</v>
      </c>
      <c r="S404" s="2">
        <f ca="1">S194*M404</f>
        <v>0</v>
      </c>
      <c r="T404" s="2">
        <f t="shared" ca="1" si="224"/>
        <v>0</v>
      </c>
      <c r="U404" s="79">
        <f t="shared" ca="1" si="224"/>
        <v>0</v>
      </c>
      <c r="V404" s="79">
        <f t="shared" ca="1" si="224"/>
        <v>0</v>
      </c>
      <c r="W404" s="79">
        <f ca="1">(W194+X404)*W$397</f>
        <v>0</v>
      </c>
      <c r="X404" s="89">
        <f ca="1">SUMIF($M$135:$M$136,"&lt;=35",$R$135:$R$136)*(1+$S$187)-X402-X403</f>
        <v>0</v>
      </c>
    </row>
    <row r="405" spans="1:24">
      <c r="B405" s="60"/>
      <c r="C405" s="82" t="str">
        <f>IF($C$12="","Строительство КЛ ","Реконструкция КЛ ")&amp;"110-220 кВ"</f>
        <v>Реконструкция КЛ 110-220 кВ</v>
      </c>
      <c r="D405" s="82"/>
      <c r="E405" s="558" t="s">
        <v>1072</v>
      </c>
      <c r="F405" s="558"/>
      <c r="G405" s="567">
        <f t="shared" ca="1" si="222"/>
        <v>0</v>
      </c>
      <c r="H405" s="567"/>
      <c r="I405" s="567"/>
      <c r="J405" s="567"/>
      <c r="K405" s="82"/>
      <c r="L405" s="82"/>
      <c r="M405" s="122">
        <f ca="1">IF(AND(Снижение!$D$25&gt;0,Снижение!$X$25&gt;0),Снижение!$X$25/Снижение!$D$25,1)</f>
        <v>1</v>
      </c>
      <c r="N405" s="123"/>
      <c r="O405" s="82"/>
      <c r="P405" s="105" t="str">
        <f t="shared" si="223"/>
        <v/>
      </c>
      <c r="Q405" s="62" t="e">
        <f t="shared" si="220"/>
        <v>#N/A</v>
      </c>
      <c r="R405" s="123" t="e">
        <f>INDEX(Удельники!$F$37:$F$44,MATCH(Снижение!$E$9,Удельники!$A$37:$A$44,0))</f>
        <v>#N/A</v>
      </c>
      <c r="S405" s="2">
        <f ca="1">S195*M405</f>
        <v>0</v>
      </c>
      <c r="T405" s="2">
        <f t="shared" ca="1" si="224"/>
        <v>0</v>
      </c>
      <c r="U405" s="79">
        <f t="shared" ca="1" si="224"/>
        <v>0</v>
      </c>
      <c r="V405" s="79">
        <f t="shared" ca="1" si="224"/>
        <v>0</v>
      </c>
      <c r="W405" s="79">
        <f ca="1">(W195+X405)*W$397</f>
        <v>0</v>
      </c>
      <c r="X405" s="89">
        <f ca="1">SUM($R$135:$R$136)*(1+$S$187)-X402-X403-X404</f>
        <v>0</v>
      </c>
    </row>
    <row r="406" spans="1:24">
      <c r="A406" s="126"/>
      <c r="B406" s="60"/>
      <c r="C406" s="82" t="s">
        <v>1353</v>
      </c>
      <c r="D406" s="82"/>
      <c r="E406" s="558" t="s">
        <v>1074</v>
      </c>
      <c r="F406" s="558"/>
      <c r="G406" s="567">
        <f t="shared" ca="1" si="222"/>
        <v>0</v>
      </c>
      <c r="H406" s="567"/>
      <c r="I406" s="567"/>
      <c r="J406" s="567"/>
      <c r="K406" s="123"/>
      <c r="L406" s="82"/>
      <c r="M406" s="122">
        <f ca="1">IF(Снижение!$D$23&gt;0,Снижение!$X$23/Снижение!$D$23,1)</f>
        <v>1</v>
      </c>
      <c r="N406" s="82"/>
      <c r="O406" s="82"/>
      <c r="P406" s="204" t="str">
        <f>IF(K406&gt;0,ROUND(G406/K406,3),"")</f>
        <v/>
      </c>
      <c r="Q406" s="62" t="e">
        <f>IF(AND(ISNUMBER(P406),R406&gt;0),ROUND(P406/R406%-100,3),"")</f>
        <v>#N/A</v>
      </c>
      <c r="R406" s="123" t="e">
        <f>INDEX(Удельники!$L$37:$L$44,MATCH(Снижение!$E$9,Удельники!$A$37:$A$44,0))</f>
        <v>#N/A</v>
      </c>
      <c r="S406" s="2">
        <f ca="1">S119*M406</f>
        <v>0</v>
      </c>
      <c r="T406" s="2">
        <f ca="1">T119*T$397</f>
        <v>0</v>
      </c>
      <c r="U406" s="79">
        <f ca="1">U119*U$397</f>
        <v>0</v>
      </c>
      <c r="V406" s="79">
        <f ca="1">V119*V$397</f>
        <v>0</v>
      </c>
      <c r="W406" s="79">
        <f ca="1">R127*W$397</f>
        <v>0</v>
      </c>
    </row>
    <row r="407" spans="1:24">
      <c r="B407" s="60"/>
      <c r="C407" s="82" t="str">
        <f>IF($C$13="","Строительство ПС","Реконструкция ПС")</f>
        <v>Строительство ПС</v>
      </c>
      <c r="D407" s="82"/>
      <c r="E407" s="558" t="s">
        <v>1074</v>
      </c>
      <c r="F407" s="558"/>
      <c r="G407" s="567">
        <f t="shared" ca="1" si="222"/>
        <v>32175.722781620098</v>
      </c>
      <c r="H407" s="567"/>
      <c r="I407" s="567"/>
      <c r="J407" s="567"/>
      <c r="K407" s="123"/>
      <c r="L407" s="82"/>
      <c r="M407" s="122">
        <f ca="1">IF(AND(Снижение!$D$26&gt;0,Снижение!$X$26&gt;0),Снижение!$X$26/Снижение!$D$26,1)</f>
        <v>8.763375473409079</v>
      </c>
      <c r="N407" s="82"/>
      <c r="O407" s="82"/>
      <c r="P407" s="105" t="str">
        <f>IF(K407&gt;0,ROUND(G407/K407,3),"")</f>
        <v/>
      </c>
      <c r="Q407" s="62" t="e">
        <f t="shared" si="220"/>
        <v>#N/A</v>
      </c>
      <c r="R407" s="359" t="e">
        <f>IF(P13=35,INDEX(Удельники!$K$37:$K$44,MATCH(Снижение!$E$9,Удельники!$A$37:$A$44,0)),IF(P13=110,INDEX(Удельники!$J$37:$J$44,MATCH(Снижение!$E$9,Удельники!$A$37:$A$44,0)),0))</f>
        <v>#N/A</v>
      </c>
      <c r="S407" s="2">
        <f ca="1">(S310+S311+S312)*M407</f>
        <v>7818.6835973755806</v>
      </c>
      <c r="T407" s="2">
        <f ca="1">(T310+T311+T312)*T$397</f>
        <v>14853.375477606949</v>
      </c>
      <c r="U407" s="79">
        <f ca="1">(U310+U311+U312)*U$397</f>
        <v>3281.8505482922869</v>
      </c>
      <c r="V407" s="79">
        <f ca="1">(V310+V311+V312)*V$397</f>
        <v>1830.1205510793557</v>
      </c>
      <c r="W407" s="79">
        <f ca="1">R316*W$397</f>
        <v>4391.6926072659253</v>
      </c>
    </row>
    <row r="408" spans="1:24">
      <c r="C408" s="60"/>
    </row>
    <row r="409" spans="1:24">
      <c r="B409" s="243"/>
      <c r="C409" s="244"/>
      <c r="D409" s="243"/>
      <c r="E409" s="243"/>
      <c r="F409" s="245"/>
      <c r="G409" s="196"/>
    </row>
    <row r="410" spans="1:24">
      <c r="B410" s="145"/>
      <c r="C410" s="5"/>
      <c r="D410" s="56"/>
      <c r="E410" s="310"/>
      <c r="F410" s="310"/>
      <c r="G410" s="310"/>
      <c r="H410" s="310"/>
      <c r="I410" s="310"/>
      <c r="J410" s="310"/>
      <c r="K410" s="56"/>
      <c r="L410" s="56"/>
      <c r="M410" s="56"/>
      <c r="N410" s="62"/>
      <c r="O410" s="62"/>
      <c r="P410" s="62"/>
      <c r="Q410" s="17"/>
      <c r="R410" s="62"/>
    </row>
    <row r="411" spans="1:24">
      <c r="B411" s="145"/>
      <c r="C411" s="145"/>
      <c r="D411" s="145"/>
      <c r="E411" s="145"/>
      <c r="F411" s="145"/>
      <c r="G411" s="145"/>
      <c r="N411" s="60"/>
    </row>
    <row r="412" spans="1:24">
      <c r="B412" s="243"/>
      <c r="C412" s="244"/>
      <c r="D412" s="243"/>
      <c r="E412" s="243"/>
      <c r="F412" s="245"/>
      <c r="G412" s="196"/>
    </row>
  </sheetData>
  <sheetProtection formatCells="0" formatColumns="0" formatRows="0" selectLockedCells="1"/>
  <protectedRanges>
    <protectedRange sqref="C377:R385" name="Диапазон1"/>
  </protectedRanges>
  <dataConsolidate/>
  <mergeCells count="171">
    <mergeCell ref="Q319:R319"/>
    <mergeCell ref="Q322:R322"/>
    <mergeCell ref="Q323:R323"/>
    <mergeCell ref="P320:R321"/>
    <mergeCell ref="D391:E391"/>
    <mergeCell ref="I391:J391"/>
    <mergeCell ref="I351:R351"/>
    <mergeCell ref="P352:R352"/>
    <mergeCell ref="I362:J362"/>
    <mergeCell ref="G355:H355"/>
    <mergeCell ref="G356:H356"/>
    <mergeCell ref="G357:H357"/>
    <mergeCell ref="G358:H358"/>
    <mergeCell ref="I345:J345"/>
    <mergeCell ref="I346:J346"/>
    <mergeCell ref="I349:J349"/>
    <mergeCell ref="I333:J333"/>
    <mergeCell ref="I335:J335"/>
    <mergeCell ref="I338:J338"/>
    <mergeCell ref="I342:J342"/>
    <mergeCell ref="I343:J343"/>
    <mergeCell ref="I347:J347"/>
    <mergeCell ref="I348:J348"/>
    <mergeCell ref="E371:F371"/>
    <mergeCell ref="R396:R397"/>
    <mergeCell ref="Q396:Q397"/>
    <mergeCell ref="G362:H362"/>
    <mergeCell ref="G360:H360"/>
    <mergeCell ref="G359:H359"/>
    <mergeCell ref="G361:H361"/>
    <mergeCell ref="G364:H364"/>
    <mergeCell ref="E404:F404"/>
    <mergeCell ref="E405:F405"/>
    <mergeCell ref="G404:J404"/>
    <mergeCell ref="G405:J405"/>
    <mergeCell ref="E372:F372"/>
    <mergeCell ref="E373:F373"/>
    <mergeCell ref="E374:F374"/>
    <mergeCell ref="E366:F366"/>
    <mergeCell ref="E367:F367"/>
    <mergeCell ref="E368:F368"/>
    <mergeCell ref="E369:F369"/>
    <mergeCell ref="E370:F370"/>
    <mergeCell ref="E360:F360"/>
    <mergeCell ref="E361:F361"/>
    <mergeCell ref="E364:F364"/>
    <mergeCell ref="E365:F365"/>
    <mergeCell ref="E363:F363"/>
    <mergeCell ref="E407:F407"/>
    <mergeCell ref="G407:J407"/>
    <mergeCell ref="E406:F406"/>
    <mergeCell ref="G406:J406"/>
    <mergeCell ref="P396:P397"/>
    <mergeCell ref="K396:N396"/>
    <mergeCell ref="C396:C397"/>
    <mergeCell ref="E396:F397"/>
    <mergeCell ref="G396:J397"/>
    <mergeCell ref="G400:J400"/>
    <mergeCell ref="G401:J401"/>
    <mergeCell ref="G402:J402"/>
    <mergeCell ref="G403:J403"/>
    <mergeCell ref="E400:F400"/>
    <mergeCell ref="E401:F401"/>
    <mergeCell ref="E402:F402"/>
    <mergeCell ref="E403:F403"/>
    <mergeCell ref="E398:F398"/>
    <mergeCell ref="E399:F399"/>
    <mergeCell ref="G398:J398"/>
    <mergeCell ref="G399:J399"/>
    <mergeCell ref="D396:D397"/>
    <mergeCell ref="A15:A16"/>
    <mergeCell ref="B15:B16"/>
    <mergeCell ref="C15:C16"/>
    <mergeCell ref="Q15:Q16"/>
    <mergeCell ref="E15:I15"/>
    <mergeCell ref="A130:A131"/>
    <mergeCell ref="B130:B131"/>
    <mergeCell ref="C130:C131"/>
    <mergeCell ref="E130:I130"/>
    <mergeCell ref="J130:K130"/>
    <mergeCell ref="D15:D16"/>
    <mergeCell ref="D130:D131"/>
    <mergeCell ref="A202:A203"/>
    <mergeCell ref="B202:B203"/>
    <mergeCell ref="I341:J341"/>
    <mergeCell ref="I344:J344"/>
    <mergeCell ref="I328:J328"/>
    <mergeCell ref="I332:J332"/>
    <mergeCell ref="I334:J334"/>
    <mergeCell ref="I330:J330"/>
    <mergeCell ref="I331:J331"/>
    <mergeCell ref="I336:J336"/>
    <mergeCell ref="I339:J339"/>
    <mergeCell ref="E327:F327"/>
    <mergeCell ref="G327:H327"/>
    <mergeCell ref="D225:F225"/>
    <mergeCell ref="I340:J340"/>
    <mergeCell ref="I337:J337"/>
    <mergeCell ref="D322:P322"/>
    <mergeCell ref="C6:R6"/>
    <mergeCell ref="P11:Q11"/>
    <mergeCell ref="I329:J329"/>
    <mergeCell ref="E326:H326"/>
    <mergeCell ref="I326:N326"/>
    <mergeCell ref="P326:R326"/>
    <mergeCell ref="I325:R325"/>
    <mergeCell ref="C326:C327"/>
    <mergeCell ref="R15:R16"/>
    <mergeCell ref="N15:P15"/>
    <mergeCell ref="J15:K15"/>
    <mergeCell ref="N130:P130"/>
    <mergeCell ref="Q130:Q131"/>
    <mergeCell ref="R130:R131"/>
    <mergeCell ref="N202:P202"/>
    <mergeCell ref="Q202:Q203"/>
    <mergeCell ref="R202:R203"/>
    <mergeCell ref="C8:D8"/>
    <mergeCell ref="C9:D9"/>
    <mergeCell ref="D202:D203"/>
    <mergeCell ref="I327:J327"/>
    <mergeCell ref="C202:C203"/>
    <mergeCell ref="E202:I202"/>
    <mergeCell ref="J202:K202"/>
    <mergeCell ref="C352:C353"/>
    <mergeCell ref="E359:F359"/>
    <mergeCell ref="G354:H354"/>
    <mergeCell ref="G353:H353"/>
    <mergeCell ref="E353:F353"/>
    <mergeCell ref="G367:H367"/>
    <mergeCell ref="G368:H368"/>
    <mergeCell ref="G363:H363"/>
    <mergeCell ref="I356:J356"/>
    <mergeCell ref="E352:H352"/>
    <mergeCell ref="I352:N352"/>
    <mergeCell ref="I355:J355"/>
    <mergeCell ref="I358:J358"/>
    <mergeCell ref="I360:J360"/>
    <mergeCell ref="I359:J359"/>
    <mergeCell ref="I361:J361"/>
    <mergeCell ref="I364:J364"/>
    <mergeCell ref="I354:J354"/>
    <mergeCell ref="E355:F355"/>
    <mergeCell ref="E356:F356"/>
    <mergeCell ref="E357:F357"/>
    <mergeCell ref="E358:F358"/>
    <mergeCell ref="E362:F362"/>
    <mergeCell ref="I357:J357"/>
    <mergeCell ref="E375:F375"/>
    <mergeCell ref="E354:F354"/>
    <mergeCell ref="I353:J353"/>
    <mergeCell ref="I365:J365"/>
    <mergeCell ref="I363:J363"/>
    <mergeCell ref="G372:H372"/>
    <mergeCell ref="G373:H373"/>
    <mergeCell ref="G374:H374"/>
    <mergeCell ref="G375:H375"/>
    <mergeCell ref="I367:J367"/>
    <mergeCell ref="I370:J370"/>
    <mergeCell ref="I366:J366"/>
    <mergeCell ref="I368:J368"/>
    <mergeCell ref="I369:J369"/>
    <mergeCell ref="I371:J371"/>
    <mergeCell ref="I372:J372"/>
    <mergeCell ref="I373:J373"/>
    <mergeCell ref="I374:J374"/>
    <mergeCell ref="I375:J375"/>
    <mergeCell ref="G365:H365"/>
    <mergeCell ref="G366:H366"/>
    <mergeCell ref="G369:H369"/>
    <mergeCell ref="G370:H370"/>
    <mergeCell ref="G371:H371"/>
  </mergeCells>
  <conditionalFormatting sqref="C25 C78:C87 C237:C239 C284:C289 C50:C54 C218 C221:C223 C214:C216 C45:C48 C135:C136">
    <cfRule type="expression" dxfId="652" priority="1219">
      <formula>($C25="")</formula>
    </cfRule>
  </conditionalFormatting>
  <conditionalFormatting sqref="C24">
    <cfRule type="expression" dxfId="651" priority="1215">
      <formula>($C24="")</formula>
    </cfRule>
  </conditionalFormatting>
  <conditionalFormatting sqref="K25 K50:K54 K406 K216 K45:K48 K135:K136">
    <cfRule type="expression" dxfId="650" priority="1210">
      <formula>($K25="")</formula>
    </cfRule>
  </conditionalFormatting>
  <conditionalFormatting sqref="K26">
    <cfRule type="expression" dxfId="649" priority="1209">
      <formula>($K26="")</formula>
    </cfRule>
  </conditionalFormatting>
  <conditionalFormatting sqref="C20:C22">
    <cfRule type="expression" dxfId="648" priority="1208">
      <formula>($C20="")</formula>
    </cfRule>
  </conditionalFormatting>
  <conditionalFormatting sqref="C62">
    <cfRule type="expression" dxfId="647" priority="1194">
      <formula>($C62="")</formula>
    </cfRule>
  </conditionalFormatting>
  <conditionalFormatting sqref="C69:C73">
    <cfRule type="expression" dxfId="646" priority="1187">
      <formula>($C69="")</formula>
    </cfRule>
  </conditionalFormatting>
  <conditionalFormatting sqref="K69:K73">
    <cfRule type="expression" dxfId="645" priority="1185">
      <formula>($K69="")</formula>
    </cfRule>
  </conditionalFormatting>
  <conditionalFormatting sqref="K61">
    <cfRule type="expression" dxfId="644" priority="1183">
      <formula>($K61="")</formula>
    </cfRule>
  </conditionalFormatting>
  <conditionalFormatting sqref="C76">
    <cfRule type="expression" dxfId="643" priority="1181">
      <formula>($C76="")</formula>
    </cfRule>
  </conditionalFormatting>
  <conditionalFormatting sqref="K76">
    <cfRule type="expression" dxfId="642" priority="1179">
      <formula>($K76="")</formula>
    </cfRule>
  </conditionalFormatting>
  <conditionalFormatting sqref="C89:D89">
    <cfRule type="expression" dxfId="641" priority="1176">
      <formula>($C89="")</formula>
    </cfRule>
  </conditionalFormatting>
  <conditionalFormatting sqref="K89">
    <cfRule type="expression" dxfId="640" priority="1174">
      <formula>($K89="")</formula>
    </cfRule>
  </conditionalFormatting>
  <conditionalFormatting sqref="K89">
    <cfRule type="expression" dxfId="639" priority="1173">
      <formula>($K89="")</formula>
    </cfRule>
  </conditionalFormatting>
  <conditionalFormatting sqref="K89">
    <cfRule type="expression" dxfId="638" priority="1172">
      <formula>($K89="")</formula>
    </cfRule>
  </conditionalFormatting>
  <conditionalFormatting sqref="C61">
    <cfRule type="expression" dxfId="637" priority="1171">
      <formula>($C61="")</formula>
    </cfRule>
  </conditionalFormatting>
  <conditionalFormatting sqref="K62">
    <cfRule type="expression" dxfId="636" priority="1170">
      <formula>($K62="")</formula>
    </cfRule>
  </conditionalFormatting>
  <conditionalFormatting sqref="K63">
    <cfRule type="expression" dxfId="635" priority="1169">
      <formula>($K63="")</formula>
    </cfRule>
  </conditionalFormatting>
  <conditionalFormatting sqref="K64">
    <cfRule type="expression" dxfId="634" priority="1168">
      <formula>($K64="")</formula>
    </cfRule>
  </conditionalFormatting>
  <conditionalFormatting sqref="C63">
    <cfRule type="expression" dxfId="633" priority="1167">
      <formula>($C63="")</formula>
    </cfRule>
  </conditionalFormatting>
  <conditionalFormatting sqref="C26">
    <cfRule type="expression" dxfId="632" priority="1164">
      <formula>($C26="")</formula>
    </cfRule>
  </conditionalFormatting>
  <conditionalFormatting sqref="C27">
    <cfRule type="expression" dxfId="631" priority="1163">
      <formula>($C27="")</formula>
    </cfRule>
  </conditionalFormatting>
  <conditionalFormatting sqref="C28:C36">
    <cfRule type="expression" dxfId="630" priority="1162">
      <formula>($C28="")</formula>
    </cfRule>
  </conditionalFormatting>
  <conditionalFormatting sqref="C37">
    <cfRule type="expression" dxfId="629" priority="1161">
      <formula>($C37="")</formula>
    </cfRule>
  </conditionalFormatting>
  <conditionalFormatting sqref="C38">
    <cfRule type="expression" dxfId="628" priority="1160">
      <formula>($C38="")</formula>
    </cfRule>
  </conditionalFormatting>
  <conditionalFormatting sqref="C39">
    <cfRule type="expression" dxfId="627" priority="1159">
      <formula>($C39="")</formula>
    </cfRule>
  </conditionalFormatting>
  <conditionalFormatting sqref="C40">
    <cfRule type="expression" dxfId="626" priority="1158">
      <formula>($C40="")</formula>
    </cfRule>
  </conditionalFormatting>
  <conditionalFormatting sqref="C41">
    <cfRule type="expression" dxfId="625" priority="1157">
      <formula>($C41="")</formula>
    </cfRule>
  </conditionalFormatting>
  <conditionalFormatting sqref="C42">
    <cfRule type="expression" dxfId="624" priority="1156">
      <formula>($C42="")</formula>
    </cfRule>
  </conditionalFormatting>
  <conditionalFormatting sqref="C43">
    <cfRule type="expression" dxfId="623" priority="1155">
      <formula>($C43="")</formula>
    </cfRule>
  </conditionalFormatting>
  <conditionalFormatting sqref="K27">
    <cfRule type="expression" dxfId="622" priority="1154">
      <formula>($K27="")</formula>
    </cfRule>
  </conditionalFormatting>
  <conditionalFormatting sqref="K28:K36">
    <cfRule type="expression" dxfId="621" priority="1153">
      <formula>($K28="")</formula>
    </cfRule>
  </conditionalFormatting>
  <conditionalFormatting sqref="K37">
    <cfRule type="expression" dxfId="620" priority="1152">
      <formula>($K37="")</formula>
    </cfRule>
  </conditionalFormatting>
  <conditionalFormatting sqref="K38">
    <cfRule type="expression" dxfId="619" priority="1151">
      <formula>($K38="")</formula>
    </cfRule>
  </conditionalFormatting>
  <conditionalFormatting sqref="K39">
    <cfRule type="expression" dxfId="618" priority="1150">
      <formula>($K39="")</formula>
    </cfRule>
  </conditionalFormatting>
  <conditionalFormatting sqref="K40">
    <cfRule type="expression" dxfId="617" priority="1149">
      <formula>($K40="")</formula>
    </cfRule>
  </conditionalFormatting>
  <conditionalFormatting sqref="K41">
    <cfRule type="expression" dxfId="616" priority="1148">
      <formula>($K41="")</formula>
    </cfRule>
  </conditionalFormatting>
  <conditionalFormatting sqref="K42">
    <cfRule type="expression" dxfId="615" priority="1147">
      <formula>($K42="")</formula>
    </cfRule>
  </conditionalFormatting>
  <conditionalFormatting sqref="K43">
    <cfRule type="expression" dxfId="614" priority="1146">
      <formula>($K43="")</formula>
    </cfRule>
  </conditionalFormatting>
  <conditionalFormatting sqref="C64">
    <cfRule type="expression" dxfId="613" priority="1145">
      <formula>($C64="")</formula>
    </cfRule>
  </conditionalFormatting>
  <conditionalFormatting sqref="C65">
    <cfRule type="expression" dxfId="612" priority="1144">
      <formula>($C65="")</formula>
    </cfRule>
  </conditionalFormatting>
  <conditionalFormatting sqref="C66">
    <cfRule type="expression" dxfId="611" priority="1143">
      <formula>($C66="")</formula>
    </cfRule>
  </conditionalFormatting>
  <conditionalFormatting sqref="K65">
    <cfRule type="expression" dxfId="610" priority="1142">
      <formula>($K65="")</formula>
    </cfRule>
  </conditionalFormatting>
  <conditionalFormatting sqref="K66">
    <cfRule type="expression" dxfId="609" priority="1141">
      <formula>($K66="")</formula>
    </cfRule>
  </conditionalFormatting>
  <conditionalFormatting sqref="E24 E78:E86 E50:E54 E45:E48 E135:E136">
    <cfRule type="expression" dxfId="608" priority="1140">
      <formula>($E24="")</formula>
    </cfRule>
  </conditionalFormatting>
  <conditionalFormatting sqref="F24 F78:F86 F50:F54 F45:F48 F135:F136">
    <cfRule type="expression" dxfId="607" priority="1139">
      <formula>($F24="")</formula>
    </cfRule>
  </conditionalFormatting>
  <conditionalFormatting sqref="G24 G50:G54 G216 G45:G48">
    <cfRule type="expression" dxfId="606" priority="1138">
      <formula>($G24="")</formula>
    </cfRule>
  </conditionalFormatting>
  <conditionalFormatting sqref="H24 H78:H86">
    <cfRule type="expression" dxfId="605" priority="1137">
      <formula>($H24="")</formula>
    </cfRule>
  </conditionalFormatting>
  <conditionalFormatting sqref="F25">
    <cfRule type="expression" dxfId="604" priority="1125">
      <formula>($F25="")</formula>
    </cfRule>
  </conditionalFormatting>
  <conditionalFormatting sqref="F26">
    <cfRule type="expression" dxfId="603" priority="1124">
      <formula>($F26="")</formula>
    </cfRule>
  </conditionalFormatting>
  <conditionalFormatting sqref="F27">
    <cfRule type="expression" dxfId="602" priority="1123">
      <formula>($F27="")</formula>
    </cfRule>
  </conditionalFormatting>
  <conditionalFormatting sqref="F28:F36">
    <cfRule type="expression" dxfId="601" priority="1122">
      <formula>($F28="")</formula>
    </cfRule>
  </conditionalFormatting>
  <conditionalFormatting sqref="F37">
    <cfRule type="expression" dxfId="600" priority="1121">
      <formula>($F37="")</formula>
    </cfRule>
  </conditionalFormatting>
  <conditionalFormatting sqref="F38">
    <cfRule type="expression" dxfId="599" priority="1120">
      <formula>($F38="")</formula>
    </cfRule>
  </conditionalFormatting>
  <conditionalFormatting sqref="F39">
    <cfRule type="expression" dxfId="598" priority="1119">
      <formula>($F39="")</formula>
    </cfRule>
  </conditionalFormatting>
  <conditionalFormatting sqref="F40">
    <cfRule type="expression" dxfId="597" priority="1118">
      <formula>($F40="")</formula>
    </cfRule>
  </conditionalFormatting>
  <conditionalFormatting sqref="F41">
    <cfRule type="expression" dxfId="596" priority="1117">
      <formula>($F41="")</formula>
    </cfRule>
  </conditionalFormatting>
  <conditionalFormatting sqref="F42">
    <cfRule type="expression" dxfId="595" priority="1116">
      <formula>($F42="")</formula>
    </cfRule>
  </conditionalFormatting>
  <conditionalFormatting sqref="F43">
    <cfRule type="expression" dxfId="594" priority="1115">
      <formula>($F43="")</formula>
    </cfRule>
  </conditionalFormatting>
  <conditionalFormatting sqref="G25">
    <cfRule type="expression" dxfId="593" priority="1114">
      <formula>($G25="")</formula>
    </cfRule>
  </conditionalFormatting>
  <conditionalFormatting sqref="G26">
    <cfRule type="expression" dxfId="592" priority="1113">
      <formula>($G26="")</formula>
    </cfRule>
  </conditionalFormatting>
  <conditionalFormatting sqref="G27">
    <cfRule type="expression" dxfId="591" priority="1112">
      <formula>($G27="")</formula>
    </cfRule>
  </conditionalFormatting>
  <conditionalFormatting sqref="G28:G36">
    <cfRule type="expression" dxfId="590" priority="1111">
      <formula>($G28="")</formula>
    </cfRule>
  </conditionalFormatting>
  <conditionalFormatting sqref="G37">
    <cfRule type="expression" dxfId="589" priority="1110">
      <formula>($G37="")</formula>
    </cfRule>
  </conditionalFormatting>
  <conditionalFormatting sqref="G38">
    <cfRule type="expression" dxfId="588" priority="1109">
      <formula>($G38="")</formula>
    </cfRule>
  </conditionalFormatting>
  <conditionalFormatting sqref="G39">
    <cfRule type="expression" dxfId="587" priority="1108">
      <formula>($G39="")</formula>
    </cfRule>
  </conditionalFormatting>
  <conditionalFormatting sqref="G40">
    <cfRule type="expression" dxfId="586" priority="1107">
      <formula>($G40="")</formula>
    </cfRule>
  </conditionalFormatting>
  <conditionalFormatting sqref="G41">
    <cfRule type="expression" dxfId="585" priority="1106">
      <formula>($G41="")</formula>
    </cfRule>
  </conditionalFormatting>
  <conditionalFormatting sqref="G42">
    <cfRule type="expression" dxfId="584" priority="1105">
      <formula>($G42="")</formula>
    </cfRule>
  </conditionalFormatting>
  <conditionalFormatting sqref="G43">
    <cfRule type="expression" dxfId="583" priority="1104">
      <formula>($G43="")</formula>
    </cfRule>
  </conditionalFormatting>
  <conditionalFormatting sqref="H25">
    <cfRule type="expression" dxfId="582" priority="1103">
      <formula>($H25="")</formula>
    </cfRule>
  </conditionalFormatting>
  <conditionalFormatting sqref="H26">
    <cfRule type="expression" dxfId="581" priority="1102">
      <formula>($H26="")</formula>
    </cfRule>
  </conditionalFormatting>
  <conditionalFormatting sqref="H27">
    <cfRule type="expression" dxfId="580" priority="1101">
      <formula>($H27="")</formula>
    </cfRule>
  </conditionalFormatting>
  <conditionalFormatting sqref="H28:H36">
    <cfRule type="expression" dxfId="579" priority="1100">
      <formula>($H28="")</formula>
    </cfRule>
  </conditionalFormatting>
  <conditionalFormatting sqref="H37">
    <cfRule type="expression" dxfId="578" priority="1099">
      <formula>($H37="")</formula>
    </cfRule>
  </conditionalFormatting>
  <conditionalFormatting sqref="H38">
    <cfRule type="expression" dxfId="577" priority="1098">
      <formula>($H38="")</formula>
    </cfRule>
  </conditionalFormatting>
  <conditionalFormatting sqref="H39">
    <cfRule type="expression" dxfId="576" priority="1097">
      <formula>($H39="")</formula>
    </cfRule>
  </conditionalFormatting>
  <conditionalFormatting sqref="H40">
    <cfRule type="expression" dxfId="575" priority="1096">
      <formula>($H40="")</formula>
    </cfRule>
  </conditionalFormatting>
  <conditionalFormatting sqref="H41">
    <cfRule type="expression" dxfId="574" priority="1095">
      <formula>($H41="")</formula>
    </cfRule>
  </conditionalFormatting>
  <conditionalFormatting sqref="H42">
    <cfRule type="expression" dxfId="573" priority="1094">
      <formula>($H42="")</formula>
    </cfRule>
  </conditionalFormatting>
  <conditionalFormatting sqref="H43">
    <cfRule type="expression" dxfId="572" priority="1093">
      <formula>($H43="")</formula>
    </cfRule>
  </conditionalFormatting>
  <conditionalFormatting sqref="F61">
    <cfRule type="expression" dxfId="571" priority="1082">
      <formula>($F61="")</formula>
    </cfRule>
  </conditionalFormatting>
  <conditionalFormatting sqref="G61">
    <cfRule type="expression" dxfId="570" priority="1081">
      <formula>($G61="")</formula>
    </cfRule>
  </conditionalFormatting>
  <conditionalFormatting sqref="F62">
    <cfRule type="expression" dxfId="569" priority="1079">
      <formula>($F62="")</formula>
    </cfRule>
  </conditionalFormatting>
  <conditionalFormatting sqref="G62">
    <cfRule type="expression" dxfId="568" priority="1078">
      <formula>($G62="")</formula>
    </cfRule>
  </conditionalFormatting>
  <conditionalFormatting sqref="F63">
    <cfRule type="expression" dxfId="567" priority="1076">
      <formula>($F63="")</formula>
    </cfRule>
  </conditionalFormatting>
  <conditionalFormatting sqref="G63">
    <cfRule type="expression" dxfId="566" priority="1075">
      <formula>($G63="")</formula>
    </cfRule>
  </conditionalFormatting>
  <conditionalFormatting sqref="F64">
    <cfRule type="expression" dxfId="565" priority="1073">
      <formula>($F64="")</formula>
    </cfRule>
  </conditionalFormatting>
  <conditionalFormatting sqref="G64">
    <cfRule type="expression" dxfId="564" priority="1072">
      <formula>($G64="")</formula>
    </cfRule>
  </conditionalFormatting>
  <conditionalFormatting sqref="F69:F73">
    <cfRule type="expression" dxfId="563" priority="1065">
      <formula>($F69="")</formula>
    </cfRule>
  </conditionalFormatting>
  <conditionalFormatting sqref="F76">
    <cfRule type="expression" dxfId="562" priority="1062">
      <formula>($F76="")</formula>
    </cfRule>
  </conditionalFormatting>
  <conditionalFormatting sqref="G76">
    <cfRule type="expression" dxfId="561" priority="1061">
      <formula>($G76="")</formula>
    </cfRule>
  </conditionalFormatting>
  <conditionalFormatting sqref="H76">
    <cfRule type="expression" dxfId="560" priority="1060">
      <formula>($H76="")</formula>
    </cfRule>
  </conditionalFormatting>
  <conditionalFormatting sqref="G89">
    <cfRule type="expression" dxfId="559" priority="1057">
      <formula>($G89="")</formula>
    </cfRule>
  </conditionalFormatting>
  <conditionalFormatting sqref="H89">
    <cfRule type="expression" dxfId="558" priority="1056">
      <formula>($H89="")</formula>
    </cfRule>
  </conditionalFormatting>
  <conditionalFormatting sqref="P89">
    <cfRule type="expression" dxfId="557" priority="1031">
      <formula>$P89=""</formula>
    </cfRule>
  </conditionalFormatting>
  <conditionalFormatting sqref="F65">
    <cfRule type="expression" dxfId="556" priority="1029">
      <formula>($F65="")</formula>
    </cfRule>
  </conditionalFormatting>
  <conditionalFormatting sqref="G65">
    <cfRule type="expression" dxfId="555" priority="1028">
      <formula>($G65="")</formula>
    </cfRule>
  </conditionalFormatting>
  <conditionalFormatting sqref="F66">
    <cfRule type="expression" dxfId="554" priority="1026">
      <formula>($F66="")</formula>
    </cfRule>
  </conditionalFormatting>
  <conditionalFormatting sqref="G66">
    <cfRule type="expression" dxfId="553" priority="1025">
      <formula>($G66="")</formula>
    </cfRule>
  </conditionalFormatting>
  <conditionalFormatting sqref="C283 Q294:Q296 Q237:Q239 Q255:Q292 Q24:Q43 Q161:Q172 Q218 Q215:Q216 Q221:Q223">
    <cfRule type="expression" dxfId="552" priority="1221">
      <formula>($Q24="V")</formula>
    </cfRule>
  </conditionalFormatting>
  <conditionalFormatting sqref="Q89 Q61:Q67 Q294:Q296 Q76:Q87 Q273:Q292 Q25:Q43 Q50:Q54 Q218 Q214:Q216 Q45:Q48 Q221:Q224 Q20:Q22 Q69:Q73 B69:B73">
    <cfRule type="expression" dxfId="551" priority="1222">
      <formula>($Q20="√")</formula>
    </cfRule>
  </conditionalFormatting>
  <conditionalFormatting sqref="C12">
    <cfRule type="expression" dxfId="550" priority="1024">
      <formula>($C12="")</formula>
    </cfRule>
  </conditionalFormatting>
  <conditionalFormatting sqref="C11">
    <cfRule type="expression" dxfId="549" priority="1023">
      <formula>($C11="")</formula>
    </cfRule>
  </conditionalFormatting>
  <conditionalFormatting sqref="C67">
    <cfRule type="expression" dxfId="548" priority="1015">
      <formula>($C67="")</formula>
    </cfRule>
  </conditionalFormatting>
  <conditionalFormatting sqref="K67">
    <cfRule type="expression" dxfId="547" priority="1014">
      <formula>($K67="")</formula>
    </cfRule>
  </conditionalFormatting>
  <conditionalFormatting sqref="F67">
    <cfRule type="expression" dxfId="546" priority="1011">
      <formula>($F67="")</formula>
    </cfRule>
  </conditionalFormatting>
  <conditionalFormatting sqref="G67">
    <cfRule type="expression" dxfId="545" priority="1010">
      <formula>($G67="")</formula>
    </cfRule>
  </conditionalFormatting>
  <conditionalFormatting sqref="C6:R6">
    <cfRule type="expression" dxfId="544" priority="1009">
      <formula>($C6="")</formula>
    </cfRule>
  </conditionalFormatting>
  <conditionalFormatting sqref="M69:M73">
    <cfRule type="expression" dxfId="543" priority="1008">
      <formula>($Q69="√")</formula>
    </cfRule>
  </conditionalFormatting>
  <conditionalFormatting sqref="C8 D8">
    <cfRule type="expression" dxfId="542" priority="1007">
      <formula>($C8="")</formula>
    </cfRule>
  </conditionalFormatting>
  <conditionalFormatting sqref="C9 D9">
    <cfRule type="expression" dxfId="541" priority="1006">
      <formula>($C9="")</formula>
    </cfRule>
  </conditionalFormatting>
  <conditionalFormatting sqref="L69:L73">
    <cfRule type="expression" dxfId="540" priority="1005">
      <formula>($Q69="√")</formula>
    </cfRule>
  </conditionalFormatting>
  <conditionalFormatting sqref="K20:K22">
    <cfRule type="expression" dxfId="539" priority="1002">
      <formula>($K20="")</formula>
    </cfRule>
  </conditionalFormatting>
  <conditionalFormatting sqref="G11">
    <cfRule type="expression" dxfId="538" priority="1001">
      <formula>($G11="")</formula>
    </cfRule>
  </conditionalFormatting>
  <conditionalFormatting sqref="G12">
    <cfRule type="expression" dxfId="537" priority="1000">
      <formula>($G12="")</formula>
    </cfRule>
  </conditionalFormatting>
  <conditionalFormatting sqref="Q138:Q158">
    <cfRule type="expression" dxfId="536" priority="990">
      <formula>($Q138="V")</formula>
    </cfRule>
  </conditionalFormatting>
  <conditionalFormatting sqref="C162:C165">
    <cfRule type="expression" dxfId="535" priority="987">
      <formula>($C162="")</formula>
    </cfRule>
  </conditionalFormatting>
  <conditionalFormatting sqref="K162:K165">
    <cfRule type="expression" dxfId="534" priority="986">
      <formula>($K162="")</formula>
    </cfRule>
  </conditionalFormatting>
  <conditionalFormatting sqref="Q162:Q165">
    <cfRule type="expression" dxfId="533" priority="981">
      <formula>($Q162="√")</formula>
    </cfRule>
  </conditionalFormatting>
  <conditionalFormatting sqref="C166">
    <cfRule type="expression" dxfId="532" priority="980">
      <formula>($C166="")</formula>
    </cfRule>
  </conditionalFormatting>
  <conditionalFormatting sqref="K166">
    <cfRule type="expression" dxfId="531" priority="979">
      <formula>($K166="")</formula>
    </cfRule>
  </conditionalFormatting>
  <conditionalFormatting sqref="Q166:Q172">
    <cfRule type="expression" dxfId="530" priority="974">
      <formula>($Q166="√")</formula>
    </cfRule>
  </conditionalFormatting>
  <conditionalFormatting sqref="K154:K157">
    <cfRule type="expression" dxfId="529" priority="973">
      <formula>($K154="")</formula>
    </cfRule>
  </conditionalFormatting>
  <conditionalFormatting sqref="C154:C157">
    <cfRule type="expression" dxfId="528" priority="972">
      <formula>($C154="")</formula>
    </cfRule>
  </conditionalFormatting>
  <conditionalFormatting sqref="C158">
    <cfRule type="expression" dxfId="527" priority="971">
      <formula>($C158="")</formula>
    </cfRule>
  </conditionalFormatting>
  <conditionalFormatting sqref="K158">
    <cfRule type="expression" dxfId="526" priority="970">
      <formula>($K158="")</formula>
    </cfRule>
  </conditionalFormatting>
  <conditionalFormatting sqref="Q154:Q158">
    <cfRule type="expression" dxfId="525" priority="961">
      <formula>($Q154="√")</formula>
    </cfRule>
  </conditionalFormatting>
  <conditionalFormatting sqref="K168:K171">
    <cfRule type="expression" dxfId="524" priority="960">
      <formula>($K168="")</formula>
    </cfRule>
  </conditionalFormatting>
  <conditionalFormatting sqref="C168:C171">
    <cfRule type="expression" dxfId="523" priority="959">
      <formula>($C168="")</formula>
    </cfRule>
  </conditionalFormatting>
  <conditionalFormatting sqref="C172">
    <cfRule type="expression" dxfId="522" priority="958">
      <formula>($C172="")</formula>
    </cfRule>
  </conditionalFormatting>
  <conditionalFormatting sqref="K172">
    <cfRule type="expression" dxfId="521" priority="957">
      <formula>($K172="")</formula>
    </cfRule>
  </conditionalFormatting>
  <conditionalFormatting sqref="Q168:Q172">
    <cfRule type="expression" dxfId="520" priority="948">
      <formula>($Q168="√")</formula>
    </cfRule>
  </conditionalFormatting>
  <conditionalFormatting sqref="K255">
    <cfRule type="expression" dxfId="519" priority="947">
      <formula>($K255="")</formula>
    </cfRule>
  </conditionalFormatting>
  <conditionalFormatting sqref="G255">
    <cfRule type="expression" dxfId="518" priority="943">
      <formula>($G255="")</formula>
    </cfRule>
  </conditionalFormatting>
  <conditionalFormatting sqref="C272">
    <cfRule type="expression" dxfId="517" priority="939">
      <formula>($C272="")</formula>
    </cfRule>
  </conditionalFormatting>
  <conditionalFormatting sqref="K272">
    <cfRule type="expression" dxfId="516" priority="938">
      <formula>($K272="")</formula>
    </cfRule>
  </conditionalFormatting>
  <conditionalFormatting sqref="G272">
    <cfRule type="expression" dxfId="515" priority="935">
      <formula>($G272="")</formula>
    </cfRule>
  </conditionalFormatting>
  <conditionalFormatting sqref="Q272">
    <cfRule type="expression" dxfId="514" priority="933">
      <formula>($Q272="√")</formula>
    </cfRule>
  </conditionalFormatting>
  <conditionalFormatting sqref="C273">
    <cfRule type="expression" dxfId="513" priority="932">
      <formula>($C273="")</formula>
    </cfRule>
  </conditionalFormatting>
  <conditionalFormatting sqref="K273">
    <cfRule type="expression" dxfId="512" priority="931">
      <formula>($K273="")</formula>
    </cfRule>
  </conditionalFormatting>
  <conditionalFormatting sqref="G273">
    <cfRule type="expression" dxfId="511" priority="928">
      <formula>($G273="")</formula>
    </cfRule>
  </conditionalFormatting>
  <conditionalFormatting sqref="K267">
    <cfRule type="expression" dxfId="510" priority="925">
      <formula>($K267="")</formula>
    </cfRule>
  </conditionalFormatting>
  <conditionalFormatting sqref="C267">
    <cfRule type="expression" dxfId="509" priority="924">
      <formula>($C267="")</formula>
    </cfRule>
  </conditionalFormatting>
  <conditionalFormatting sqref="C268">
    <cfRule type="expression" dxfId="508" priority="923">
      <formula>($C268="")</formula>
    </cfRule>
  </conditionalFormatting>
  <conditionalFormatting sqref="K268">
    <cfRule type="expression" dxfId="507" priority="922">
      <formula>($K268="")</formula>
    </cfRule>
  </conditionalFormatting>
  <conditionalFormatting sqref="G267">
    <cfRule type="expression" dxfId="506" priority="919">
      <formula>($G267="")</formula>
    </cfRule>
  </conditionalFormatting>
  <conditionalFormatting sqref="G268">
    <cfRule type="expression" dxfId="505" priority="916">
      <formula>($G268="")</formula>
    </cfRule>
  </conditionalFormatting>
  <conditionalFormatting sqref="Q267:Q270">
    <cfRule type="expression" dxfId="504" priority="913">
      <formula>($Q267="√")</formula>
    </cfRule>
  </conditionalFormatting>
  <conditionalFormatting sqref="K275">
    <cfRule type="expression" dxfId="503" priority="912">
      <formula>($K275="")</formula>
    </cfRule>
  </conditionalFormatting>
  <conditionalFormatting sqref="C275">
    <cfRule type="expression" dxfId="502" priority="911">
      <formula>($C275="")</formula>
    </cfRule>
  </conditionalFormatting>
  <conditionalFormatting sqref="C276">
    <cfRule type="expression" dxfId="501" priority="910">
      <formula>($C276="")</formula>
    </cfRule>
  </conditionalFormatting>
  <conditionalFormatting sqref="K276">
    <cfRule type="expression" dxfId="500" priority="909">
      <formula>($K276="")</formula>
    </cfRule>
  </conditionalFormatting>
  <conditionalFormatting sqref="G275">
    <cfRule type="expression" dxfId="499" priority="906">
      <formula>($G275="")</formula>
    </cfRule>
  </conditionalFormatting>
  <conditionalFormatting sqref="G276">
    <cfRule type="expression" dxfId="498" priority="903">
      <formula>($G276="")</formula>
    </cfRule>
  </conditionalFormatting>
  <conditionalFormatting sqref="C232">
    <cfRule type="expression" dxfId="497" priority="891">
      <formula>($C232="")</formula>
    </cfRule>
  </conditionalFormatting>
  <conditionalFormatting sqref="G232">
    <cfRule type="expression" dxfId="496" priority="887">
      <formula>($G232="")</formula>
    </cfRule>
  </conditionalFormatting>
  <conditionalFormatting sqref="Q232">
    <cfRule type="expression" dxfId="495" priority="885">
      <formula>($Q232="√")</formula>
    </cfRule>
  </conditionalFormatting>
  <conditionalFormatting sqref="G233">
    <cfRule type="expression" dxfId="494" priority="880">
      <formula>($G233="")</formula>
    </cfRule>
  </conditionalFormatting>
  <conditionalFormatting sqref="Q233">
    <cfRule type="expression" dxfId="493" priority="878">
      <formula>($Q233="√")</formula>
    </cfRule>
  </conditionalFormatting>
  <conditionalFormatting sqref="C210">
    <cfRule type="expression" dxfId="492" priority="876">
      <formula>($C210="")</formula>
    </cfRule>
  </conditionalFormatting>
  <conditionalFormatting sqref="C211">
    <cfRule type="expression" dxfId="491" priority="875">
      <formula>($C211="")</formula>
    </cfRule>
  </conditionalFormatting>
  <conditionalFormatting sqref="G211">
    <cfRule type="expression" dxfId="490" priority="868">
      <formula>($G211="")</formula>
    </cfRule>
  </conditionalFormatting>
  <conditionalFormatting sqref="Q210">
    <cfRule type="expression" dxfId="489" priority="865">
      <formula>($Q210="√")</formula>
    </cfRule>
  </conditionalFormatting>
  <conditionalFormatting sqref="K246">
    <cfRule type="expression" dxfId="488" priority="863">
      <formula>($K246="")</formula>
    </cfRule>
  </conditionalFormatting>
  <conditionalFormatting sqref="Q246">
    <cfRule type="expression" dxfId="487" priority="858">
      <formula>($Q246="√")</formula>
    </cfRule>
  </conditionalFormatting>
  <conditionalFormatting sqref="G87">
    <cfRule type="expression" dxfId="486" priority="854">
      <formula>($G89="")</formula>
    </cfRule>
  </conditionalFormatting>
  <conditionalFormatting sqref="H87">
    <cfRule type="expression" dxfId="485" priority="853">
      <formula>($H89="")</formula>
    </cfRule>
  </conditionalFormatting>
  <conditionalFormatting sqref="C87">
    <cfRule type="expression" dxfId="484" priority="852">
      <formula>($C87="")</formula>
    </cfRule>
  </conditionalFormatting>
  <conditionalFormatting sqref="K77">
    <cfRule type="expression" dxfId="483" priority="851">
      <formula>($K77="")</formula>
    </cfRule>
  </conditionalFormatting>
  <conditionalFormatting sqref="C274">
    <cfRule type="expression" dxfId="482" priority="844">
      <formula>($Q274="V")</formula>
    </cfRule>
  </conditionalFormatting>
  <conditionalFormatting sqref="C213">
    <cfRule type="expression" dxfId="481" priority="837">
      <formula>($C213="")</formula>
    </cfRule>
  </conditionalFormatting>
  <conditionalFormatting sqref="C217 C219:C220">
    <cfRule type="expression" dxfId="480" priority="836">
      <formula>($C217="")</formula>
    </cfRule>
  </conditionalFormatting>
  <conditionalFormatting sqref="C138">
    <cfRule type="expression" dxfId="479" priority="807">
      <formula>($C138="")</formula>
    </cfRule>
  </conditionalFormatting>
  <conditionalFormatting sqref="C139">
    <cfRule type="expression" dxfId="478" priority="806">
      <formula>($C139="")</formula>
    </cfRule>
  </conditionalFormatting>
  <conditionalFormatting sqref="C140:C148">
    <cfRule type="expression" dxfId="477" priority="805">
      <formula>($C140="")</formula>
    </cfRule>
  </conditionalFormatting>
  <conditionalFormatting sqref="C149">
    <cfRule type="expression" dxfId="476" priority="804">
      <formula>($C149="")</formula>
    </cfRule>
  </conditionalFormatting>
  <conditionalFormatting sqref="C150">
    <cfRule type="expression" dxfId="475" priority="803">
      <formula>($C150="")</formula>
    </cfRule>
  </conditionalFormatting>
  <conditionalFormatting sqref="C151">
    <cfRule type="expression" dxfId="474" priority="802">
      <formula>($C151="")</formula>
    </cfRule>
  </conditionalFormatting>
  <conditionalFormatting sqref="C152">
    <cfRule type="expression" dxfId="473" priority="801">
      <formula>($C152="")</formula>
    </cfRule>
  </conditionalFormatting>
  <conditionalFormatting sqref="K138">
    <cfRule type="expression" dxfId="472" priority="800">
      <formula>($K138="")</formula>
    </cfRule>
  </conditionalFormatting>
  <conditionalFormatting sqref="K139">
    <cfRule type="expression" dxfId="471" priority="799">
      <formula>($K139="")</formula>
    </cfRule>
  </conditionalFormatting>
  <conditionalFormatting sqref="K140:K148">
    <cfRule type="expression" dxfId="470" priority="798">
      <formula>($K140="")</formula>
    </cfRule>
  </conditionalFormatting>
  <conditionalFormatting sqref="K149">
    <cfRule type="expression" dxfId="469" priority="797">
      <formula>($K149="")</formula>
    </cfRule>
  </conditionalFormatting>
  <conditionalFormatting sqref="K150">
    <cfRule type="expression" dxfId="468" priority="796">
      <formula>($K150="")</formula>
    </cfRule>
  </conditionalFormatting>
  <conditionalFormatting sqref="K151">
    <cfRule type="expression" dxfId="467" priority="795">
      <formula>($K151="")</formula>
    </cfRule>
  </conditionalFormatting>
  <conditionalFormatting sqref="K152">
    <cfRule type="expression" dxfId="466" priority="794">
      <formula>($K152="")</formula>
    </cfRule>
  </conditionalFormatting>
  <conditionalFormatting sqref="P168 P50:P54 P216 P45:P48 P135:P136">
    <cfRule type="expression" dxfId="465" priority="775">
      <formula>($P45="")</formula>
    </cfRule>
  </conditionalFormatting>
  <conditionalFormatting sqref="P172">
    <cfRule type="expression" dxfId="464" priority="774">
      <formula>($P172="")</formula>
    </cfRule>
  </conditionalFormatting>
  <conditionalFormatting sqref="G213">
    <cfRule type="expression" dxfId="463" priority="773">
      <formula>($G213="")</formula>
    </cfRule>
  </conditionalFormatting>
  <conditionalFormatting sqref="P211">
    <cfRule type="expression" dxfId="462" priority="768">
      <formula>($P211="")</formula>
    </cfRule>
  </conditionalFormatting>
  <conditionalFormatting sqref="C233:C235">
    <cfRule type="expression" dxfId="461" priority="763">
      <formula>($C233="")</formula>
    </cfRule>
  </conditionalFormatting>
  <conditionalFormatting sqref="G234">
    <cfRule type="expression" dxfId="460" priority="757">
      <formula>($G234="")</formula>
    </cfRule>
  </conditionalFormatting>
  <conditionalFormatting sqref="G235">
    <cfRule type="expression" dxfId="459" priority="756">
      <formula>($G235="")</formula>
    </cfRule>
  </conditionalFormatting>
  <conditionalFormatting sqref="P232">
    <cfRule type="expression" dxfId="458" priority="753">
      <formula>($P232="")</formula>
    </cfRule>
  </conditionalFormatting>
  <conditionalFormatting sqref="Q211">
    <cfRule type="expression" dxfId="457" priority="749">
      <formula>($Q211="√")</formula>
    </cfRule>
  </conditionalFormatting>
  <conditionalFormatting sqref="Q213">
    <cfRule type="expression" dxfId="456" priority="748">
      <formula>($Q213="√")</formula>
    </cfRule>
  </conditionalFormatting>
  <conditionalFormatting sqref="Q217 Q219:Q220">
    <cfRule type="expression" dxfId="455" priority="747">
      <formula>($Q217="√")</formula>
    </cfRule>
  </conditionalFormatting>
  <conditionalFormatting sqref="P210">
    <cfRule type="expression" dxfId="454" priority="746">
      <formula>($P210="")</formula>
    </cfRule>
  </conditionalFormatting>
  <conditionalFormatting sqref="P213">
    <cfRule type="expression" dxfId="453" priority="745">
      <formula>($P213="")</formula>
    </cfRule>
  </conditionalFormatting>
  <conditionalFormatting sqref="P138">
    <cfRule type="expression" dxfId="452" priority="742">
      <formula>($P138="")</formula>
    </cfRule>
  </conditionalFormatting>
  <conditionalFormatting sqref="P139">
    <cfRule type="expression" dxfId="451" priority="741">
      <formula>($P139="")</formula>
    </cfRule>
  </conditionalFormatting>
  <conditionalFormatting sqref="P140:P148">
    <cfRule type="expression" dxfId="450" priority="740">
      <formula>($P140="")</formula>
    </cfRule>
  </conditionalFormatting>
  <conditionalFormatting sqref="P149">
    <cfRule type="expression" dxfId="449" priority="739">
      <formula>($P149="")</formula>
    </cfRule>
  </conditionalFormatting>
  <conditionalFormatting sqref="P150">
    <cfRule type="expression" dxfId="448" priority="738">
      <formula>($P150="")</formula>
    </cfRule>
  </conditionalFormatting>
  <conditionalFormatting sqref="P151">
    <cfRule type="expression" dxfId="447" priority="737">
      <formula>($P151="")</formula>
    </cfRule>
  </conditionalFormatting>
  <conditionalFormatting sqref="P152">
    <cfRule type="expression" dxfId="446" priority="736">
      <formula>($P152="")</formula>
    </cfRule>
  </conditionalFormatting>
  <conditionalFormatting sqref="P154:P157">
    <cfRule type="expression" dxfId="445" priority="735">
      <formula>($P154="")</formula>
    </cfRule>
  </conditionalFormatting>
  <conditionalFormatting sqref="P158">
    <cfRule type="expression" dxfId="444" priority="734">
      <formula>($P158="")</formula>
    </cfRule>
  </conditionalFormatting>
  <conditionalFormatting sqref="P162:P165">
    <cfRule type="expression" dxfId="443" priority="733">
      <formula>($P162="")</formula>
    </cfRule>
  </conditionalFormatting>
  <conditionalFormatting sqref="P166">
    <cfRule type="expression" dxfId="442" priority="732">
      <formula>($P166="")</formula>
    </cfRule>
  </conditionalFormatting>
  <conditionalFormatting sqref="P233">
    <cfRule type="expression" dxfId="441" priority="731">
      <formula>($P233="")</formula>
    </cfRule>
  </conditionalFormatting>
  <conditionalFormatting sqref="P234">
    <cfRule type="expression" dxfId="440" priority="730">
      <formula>($P234="")</formula>
    </cfRule>
  </conditionalFormatting>
  <conditionalFormatting sqref="P235">
    <cfRule type="expression" dxfId="439" priority="729">
      <formula>($P235="")</formula>
    </cfRule>
  </conditionalFormatting>
  <conditionalFormatting sqref="P246">
    <cfRule type="expression" dxfId="438" priority="728">
      <formula>($P246="")</formula>
    </cfRule>
  </conditionalFormatting>
  <conditionalFormatting sqref="P247">
    <cfRule type="expression" dxfId="437" priority="727">
      <formula>($P247="")</formula>
    </cfRule>
  </conditionalFormatting>
  <conditionalFormatting sqref="P255">
    <cfRule type="expression" dxfId="436" priority="726">
      <formula>($P255="")</formula>
    </cfRule>
  </conditionalFormatting>
  <conditionalFormatting sqref="P256">
    <cfRule type="expression" dxfId="435" priority="725">
      <formula>($P256="")</formula>
    </cfRule>
  </conditionalFormatting>
  <conditionalFormatting sqref="P257">
    <cfRule type="expression" dxfId="434" priority="724">
      <formula>($P257="")</formula>
    </cfRule>
  </conditionalFormatting>
  <conditionalFormatting sqref="P258">
    <cfRule type="expression" dxfId="433" priority="723">
      <formula>($P258="")</formula>
    </cfRule>
  </conditionalFormatting>
  <conditionalFormatting sqref="P259">
    <cfRule type="expression" dxfId="432" priority="722">
      <formula>($P259="")</formula>
    </cfRule>
  </conditionalFormatting>
  <conditionalFormatting sqref="P260">
    <cfRule type="expression" dxfId="431" priority="721">
      <formula>($P260="")</formula>
    </cfRule>
  </conditionalFormatting>
  <conditionalFormatting sqref="P261">
    <cfRule type="expression" dxfId="430" priority="720">
      <formula>($P261="")</formula>
    </cfRule>
  </conditionalFormatting>
  <conditionalFormatting sqref="P262">
    <cfRule type="expression" dxfId="429" priority="719">
      <formula>($P262="")</formula>
    </cfRule>
  </conditionalFormatting>
  <conditionalFormatting sqref="C241:C244">
    <cfRule type="expression" dxfId="428" priority="712">
      <formula>($C241="")</formula>
    </cfRule>
  </conditionalFormatting>
  <conditionalFormatting sqref="C241">
    <cfRule type="expression" dxfId="427" priority="709">
      <formula>($C241="")</formula>
    </cfRule>
  </conditionalFormatting>
  <conditionalFormatting sqref="G241">
    <cfRule type="expression" dxfId="426" priority="705">
      <formula>($G241="")</formula>
    </cfRule>
  </conditionalFormatting>
  <conditionalFormatting sqref="Q241">
    <cfRule type="expression" dxfId="425" priority="704">
      <formula>($Q241="√")</formula>
    </cfRule>
  </conditionalFormatting>
  <conditionalFormatting sqref="P241">
    <cfRule type="expression" dxfId="424" priority="703">
      <formula>($P241="")</formula>
    </cfRule>
  </conditionalFormatting>
  <conditionalFormatting sqref="P242:P244">
    <cfRule type="expression" dxfId="423" priority="702">
      <formula>($P242="")</formula>
    </cfRule>
  </conditionalFormatting>
  <conditionalFormatting sqref="G242">
    <cfRule type="expression" dxfId="422" priority="701">
      <formula>($G242="")</formula>
    </cfRule>
  </conditionalFormatting>
  <conditionalFormatting sqref="C243">
    <cfRule type="expression" dxfId="421" priority="699">
      <formula>($C243="")</formula>
    </cfRule>
  </conditionalFormatting>
  <conditionalFormatting sqref="G243">
    <cfRule type="expression" dxfId="420" priority="697">
      <formula>($G243="")</formula>
    </cfRule>
  </conditionalFormatting>
  <conditionalFormatting sqref="Q243">
    <cfRule type="expression" dxfId="419" priority="696">
      <formula>($Q243="√")</formula>
    </cfRule>
  </conditionalFormatting>
  <conditionalFormatting sqref="P243">
    <cfRule type="expression" dxfId="418" priority="695">
      <formula>($P243="")</formula>
    </cfRule>
  </conditionalFormatting>
  <conditionalFormatting sqref="K241">
    <cfRule type="expression" dxfId="417" priority="694">
      <formula>($K241="")</formula>
    </cfRule>
  </conditionalFormatting>
  <conditionalFormatting sqref="K242">
    <cfRule type="expression" dxfId="416" priority="693">
      <formula>($K242="")</formula>
    </cfRule>
  </conditionalFormatting>
  <conditionalFormatting sqref="K243">
    <cfRule type="expression" dxfId="415" priority="692">
      <formula>($K243="")</formula>
    </cfRule>
  </conditionalFormatting>
  <conditionalFormatting sqref="K244">
    <cfRule type="expression" dxfId="414" priority="691">
      <formula>($K244="")</formula>
    </cfRule>
  </conditionalFormatting>
  <conditionalFormatting sqref="G246">
    <cfRule type="expression" dxfId="413" priority="690">
      <formula>($G246="")</formula>
    </cfRule>
  </conditionalFormatting>
  <conditionalFormatting sqref="K247">
    <cfRule type="expression" dxfId="412" priority="687">
      <formula>($K247="")</formula>
    </cfRule>
  </conditionalFormatting>
  <conditionalFormatting sqref="G247">
    <cfRule type="expression" dxfId="411" priority="686">
      <formula>($G247="")</formula>
    </cfRule>
  </conditionalFormatting>
  <conditionalFormatting sqref="G248">
    <cfRule type="expression" dxfId="410" priority="685">
      <formula>($G248="")</formula>
    </cfRule>
  </conditionalFormatting>
  <conditionalFormatting sqref="C247">
    <cfRule type="expression" dxfId="409" priority="684">
      <formula>($C247="")</formula>
    </cfRule>
  </conditionalFormatting>
  <conditionalFormatting sqref="C248">
    <cfRule type="expression" dxfId="408" priority="683">
      <formula>($C248="")</formula>
    </cfRule>
  </conditionalFormatting>
  <conditionalFormatting sqref="K248">
    <cfRule type="expression" dxfId="407" priority="682">
      <formula>($K248="")</formula>
    </cfRule>
  </conditionalFormatting>
  <conditionalFormatting sqref="P248">
    <cfRule type="expression" dxfId="406" priority="681">
      <formula>($P248="")</formula>
    </cfRule>
  </conditionalFormatting>
  <conditionalFormatting sqref="P249">
    <cfRule type="expression" dxfId="405" priority="680">
      <formula>($P249="")</formula>
    </cfRule>
  </conditionalFormatting>
  <conditionalFormatting sqref="G249">
    <cfRule type="expression" dxfId="404" priority="678">
      <formula>($G249="")</formula>
    </cfRule>
  </conditionalFormatting>
  <conditionalFormatting sqref="K249">
    <cfRule type="expression" dxfId="403" priority="677">
      <formula>($K249="")</formula>
    </cfRule>
  </conditionalFormatting>
  <conditionalFormatting sqref="C255">
    <cfRule type="expression" dxfId="402" priority="676">
      <formula>($C255="")</formula>
    </cfRule>
  </conditionalFormatting>
  <conditionalFormatting sqref="C256">
    <cfRule type="expression" dxfId="401" priority="675">
      <formula>($C256="")</formula>
    </cfRule>
  </conditionalFormatting>
  <conditionalFormatting sqref="C257">
    <cfRule type="expression" dxfId="400" priority="674">
      <formula>($C257="")</formula>
    </cfRule>
  </conditionalFormatting>
  <conditionalFormatting sqref="C258">
    <cfRule type="expression" dxfId="399" priority="673">
      <formula>($C258="")</formula>
    </cfRule>
  </conditionalFormatting>
  <conditionalFormatting sqref="C259">
    <cfRule type="expression" dxfId="398" priority="672">
      <formula>($C259="")</formula>
    </cfRule>
  </conditionalFormatting>
  <conditionalFormatting sqref="C260">
    <cfRule type="expression" dxfId="397" priority="671">
      <formula>($C260="")</formula>
    </cfRule>
  </conditionalFormatting>
  <conditionalFormatting sqref="C261">
    <cfRule type="expression" dxfId="396" priority="670">
      <formula>($C261="")</formula>
    </cfRule>
  </conditionalFormatting>
  <conditionalFormatting sqref="C262">
    <cfRule type="expression" dxfId="395" priority="669">
      <formula>($C262="")</formula>
    </cfRule>
  </conditionalFormatting>
  <conditionalFormatting sqref="G256">
    <cfRule type="expression" dxfId="394" priority="668">
      <formula>($G256="")</formula>
    </cfRule>
  </conditionalFormatting>
  <conditionalFormatting sqref="G257">
    <cfRule type="expression" dxfId="393" priority="667">
      <formula>($G257="")</formula>
    </cfRule>
  </conditionalFormatting>
  <conditionalFormatting sqref="G258">
    <cfRule type="expression" dxfId="392" priority="666">
      <formula>($G258="")</formula>
    </cfRule>
  </conditionalFormatting>
  <conditionalFormatting sqref="G259">
    <cfRule type="expression" dxfId="391" priority="665">
      <formula>($G259="")</formula>
    </cfRule>
  </conditionalFormatting>
  <conditionalFormatting sqref="G260">
    <cfRule type="expression" dxfId="390" priority="664">
      <formula>($G260="")</formula>
    </cfRule>
  </conditionalFormatting>
  <conditionalFormatting sqref="G261">
    <cfRule type="expression" dxfId="389" priority="663">
      <formula>($G261="")</formula>
    </cfRule>
  </conditionalFormatting>
  <conditionalFormatting sqref="G262">
    <cfRule type="expression" dxfId="388" priority="662">
      <formula>($G262="")</formula>
    </cfRule>
  </conditionalFormatting>
  <conditionalFormatting sqref="K256">
    <cfRule type="expression" dxfId="387" priority="661">
      <formula>($K256="")</formula>
    </cfRule>
  </conditionalFormatting>
  <conditionalFormatting sqref="K257">
    <cfRule type="expression" dxfId="386" priority="660">
      <formula>($K257="")</formula>
    </cfRule>
  </conditionalFormatting>
  <conditionalFormatting sqref="K258">
    <cfRule type="expression" dxfId="385" priority="659">
      <formula>($K258="")</formula>
    </cfRule>
  </conditionalFormatting>
  <conditionalFormatting sqref="K259">
    <cfRule type="expression" dxfId="384" priority="658">
      <formula>($K259="")</formula>
    </cfRule>
  </conditionalFormatting>
  <conditionalFormatting sqref="K260">
    <cfRule type="expression" dxfId="383" priority="657">
      <formula>($K260="")</formula>
    </cfRule>
  </conditionalFormatting>
  <conditionalFormatting sqref="K261">
    <cfRule type="expression" dxfId="382" priority="656">
      <formula>($K261="")</formula>
    </cfRule>
  </conditionalFormatting>
  <conditionalFormatting sqref="K262">
    <cfRule type="expression" dxfId="381" priority="655">
      <formula>($K262="")</formula>
    </cfRule>
  </conditionalFormatting>
  <conditionalFormatting sqref="C269">
    <cfRule type="expression" dxfId="380" priority="654">
      <formula>($C269="")</formula>
    </cfRule>
  </conditionalFormatting>
  <conditionalFormatting sqref="C270">
    <cfRule type="expression" dxfId="379" priority="653">
      <formula>($C270="")</formula>
    </cfRule>
  </conditionalFormatting>
  <conditionalFormatting sqref="P267">
    <cfRule type="expression" dxfId="378" priority="652">
      <formula>($P267="")</formula>
    </cfRule>
  </conditionalFormatting>
  <conditionalFormatting sqref="P268">
    <cfRule type="expression" dxfId="377" priority="651">
      <formula>($P268="")</formula>
    </cfRule>
  </conditionalFormatting>
  <conditionalFormatting sqref="P269">
    <cfRule type="expression" dxfId="376" priority="650">
      <formula>($P269="")</formula>
    </cfRule>
  </conditionalFormatting>
  <conditionalFormatting sqref="P270">
    <cfRule type="expression" dxfId="375" priority="649">
      <formula>($P270="")</formula>
    </cfRule>
  </conditionalFormatting>
  <conditionalFormatting sqref="Q273">
    <cfRule type="expression" dxfId="374" priority="648">
      <formula>($Q273="√")</formula>
    </cfRule>
  </conditionalFormatting>
  <conditionalFormatting sqref="K277">
    <cfRule type="expression" dxfId="373" priority="647">
      <formula>($K277="")</formula>
    </cfRule>
  </conditionalFormatting>
  <conditionalFormatting sqref="C277">
    <cfRule type="expression" dxfId="372" priority="646">
      <formula>($C277="")</formula>
    </cfRule>
  </conditionalFormatting>
  <conditionalFormatting sqref="K278">
    <cfRule type="expression" dxfId="371" priority="644">
      <formula>($K278="")</formula>
    </cfRule>
  </conditionalFormatting>
  <conditionalFormatting sqref="G277">
    <cfRule type="expression" dxfId="370" priority="643">
      <formula>($G277="")</formula>
    </cfRule>
  </conditionalFormatting>
  <conditionalFormatting sqref="G278">
    <cfRule type="expression" dxfId="369" priority="642">
      <formula>($G278="")</formula>
    </cfRule>
  </conditionalFormatting>
  <conditionalFormatting sqref="Q207:Q208">
    <cfRule type="expression" dxfId="368" priority="627">
      <formula>($Q207="√")</formula>
    </cfRule>
  </conditionalFormatting>
  <conditionalFormatting sqref="Q208">
    <cfRule type="expression" dxfId="367" priority="626">
      <formula>($Q208="√")</formula>
    </cfRule>
  </conditionalFormatting>
  <conditionalFormatting sqref="Q207:Q208">
    <cfRule type="expression" dxfId="366" priority="625">
      <formula>($Q207="√")</formula>
    </cfRule>
  </conditionalFormatting>
  <conditionalFormatting sqref="P207">
    <cfRule type="expression" dxfId="365" priority="624">
      <formula>($P207="")</formula>
    </cfRule>
  </conditionalFormatting>
  <conditionalFormatting sqref="P208">
    <cfRule type="expression" dxfId="364" priority="623">
      <formula>($P208="")</formula>
    </cfRule>
  </conditionalFormatting>
  <conditionalFormatting sqref="K207">
    <cfRule type="expression" dxfId="363" priority="610">
      <formula>($K207="")</formula>
    </cfRule>
  </conditionalFormatting>
  <conditionalFormatting sqref="K208">
    <cfRule type="expression" dxfId="362" priority="609">
      <formula>($K208="")</formula>
    </cfRule>
  </conditionalFormatting>
  <conditionalFormatting sqref="C208">
    <cfRule type="expression" dxfId="361" priority="584">
      <formula>($C208="")</formula>
    </cfRule>
  </conditionalFormatting>
  <conditionalFormatting sqref="C207">
    <cfRule type="expression" dxfId="360" priority="583">
      <formula>($C207="")</formula>
    </cfRule>
  </conditionalFormatting>
  <conditionalFormatting sqref="P272">
    <cfRule type="expression" dxfId="359" priority="582">
      <formula>($P272="")</formula>
    </cfRule>
  </conditionalFormatting>
  <conditionalFormatting sqref="P273">
    <cfRule type="expression" dxfId="358" priority="581">
      <formula>($P273="")</formula>
    </cfRule>
  </conditionalFormatting>
  <conditionalFormatting sqref="P275">
    <cfRule type="expression" dxfId="357" priority="580">
      <formula>($P275="")</formula>
    </cfRule>
  </conditionalFormatting>
  <conditionalFormatting sqref="P276">
    <cfRule type="expression" dxfId="356" priority="579">
      <formula>($P276="")</formula>
    </cfRule>
  </conditionalFormatting>
  <conditionalFormatting sqref="P277">
    <cfRule type="expression" dxfId="355" priority="578">
      <formula>($P277="")</formula>
    </cfRule>
  </conditionalFormatting>
  <conditionalFormatting sqref="P278">
    <cfRule type="expression" dxfId="354" priority="577">
      <formula>($P278="")</formula>
    </cfRule>
  </conditionalFormatting>
  <conditionalFormatting sqref="H89">
    <cfRule type="expression" dxfId="353" priority="574">
      <formula>($H89="")</formula>
    </cfRule>
  </conditionalFormatting>
  <conditionalFormatting sqref="G69:G73">
    <cfRule type="expression" dxfId="352" priority="571">
      <formula>($G69="")</formula>
    </cfRule>
  </conditionalFormatting>
  <conditionalFormatting sqref="G89">
    <cfRule type="expression" dxfId="351" priority="569">
      <formula>($G89="")</formula>
    </cfRule>
  </conditionalFormatting>
  <conditionalFormatting sqref="F89">
    <cfRule type="expression" dxfId="350" priority="540">
      <formula>($F89="")</formula>
    </cfRule>
  </conditionalFormatting>
  <conditionalFormatting sqref="F77">
    <cfRule type="expression" dxfId="349" priority="539">
      <formula>($F77="")</formula>
    </cfRule>
  </conditionalFormatting>
  <conditionalFormatting sqref="F87">
    <cfRule type="expression" dxfId="348" priority="537">
      <formula>($F87="")</formula>
    </cfRule>
  </conditionalFormatting>
  <conditionalFormatting sqref="F138:F152">
    <cfRule type="expression" dxfId="347" priority="536">
      <formula>($F138="")</formula>
    </cfRule>
  </conditionalFormatting>
  <conditionalFormatting sqref="F154:F158">
    <cfRule type="expression" dxfId="346" priority="535">
      <formula>($F154="")</formula>
    </cfRule>
  </conditionalFormatting>
  <conditionalFormatting sqref="F162:F166">
    <cfRule type="expression" dxfId="345" priority="534">
      <formula>($F162="")</formula>
    </cfRule>
  </conditionalFormatting>
  <conditionalFormatting sqref="F168:F172">
    <cfRule type="expression" dxfId="344" priority="533">
      <formula>($F168="")</formula>
    </cfRule>
  </conditionalFormatting>
  <conditionalFormatting sqref="E25">
    <cfRule type="expression" dxfId="343" priority="532">
      <formula>($E25="")</formula>
    </cfRule>
  </conditionalFormatting>
  <conditionalFormatting sqref="E26">
    <cfRule type="expression" dxfId="342" priority="531">
      <formula>($E26="")</formula>
    </cfRule>
  </conditionalFormatting>
  <conditionalFormatting sqref="E27">
    <cfRule type="expression" dxfId="341" priority="530">
      <formula>($E27="")</formula>
    </cfRule>
  </conditionalFormatting>
  <conditionalFormatting sqref="E28:E36">
    <cfRule type="expression" dxfId="340" priority="529">
      <formula>($E28="")</formula>
    </cfRule>
  </conditionalFormatting>
  <conditionalFormatting sqref="E37">
    <cfRule type="expression" dxfId="339" priority="528">
      <formula>($E37="")</formula>
    </cfRule>
  </conditionalFormatting>
  <conditionalFormatting sqref="E38">
    <cfRule type="expression" dxfId="338" priority="527">
      <formula>($E38="")</formula>
    </cfRule>
  </conditionalFormatting>
  <conditionalFormatting sqref="E39">
    <cfRule type="expression" dxfId="337" priority="526">
      <formula>($E39="")</formula>
    </cfRule>
  </conditionalFormatting>
  <conditionalFormatting sqref="E40">
    <cfRule type="expression" dxfId="336" priority="525">
      <formula>($E40="")</formula>
    </cfRule>
  </conditionalFormatting>
  <conditionalFormatting sqref="E41">
    <cfRule type="expression" dxfId="335" priority="524">
      <formula>($E41="")</formula>
    </cfRule>
  </conditionalFormatting>
  <conditionalFormatting sqref="E42">
    <cfRule type="expression" dxfId="334" priority="523">
      <formula>($E42="")</formula>
    </cfRule>
  </conditionalFormatting>
  <conditionalFormatting sqref="E43">
    <cfRule type="expression" dxfId="333" priority="522">
      <formula>($E43="")</formula>
    </cfRule>
  </conditionalFormatting>
  <conditionalFormatting sqref="E61">
    <cfRule type="expression" dxfId="332" priority="517">
      <formula>($E61="")</formula>
    </cfRule>
  </conditionalFormatting>
  <conditionalFormatting sqref="E62">
    <cfRule type="expression" dxfId="331" priority="516">
      <formula>($E62="")</formula>
    </cfRule>
  </conditionalFormatting>
  <conditionalFormatting sqref="E63">
    <cfRule type="expression" dxfId="330" priority="515">
      <formula>($E63="")</formula>
    </cfRule>
  </conditionalFormatting>
  <conditionalFormatting sqref="E64">
    <cfRule type="expression" dxfId="329" priority="514">
      <formula>($E64="")</formula>
    </cfRule>
  </conditionalFormatting>
  <conditionalFormatting sqref="E65">
    <cfRule type="expression" dxfId="328" priority="513">
      <formula>($E65="")</formula>
    </cfRule>
  </conditionalFormatting>
  <conditionalFormatting sqref="E66">
    <cfRule type="expression" dxfId="327" priority="512">
      <formula>($E66="")</formula>
    </cfRule>
  </conditionalFormatting>
  <conditionalFormatting sqref="E67">
    <cfRule type="expression" dxfId="326" priority="511">
      <formula>($E67="")</formula>
    </cfRule>
  </conditionalFormatting>
  <conditionalFormatting sqref="E69:E73">
    <cfRule type="expression" dxfId="325" priority="510">
      <formula>($E69="")</formula>
    </cfRule>
  </conditionalFormatting>
  <conditionalFormatting sqref="E76">
    <cfRule type="expression" dxfId="324" priority="509">
      <formula>($E76="")</formula>
    </cfRule>
  </conditionalFormatting>
  <conditionalFormatting sqref="E77">
    <cfRule type="expression" dxfId="323" priority="508">
      <formula>($E77="")</formula>
    </cfRule>
  </conditionalFormatting>
  <conditionalFormatting sqref="E87">
    <cfRule type="expression" dxfId="322" priority="506">
      <formula>($E87="")</formula>
    </cfRule>
  </conditionalFormatting>
  <conditionalFormatting sqref="E89">
    <cfRule type="expression" dxfId="321" priority="505">
      <formula>($E89="")</formula>
    </cfRule>
  </conditionalFormatting>
  <conditionalFormatting sqref="E138">
    <cfRule type="expression" dxfId="320" priority="503">
      <formula>($E138="")</formula>
    </cfRule>
  </conditionalFormatting>
  <conditionalFormatting sqref="E139">
    <cfRule type="expression" dxfId="319" priority="502">
      <formula>($E139="")</formula>
    </cfRule>
  </conditionalFormatting>
  <conditionalFormatting sqref="E140:E148">
    <cfRule type="expression" dxfId="318" priority="501">
      <formula>($E140="")</formula>
    </cfRule>
  </conditionalFormatting>
  <conditionalFormatting sqref="E149">
    <cfRule type="expression" dxfId="317" priority="500">
      <formula>($E149="")</formula>
    </cfRule>
  </conditionalFormatting>
  <conditionalFormatting sqref="E150">
    <cfRule type="expression" dxfId="316" priority="499">
      <formula>($E150="")</formula>
    </cfRule>
  </conditionalFormatting>
  <conditionalFormatting sqref="E151">
    <cfRule type="expression" dxfId="315" priority="498">
      <formula>($E151="")</formula>
    </cfRule>
  </conditionalFormatting>
  <conditionalFormatting sqref="E152">
    <cfRule type="expression" dxfId="314" priority="497">
      <formula>($E152="")</formula>
    </cfRule>
  </conditionalFormatting>
  <conditionalFormatting sqref="E154:E157">
    <cfRule type="expression" dxfId="313" priority="496">
      <formula>($E154="")</formula>
    </cfRule>
  </conditionalFormatting>
  <conditionalFormatting sqref="E158">
    <cfRule type="expression" dxfId="312" priority="495">
      <formula>($E158="")</formula>
    </cfRule>
  </conditionalFormatting>
  <conditionalFormatting sqref="E162:E165">
    <cfRule type="expression" dxfId="311" priority="494">
      <formula>($E162="")</formula>
    </cfRule>
  </conditionalFormatting>
  <conditionalFormatting sqref="E166">
    <cfRule type="expression" dxfId="310" priority="493">
      <formula>($E166="")</formula>
    </cfRule>
  </conditionalFormatting>
  <conditionalFormatting sqref="E168:E171">
    <cfRule type="expression" dxfId="309" priority="492">
      <formula>($E168="")</formula>
    </cfRule>
  </conditionalFormatting>
  <conditionalFormatting sqref="E172">
    <cfRule type="expression" dxfId="308" priority="491">
      <formula>($E172="")</formula>
    </cfRule>
  </conditionalFormatting>
  <conditionalFormatting sqref="C13">
    <cfRule type="expression" dxfId="307" priority="490">
      <formula>($C13="")</formula>
    </cfRule>
  </conditionalFormatting>
  <conditionalFormatting sqref="C246">
    <cfRule type="expression" dxfId="306" priority="489">
      <formula>($C246="")</formula>
    </cfRule>
  </conditionalFormatting>
  <conditionalFormatting sqref="Q279:Q282">
    <cfRule type="expression" dxfId="305" priority="488">
      <formula>($Q279="√")</formula>
    </cfRule>
  </conditionalFormatting>
  <conditionalFormatting sqref="Q251:Q253">
    <cfRule type="expression" dxfId="304" priority="487">
      <formula>($Q251="V")</formula>
    </cfRule>
  </conditionalFormatting>
  <conditionalFormatting sqref="Q250">
    <cfRule type="expression" dxfId="303" priority="478">
      <formula>($Q250="√")</formula>
    </cfRule>
  </conditionalFormatting>
  <conditionalFormatting sqref="C249">
    <cfRule type="expression" dxfId="302" priority="477">
      <formula>($C249="")</formula>
    </cfRule>
  </conditionalFormatting>
  <conditionalFormatting sqref="C278">
    <cfRule type="expression" dxfId="301" priority="476">
      <formula>($C278="")</formula>
    </cfRule>
  </conditionalFormatting>
  <conditionalFormatting sqref="K407">
    <cfRule type="expression" dxfId="300" priority="464">
      <formula>($K407="")</formula>
    </cfRule>
  </conditionalFormatting>
  <conditionalFormatting sqref="N398">
    <cfRule type="expression" dxfId="299" priority="463">
      <formula>($N398="")</formula>
    </cfRule>
  </conditionalFormatting>
  <conditionalFormatting sqref="N399">
    <cfRule type="expression" dxfId="298" priority="462">
      <formula>($N399="")</formula>
    </cfRule>
  </conditionalFormatting>
  <conditionalFormatting sqref="N400">
    <cfRule type="expression" dxfId="297" priority="461">
      <formula>($N400="")</formula>
    </cfRule>
  </conditionalFormatting>
  <conditionalFormatting sqref="N401">
    <cfRule type="expression" dxfId="296" priority="460">
      <formula>($N401="")</formula>
    </cfRule>
  </conditionalFormatting>
  <conditionalFormatting sqref="N402">
    <cfRule type="expression" dxfId="295" priority="459">
      <formula>($N402="")</formula>
    </cfRule>
  </conditionalFormatting>
  <conditionalFormatting sqref="N403">
    <cfRule type="expression" dxfId="294" priority="458">
      <formula>($N403="")</formula>
    </cfRule>
  </conditionalFormatting>
  <conditionalFormatting sqref="N404">
    <cfRule type="expression" dxfId="293" priority="457">
      <formula>($N404="")</formula>
    </cfRule>
  </conditionalFormatting>
  <conditionalFormatting sqref="N405">
    <cfRule type="expression" dxfId="292" priority="456">
      <formula>($N405="")</formula>
    </cfRule>
  </conditionalFormatting>
  <conditionalFormatting sqref="P20:P22">
    <cfRule type="expression" dxfId="291" priority="454">
      <formula>($P20="")</formula>
    </cfRule>
  </conditionalFormatting>
  <conditionalFormatting sqref="P24">
    <cfRule type="expression" dxfId="290" priority="453">
      <formula>($P24="")</formula>
    </cfRule>
  </conditionalFormatting>
  <conditionalFormatting sqref="P25">
    <cfRule type="expression" dxfId="289" priority="452">
      <formula>($P25="")</formula>
    </cfRule>
  </conditionalFormatting>
  <conditionalFormatting sqref="P26">
    <cfRule type="expression" dxfId="288" priority="451">
      <formula>($P26="")</formula>
    </cfRule>
  </conditionalFormatting>
  <conditionalFormatting sqref="P27">
    <cfRule type="expression" dxfId="287" priority="450">
      <formula>($P27="")</formula>
    </cfRule>
  </conditionalFormatting>
  <conditionalFormatting sqref="P28:P36">
    <cfRule type="expression" dxfId="286" priority="449">
      <formula>($P28="")</formula>
    </cfRule>
  </conditionalFormatting>
  <conditionalFormatting sqref="P37">
    <cfRule type="expression" dxfId="285" priority="448">
      <formula>($P37="")</formula>
    </cfRule>
  </conditionalFormatting>
  <conditionalFormatting sqref="P38">
    <cfRule type="expression" dxfId="284" priority="447">
      <formula>($P38="")</formula>
    </cfRule>
  </conditionalFormatting>
  <conditionalFormatting sqref="P39">
    <cfRule type="expression" dxfId="283" priority="446">
      <formula>($P39="")</formula>
    </cfRule>
  </conditionalFormatting>
  <conditionalFormatting sqref="P40">
    <cfRule type="expression" dxfId="282" priority="445">
      <formula>($P40="")</formula>
    </cfRule>
  </conditionalFormatting>
  <conditionalFormatting sqref="P41">
    <cfRule type="expression" dxfId="281" priority="444">
      <formula>($P41="")</formula>
    </cfRule>
  </conditionalFormatting>
  <conditionalFormatting sqref="P42">
    <cfRule type="expression" dxfId="280" priority="443">
      <formula>($P42="")</formula>
    </cfRule>
  </conditionalFormatting>
  <conditionalFormatting sqref="P43">
    <cfRule type="expression" dxfId="279" priority="442">
      <formula>($P43="")</formula>
    </cfRule>
  </conditionalFormatting>
  <conditionalFormatting sqref="P61">
    <cfRule type="expression" dxfId="278" priority="437">
      <formula>($P61="")</formula>
    </cfRule>
  </conditionalFormatting>
  <conditionalFormatting sqref="P62">
    <cfRule type="expression" dxfId="277" priority="436">
      <formula>($P62="")</formula>
    </cfRule>
  </conditionalFormatting>
  <conditionalFormatting sqref="P63">
    <cfRule type="expression" dxfId="276" priority="435">
      <formula>($P63="")</formula>
    </cfRule>
  </conditionalFormatting>
  <conditionalFormatting sqref="P64">
    <cfRule type="expression" dxfId="275" priority="434">
      <formula>($P64="")</formula>
    </cfRule>
  </conditionalFormatting>
  <conditionalFormatting sqref="P65">
    <cfRule type="expression" dxfId="274" priority="433">
      <formula>($P65="")</formula>
    </cfRule>
  </conditionalFormatting>
  <conditionalFormatting sqref="P66">
    <cfRule type="expression" dxfId="273" priority="432">
      <formula>($P66="")</formula>
    </cfRule>
  </conditionalFormatting>
  <conditionalFormatting sqref="P67">
    <cfRule type="expression" dxfId="272" priority="431">
      <formula>($P67="")</formula>
    </cfRule>
  </conditionalFormatting>
  <conditionalFormatting sqref="P69:P73">
    <cfRule type="expression" dxfId="271" priority="430">
      <formula>($P69="")</formula>
    </cfRule>
  </conditionalFormatting>
  <conditionalFormatting sqref="P76">
    <cfRule type="expression" dxfId="270" priority="429">
      <formula>($P76="")</formula>
    </cfRule>
  </conditionalFormatting>
  <conditionalFormatting sqref="P77">
    <cfRule type="expression" dxfId="269" priority="428">
      <formula>($P77="")</formula>
    </cfRule>
  </conditionalFormatting>
  <conditionalFormatting sqref="P87">
    <cfRule type="expression" dxfId="268" priority="426">
      <formula>($P87="")</formula>
    </cfRule>
  </conditionalFormatting>
  <conditionalFormatting sqref="K87">
    <cfRule type="expression" dxfId="267" priority="424">
      <formula>($K87="")</formula>
    </cfRule>
  </conditionalFormatting>
  <conditionalFormatting sqref="H77">
    <cfRule type="expression" dxfId="266" priority="423">
      <formula>($H77="")</formula>
    </cfRule>
  </conditionalFormatting>
  <conditionalFormatting sqref="C77">
    <cfRule type="expression" dxfId="265" priority="418">
      <formula>($C77="")</formula>
    </cfRule>
  </conditionalFormatting>
  <conditionalFormatting sqref="D78:D86 D50:D54 D216 D45:D48 D135:D136 D20:D22">
    <cfRule type="expression" dxfId="264" priority="417">
      <formula>($D20="")</formula>
    </cfRule>
  </conditionalFormatting>
  <conditionalFormatting sqref="D24">
    <cfRule type="expression" dxfId="263" priority="416">
      <formula>($D24="")</formula>
    </cfRule>
  </conditionalFormatting>
  <conditionalFormatting sqref="D25">
    <cfRule type="expression" dxfId="262" priority="415">
      <formula>($D25="")</formula>
    </cfRule>
  </conditionalFormatting>
  <conditionalFormatting sqref="D26">
    <cfRule type="expression" dxfId="261" priority="414">
      <formula>($D26="")</formula>
    </cfRule>
  </conditionalFormatting>
  <conditionalFormatting sqref="D27">
    <cfRule type="expression" dxfId="260" priority="413">
      <formula>($D27="")</formula>
    </cfRule>
  </conditionalFormatting>
  <conditionalFormatting sqref="D28:D36">
    <cfRule type="expression" dxfId="259" priority="412">
      <formula>($D28="")</formula>
    </cfRule>
  </conditionalFormatting>
  <conditionalFormatting sqref="D37">
    <cfRule type="expression" dxfId="258" priority="411">
      <formula>($D37="")</formula>
    </cfRule>
  </conditionalFormatting>
  <conditionalFormatting sqref="D38">
    <cfRule type="expression" dxfId="257" priority="410">
      <formula>($D38="")</formula>
    </cfRule>
  </conditionalFormatting>
  <conditionalFormatting sqref="D39">
    <cfRule type="expression" dxfId="256" priority="409">
      <formula>($D39="")</formula>
    </cfRule>
  </conditionalFormatting>
  <conditionalFormatting sqref="D40">
    <cfRule type="expression" dxfId="255" priority="408">
      <formula>($D40="")</formula>
    </cfRule>
  </conditionalFormatting>
  <conditionalFormatting sqref="D41">
    <cfRule type="expression" dxfId="254" priority="407">
      <formula>($D41="")</formula>
    </cfRule>
  </conditionalFormatting>
  <conditionalFormatting sqref="D42">
    <cfRule type="expression" dxfId="253" priority="406">
      <formula>($D42="")</formula>
    </cfRule>
  </conditionalFormatting>
  <conditionalFormatting sqref="D43">
    <cfRule type="expression" dxfId="252" priority="405">
      <formula>($D43="")</formula>
    </cfRule>
  </conditionalFormatting>
  <conditionalFormatting sqref="D61">
    <cfRule type="expression" dxfId="251" priority="400">
      <formula>($D61="")</formula>
    </cfRule>
  </conditionalFormatting>
  <conditionalFormatting sqref="D62">
    <cfRule type="expression" dxfId="250" priority="399">
      <formula>($D62="")</formula>
    </cfRule>
  </conditionalFormatting>
  <conditionalFormatting sqref="D63">
    <cfRule type="expression" dxfId="249" priority="398">
      <formula>($D63="")</formula>
    </cfRule>
  </conditionalFormatting>
  <conditionalFormatting sqref="D64">
    <cfRule type="expression" dxfId="248" priority="397">
      <formula>($D64="")</formula>
    </cfRule>
  </conditionalFormatting>
  <conditionalFormatting sqref="D65">
    <cfRule type="expression" dxfId="247" priority="396">
      <formula>($D65="")</formula>
    </cfRule>
  </conditionalFormatting>
  <conditionalFormatting sqref="D66">
    <cfRule type="expression" dxfId="246" priority="395">
      <formula>($D66="")</formula>
    </cfRule>
  </conditionalFormatting>
  <conditionalFormatting sqref="D67">
    <cfRule type="expression" dxfId="245" priority="394">
      <formula>($D67="")</formula>
    </cfRule>
  </conditionalFormatting>
  <conditionalFormatting sqref="D69:D73">
    <cfRule type="expression" dxfId="244" priority="393">
      <formula>($D69="")</formula>
    </cfRule>
  </conditionalFormatting>
  <conditionalFormatting sqref="D76">
    <cfRule type="expression" dxfId="243" priority="392">
      <formula>($D76="")</formula>
    </cfRule>
  </conditionalFormatting>
  <conditionalFormatting sqref="D77">
    <cfRule type="expression" dxfId="242" priority="391">
      <formula>($D77="")</formula>
    </cfRule>
  </conditionalFormatting>
  <conditionalFormatting sqref="D87">
    <cfRule type="expression" dxfId="241" priority="389">
      <formula>($D87="")</formula>
    </cfRule>
  </conditionalFormatting>
  <conditionalFormatting sqref="D138">
    <cfRule type="expression" dxfId="240" priority="387">
      <formula>($D138="")</formula>
    </cfRule>
  </conditionalFormatting>
  <conditionalFormatting sqref="D139">
    <cfRule type="expression" dxfId="239" priority="386">
      <formula>($D139="")</formula>
    </cfRule>
  </conditionalFormatting>
  <conditionalFormatting sqref="D140:D148">
    <cfRule type="expression" dxfId="238" priority="385">
      <formula>($D140="")</formula>
    </cfRule>
  </conditionalFormatting>
  <conditionalFormatting sqref="D149">
    <cfRule type="expression" dxfId="237" priority="384">
      <formula>($D149="")</formula>
    </cfRule>
  </conditionalFormatting>
  <conditionalFormatting sqref="D150">
    <cfRule type="expression" dxfId="236" priority="383">
      <formula>($D150="")</formula>
    </cfRule>
  </conditionalFormatting>
  <conditionalFormatting sqref="D151">
    <cfRule type="expression" dxfId="235" priority="382">
      <formula>($D151="")</formula>
    </cfRule>
  </conditionalFormatting>
  <conditionalFormatting sqref="D152">
    <cfRule type="expression" dxfId="234" priority="381">
      <formula>($D152="")</formula>
    </cfRule>
  </conditionalFormatting>
  <conditionalFormatting sqref="D154:D157">
    <cfRule type="expression" dxfId="233" priority="380">
      <formula>($D154="")</formula>
    </cfRule>
  </conditionalFormatting>
  <conditionalFormatting sqref="D158">
    <cfRule type="expression" dxfId="232" priority="379">
      <formula>($D158="")</formula>
    </cfRule>
  </conditionalFormatting>
  <conditionalFormatting sqref="D162:D165">
    <cfRule type="expression" dxfId="231" priority="378">
      <formula>($D162="")</formula>
    </cfRule>
  </conditionalFormatting>
  <conditionalFormatting sqref="D166">
    <cfRule type="expression" dxfId="230" priority="377">
      <formula>($D166="")</formula>
    </cfRule>
  </conditionalFormatting>
  <conditionalFormatting sqref="D168:D171">
    <cfRule type="expression" dxfId="229" priority="376">
      <formula>($D168="")</formula>
    </cfRule>
  </conditionalFormatting>
  <conditionalFormatting sqref="D172">
    <cfRule type="expression" dxfId="228" priority="375">
      <formula>($D172="")</formula>
    </cfRule>
  </conditionalFormatting>
  <conditionalFormatting sqref="D207">
    <cfRule type="expression" dxfId="227" priority="374">
      <formula>($D207="")</formula>
    </cfRule>
  </conditionalFormatting>
  <conditionalFormatting sqref="D208">
    <cfRule type="expression" dxfId="226" priority="373">
      <formula>($D208="")</formula>
    </cfRule>
  </conditionalFormatting>
  <conditionalFormatting sqref="D210">
    <cfRule type="expression" dxfId="225" priority="372">
      <formula>($D210="")</formula>
    </cfRule>
  </conditionalFormatting>
  <conditionalFormatting sqref="D211">
    <cfRule type="expression" dxfId="224" priority="371">
      <formula>($D211="")</formula>
    </cfRule>
  </conditionalFormatting>
  <conditionalFormatting sqref="D213:D214">
    <cfRule type="expression" dxfId="223" priority="370">
      <formula>($D213="")</formula>
    </cfRule>
  </conditionalFormatting>
  <conditionalFormatting sqref="D232">
    <cfRule type="expression" dxfId="222" priority="368">
      <formula>($D232="")</formula>
    </cfRule>
  </conditionalFormatting>
  <conditionalFormatting sqref="D233">
    <cfRule type="expression" dxfId="221" priority="367">
      <formula>($D233="")</formula>
    </cfRule>
  </conditionalFormatting>
  <conditionalFormatting sqref="D234">
    <cfRule type="expression" dxfId="220" priority="366">
      <formula>($D234="")</formula>
    </cfRule>
  </conditionalFormatting>
  <conditionalFormatting sqref="D235">
    <cfRule type="expression" dxfId="219" priority="365">
      <formula>($D235="")</formula>
    </cfRule>
  </conditionalFormatting>
  <conditionalFormatting sqref="D241">
    <cfRule type="expression" dxfId="218" priority="364">
      <formula>($D241="")</formula>
    </cfRule>
  </conditionalFormatting>
  <conditionalFormatting sqref="D242">
    <cfRule type="expression" dxfId="217" priority="363">
      <formula>($D242="")</formula>
    </cfRule>
  </conditionalFormatting>
  <conditionalFormatting sqref="D243">
    <cfRule type="expression" dxfId="216" priority="362">
      <formula>($D243="")</formula>
    </cfRule>
  </conditionalFormatting>
  <conditionalFormatting sqref="D244">
    <cfRule type="expression" dxfId="215" priority="361">
      <formula>($D244="")</formula>
    </cfRule>
  </conditionalFormatting>
  <conditionalFormatting sqref="D246">
    <cfRule type="expression" dxfId="214" priority="360">
      <formula>($D246="")</formula>
    </cfRule>
  </conditionalFormatting>
  <conditionalFormatting sqref="D247">
    <cfRule type="expression" dxfId="213" priority="359">
      <formula>($D247="")</formula>
    </cfRule>
  </conditionalFormatting>
  <conditionalFormatting sqref="D248">
    <cfRule type="expression" dxfId="212" priority="358">
      <formula>($D248="")</formula>
    </cfRule>
  </conditionalFormatting>
  <conditionalFormatting sqref="D249">
    <cfRule type="expression" dxfId="211" priority="357">
      <formula>($D249="")</formula>
    </cfRule>
  </conditionalFormatting>
  <conditionalFormatting sqref="D256">
    <cfRule type="expression" dxfId="210" priority="355">
      <formula>($D256="")</formula>
    </cfRule>
  </conditionalFormatting>
  <conditionalFormatting sqref="D257">
    <cfRule type="expression" dxfId="209" priority="354">
      <formula>($D257="")</formula>
    </cfRule>
  </conditionalFormatting>
  <conditionalFormatting sqref="D258">
    <cfRule type="expression" dxfId="208" priority="353">
      <formula>($D258="")</formula>
    </cfRule>
  </conditionalFormatting>
  <conditionalFormatting sqref="D259">
    <cfRule type="expression" dxfId="207" priority="352">
      <formula>($D259="")</formula>
    </cfRule>
  </conditionalFormatting>
  <conditionalFormatting sqref="D260">
    <cfRule type="expression" dxfId="206" priority="351">
      <formula>($D260="")</formula>
    </cfRule>
  </conditionalFormatting>
  <conditionalFormatting sqref="D261">
    <cfRule type="expression" dxfId="205" priority="350">
      <formula>($D261="")</formula>
    </cfRule>
  </conditionalFormatting>
  <conditionalFormatting sqref="D262">
    <cfRule type="expression" dxfId="204" priority="349">
      <formula>($D262="")</formula>
    </cfRule>
  </conditionalFormatting>
  <conditionalFormatting sqref="D268">
    <cfRule type="expression" dxfId="203" priority="347">
      <formula>($D268="")</formula>
    </cfRule>
  </conditionalFormatting>
  <conditionalFormatting sqref="D269">
    <cfRule type="expression" dxfId="202" priority="346">
      <formula>($D269="")</formula>
    </cfRule>
  </conditionalFormatting>
  <conditionalFormatting sqref="D270">
    <cfRule type="expression" dxfId="201" priority="345">
      <formula>($D270="")</formula>
    </cfRule>
  </conditionalFormatting>
  <conditionalFormatting sqref="D272">
    <cfRule type="expression" dxfId="200" priority="344">
      <formula>($D272="")</formula>
    </cfRule>
  </conditionalFormatting>
  <conditionalFormatting sqref="D273">
    <cfRule type="expression" dxfId="199" priority="343">
      <formula>($D273="")</formula>
    </cfRule>
  </conditionalFormatting>
  <conditionalFormatting sqref="D275">
    <cfRule type="expression" dxfId="198" priority="342">
      <formula>($D275="")</formula>
    </cfRule>
  </conditionalFormatting>
  <conditionalFormatting sqref="D276">
    <cfRule type="expression" dxfId="197" priority="341">
      <formula>($D276="")</formula>
    </cfRule>
  </conditionalFormatting>
  <conditionalFormatting sqref="D277">
    <cfRule type="expression" dxfId="196" priority="340">
      <formula>($D277="")</formula>
    </cfRule>
  </conditionalFormatting>
  <conditionalFormatting sqref="D278">
    <cfRule type="expression" dxfId="195" priority="339">
      <formula>($D278="")</formula>
    </cfRule>
  </conditionalFormatting>
  <conditionalFormatting sqref="D284">
    <cfRule type="expression" dxfId="194" priority="338">
      <formula>($D284="")</formula>
    </cfRule>
  </conditionalFormatting>
  <conditionalFormatting sqref="D286">
    <cfRule type="expression" dxfId="193" priority="336">
      <formula>($D286="")</formula>
    </cfRule>
  </conditionalFormatting>
  <conditionalFormatting sqref="D287">
    <cfRule type="expression" dxfId="192" priority="335">
      <formula>($D287="")</formula>
    </cfRule>
  </conditionalFormatting>
  <conditionalFormatting sqref="D288">
    <cfRule type="expression" dxfId="191" priority="334">
      <formula>($D288="")</formula>
    </cfRule>
  </conditionalFormatting>
  <conditionalFormatting sqref="D289">
    <cfRule type="expression" dxfId="190" priority="333">
      <formula>($D289="")</formula>
    </cfRule>
  </conditionalFormatting>
  <conditionalFormatting sqref="G86">
    <cfRule type="expression" dxfId="189" priority="1225">
      <formula>($G89="")</formula>
    </cfRule>
  </conditionalFormatting>
  <conditionalFormatting sqref="G85">
    <cfRule type="expression" dxfId="188" priority="1227">
      <formula>($G89="")</formula>
    </cfRule>
  </conditionalFormatting>
  <conditionalFormatting sqref="G84">
    <cfRule type="expression" dxfId="187" priority="1228">
      <formula>($G89="")</formula>
    </cfRule>
  </conditionalFormatting>
  <conditionalFormatting sqref="G83">
    <cfRule type="expression" dxfId="186" priority="1229">
      <formula>($G89="")</formula>
    </cfRule>
  </conditionalFormatting>
  <conditionalFormatting sqref="G82">
    <cfRule type="expression" dxfId="185" priority="1230">
      <formula>($G89="")</formula>
    </cfRule>
  </conditionalFormatting>
  <conditionalFormatting sqref="G81">
    <cfRule type="expression" dxfId="184" priority="1231">
      <formula>($G89="")</formula>
    </cfRule>
  </conditionalFormatting>
  <conditionalFormatting sqref="G80">
    <cfRule type="expression" dxfId="183" priority="1232">
      <formula>($G89="")</formula>
    </cfRule>
  </conditionalFormatting>
  <conditionalFormatting sqref="G77:G79">
    <cfRule type="expression" dxfId="182" priority="1233">
      <formula>($G87="")</formula>
    </cfRule>
  </conditionalFormatting>
  <conditionalFormatting sqref="C217 C219:C220">
    <cfRule type="expression" dxfId="181" priority="325">
      <formula>($C217="")</formula>
    </cfRule>
  </conditionalFormatting>
  <conditionalFormatting sqref="Q217 Q219:Q220">
    <cfRule type="expression" dxfId="180" priority="323">
      <formula>($Q217="√")</formula>
    </cfRule>
  </conditionalFormatting>
  <conditionalFormatting sqref="C217 C219:C220">
    <cfRule type="expression" dxfId="179" priority="319">
      <formula>($C217="")</formula>
    </cfRule>
  </conditionalFormatting>
  <conditionalFormatting sqref="Q217 Q219:Q220">
    <cfRule type="expression" dxfId="178" priority="318">
      <formula>($Q217="V")</formula>
    </cfRule>
  </conditionalFormatting>
  <conditionalFormatting sqref="C217 C219:C220">
    <cfRule type="expression" dxfId="177" priority="315">
      <formula>($C217="")</formula>
    </cfRule>
  </conditionalFormatting>
  <conditionalFormatting sqref="Q217 Q219:Q220">
    <cfRule type="expression" dxfId="176" priority="314">
      <formula>($Q217="V")</formula>
    </cfRule>
  </conditionalFormatting>
  <conditionalFormatting sqref="C217 C219:C220">
    <cfRule type="expression" dxfId="175" priority="313">
      <formula>($C217="")</formula>
    </cfRule>
  </conditionalFormatting>
  <conditionalFormatting sqref="Q217 Q219:Q220">
    <cfRule type="expression" dxfId="174" priority="312">
      <formula>($Q217="V")</formula>
    </cfRule>
  </conditionalFormatting>
  <conditionalFormatting sqref="K232">
    <cfRule type="expression" dxfId="173" priority="310">
      <formula>($K232="")</formula>
    </cfRule>
  </conditionalFormatting>
  <conditionalFormatting sqref="K284">
    <cfRule type="expression" dxfId="172" priority="288">
      <formula>($K284="")</formula>
    </cfRule>
  </conditionalFormatting>
  <conditionalFormatting sqref="C217">
    <cfRule type="expression" dxfId="171" priority="237">
      <formula>($C217="")</formula>
    </cfRule>
  </conditionalFormatting>
  <conditionalFormatting sqref="G217">
    <cfRule type="expression" dxfId="170" priority="236">
      <formula>($G217="")</formula>
    </cfRule>
  </conditionalFormatting>
  <conditionalFormatting sqref="Q217">
    <cfRule type="expression" dxfId="169" priority="235">
      <formula>($Q217="√")</formula>
    </cfRule>
  </conditionalFormatting>
  <conditionalFormatting sqref="C219">
    <cfRule type="expression" dxfId="168" priority="234">
      <formula>($C219="")</formula>
    </cfRule>
  </conditionalFormatting>
  <conditionalFormatting sqref="G219">
    <cfRule type="expression" dxfId="167" priority="233">
      <formula>($G219="")</formula>
    </cfRule>
  </conditionalFormatting>
  <conditionalFormatting sqref="P217">
    <cfRule type="expression" dxfId="166" priority="232">
      <formula>($P217="")</formula>
    </cfRule>
  </conditionalFormatting>
  <conditionalFormatting sqref="Q217">
    <cfRule type="expression" dxfId="165" priority="231">
      <formula>($Q217="√")</formula>
    </cfRule>
  </conditionalFormatting>
  <conditionalFormatting sqref="Q219:Q220">
    <cfRule type="expression" dxfId="164" priority="230">
      <formula>($Q219="√")</formula>
    </cfRule>
  </conditionalFormatting>
  <conditionalFormatting sqref="P219">
    <cfRule type="expression" dxfId="163" priority="228">
      <formula>($P219="")</formula>
    </cfRule>
  </conditionalFormatting>
  <conditionalFormatting sqref="D217">
    <cfRule type="expression" dxfId="162" priority="226">
      <formula>($D217="")</formula>
    </cfRule>
  </conditionalFormatting>
  <conditionalFormatting sqref="D219">
    <cfRule type="expression" dxfId="161" priority="225">
      <formula>($D219="")</formula>
    </cfRule>
  </conditionalFormatting>
  <conditionalFormatting sqref="P13">
    <cfRule type="expression" dxfId="160" priority="223">
      <formula>($P13="")</formula>
    </cfRule>
  </conditionalFormatting>
  <conditionalFormatting sqref="P11:Q11 P12">
    <cfRule type="containsBlanks" dxfId="159" priority="222">
      <formula>LEN(TRIM(P11))=0</formula>
    </cfRule>
  </conditionalFormatting>
  <conditionalFormatting sqref="D220">
    <cfRule type="expression" dxfId="158" priority="221">
      <formula>($D220="")</formula>
    </cfRule>
  </conditionalFormatting>
  <conditionalFormatting sqref="G210">
    <cfRule type="expression" dxfId="157" priority="218">
      <formula>($G210="")</formula>
    </cfRule>
  </conditionalFormatting>
  <conditionalFormatting sqref="G214">
    <cfRule type="expression" dxfId="156" priority="217">
      <formula>($G214="")</formula>
    </cfRule>
  </conditionalFormatting>
  <conditionalFormatting sqref="G208">
    <cfRule type="expression" dxfId="155" priority="216">
      <formula>($G208="")</formula>
    </cfRule>
  </conditionalFormatting>
  <conditionalFormatting sqref="G207">
    <cfRule type="expression" dxfId="154" priority="215">
      <formula>($G207="")</formula>
    </cfRule>
  </conditionalFormatting>
  <conditionalFormatting sqref="G220">
    <cfRule type="expression" dxfId="153" priority="214">
      <formula>($G220="")</formula>
    </cfRule>
  </conditionalFormatting>
  <conditionalFormatting sqref="G244">
    <cfRule type="expression" dxfId="152" priority="212">
      <formula>($G244="")</formula>
    </cfRule>
  </conditionalFormatting>
  <conditionalFormatting sqref="G269">
    <cfRule type="expression" dxfId="151" priority="211">
      <formula>($G269="")</formula>
    </cfRule>
  </conditionalFormatting>
  <conditionalFormatting sqref="G270">
    <cfRule type="expression" dxfId="150" priority="210">
      <formula>($G270="")</formula>
    </cfRule>
  </conditionalFormatting>
  <conditionalFormatting sqref="G284">
    <cfRule type="expression" dxfId="149" priority="209">
      <formula>($G284="")</formula>
    </cfRule>
  </conditionalFormatting>
  <conditionalFormatting sqref="G285">
    <cfRule type="expression" dxfId="148" priority="208">
      <formula>($G285="")</formula>
    </cfRule>
  </conditionalFormatting>
  <conditionalFormatting sqref="G286">
    <cfRule type="expression" dxfId="147" priority="207">
      <formula>($G286="")</formula>
    </cfRule>
  </conditionalFormatting>
  <conditionalFormatting sqref="G287">
    <cfRule type="expression" dxfId="146" priority="206">
      <formula>($G287="")</formula>
    </cfRule>
  </conditionalFormatting>
  <conditionalFormatting sqref="G288">
    <cfRule type="expression" dxfId="145" priority="205">
      <formula>($G288="")</formula>
    </cfRule>
  </conditionalFormatting>
  <conditionalFormatting sqref="G289">
    <cfRule type="expression" dxfId="144" priority="204">
      <formula>($G289="")</formula>
    </cfRule>
  </conditionalFormatting>
  <conditionalFormatting sqref="K210">
    <cfRule type="expression" dxfId="143" priority="197">
      <formula>($K210="")</formula>
    </cfRule>
  </conditionalFormatting>
  <conditionalFormatting sqref="K211">
    <cfRule type="expression" dxfId="142" priority="196">
      <formula>($K211="")</formula>
    </cfRule>
  </conditionalFormatting>
  <conditionalFormatting sqref="K213">
    <cfRule type="expression" dxfId="141" priority="195">
      <formula>($K213="")</formula>
    </cfRule>
  </conditionalFormatting>
  <conditionalFormatting sqref="K214">
    <cfRule type="expression" dxfId="140" priority="194">
      <formula>($K214="")</formula>
    </cfRule>
  </conditionalFormatting>
  <conditionalFormatting sqref="K217">
    <cfRule type="expression" dxfId="139" priority="193">
      <formula>($K217="")</formula>
    </cfRule>
  </conditionalFormatting>
  <conditionalFormatting sqref="K219">
    <cfRule type="expression" dxfId="138" priority="192">
      <formula>($K219="")</formula>
    </cfRule>
  </conditionalFormatting>
  <conditionalFormatting sqref="K220">
    <cfRule type="expression" dxfId="137" priority="191">
      <formula>($K220="")</formula>
    </cfRule>
  </conditionalFormatting>
  <conditionalFormatting sqref="K233">
    <cfRule type="expression" dxfId="136" priority="190">
      <formula>($K233="")</formula>
    </cfRule>
  </conditionalFormatting>
  <conditionalFormatting sqref="K234">
    <cfRule type="expression" dxfId="135" priority="189">
      <formula>($K234="")</formula>
    </cfRule>
  </conditionalFormatting>
  <conditionalFormatting sqref="K235">
    <cfRule type="expression" dxfId="134" priority="188">
      <formula>($K235="")</formula>
    </cfRule>
  </conditionalFormatting>
  <conditionalFormatting sqref="K269">
    <cfRule type="expression" dxfId="133" priority="187">
      <formula>($K269="")</formula>
    </cfRule>
  </conditionalFormatting>
  <conditionalFormatting sqref="K270">
    <cfRule type="expression" dxfId="132" priority="186">
      <formula>($K270="")</formula>
    </cfRule>
  </conditionalFormatting>
  <conditionalFormatting sqref="K285">
    <cfRule type="expression" dxfId="131" priority="185">
      <formula>($K285="")</formula>
    </cfRule>
  </conditionalFormatting>
  <conditionalFormatting sqref="K286">
    <cfRule type="expression" dxfId="130" priority="184">
      <formula>($K286="")</formula>
    </cfRule>
  </conditionalFormatting>
  <conditionalFormatting sqref="K287">
    <cfRule type="expression" dxfId="129" priority="183">
      <formula>($K287="")</formula>
    </cfRule>
  </conditionalFormatting>
  <conditionalFormatting sqref="K288">
    <cfRule type="expression" dxfId="128" priority="182">
      <formula>($K288="")</formula>
    </cfRule>
  </conditionalFormatting>
  <conditionalFormatting sqref="K289">
    <cfRule type="expression" dxfId="127" priority="181">
      <formula>($K289="")</formula>
    </cfRule>
  </conditionalFormatting>
  <conditionalFormatting sqref="P284">
    <cfRule type="expression" dxfId="126" priority="165">
      <formula>($P284="")</formula>
    </cfRule>
  </conditionalFormatting>
  <conditionalFormatting sqref="P285">
    <cfRule type="expression" dxfId="125" priority="164">
      <formula>($P285="")</formula>
    </cfRule>
  </conditionalFormatting>
  <conditionalFormatting sqref="P286">
    <cfRule type="expression" dxfId="124" priority="163">
      <formula>($P286="")</formula>
    </cfRule>
  </conditionalFormatting>
  <conditionalFormatting sqref="P287">
    <cfRule type="expression" dxfId="123" priority="162">
      <formula>($P287="")</formula>
    </cfRule>
  </conditionalFormatting>
  <conditionalFormatting sqref="P288">
    <cfRule type="expression" dxfId="122" priority="161">
      <formula>($P288="")</formula>
    </cfRule>
  </conditionalFormatting>
  <conditionalFormatting sqref="P289">
    <cfRule type="expression" dxfId="121" priority="160">
      <formula>($P289="")</formula>
    </cfRule>
  </conditionalFormatting>
  <conditionalFormatting sqref="P220">
    <cfRule type="expression" dxfId="120" priority="159">
      <formula>($P220="")</formula>
    </cfRule>
  </conditionalFormatting>
  <conditionalFormatting sqref="P214">
    <cfRule type="expression" dxfId="119" priority="158">
      <formula>($P214="")</formula>
    </cfRule>
  </conditionalFormatting>
  <conditionalFormatting sqref="P169">
    <cfRule type="expression" dxfId="118" priority="157">
      <formula>($P169="")</formula>
    </cfRule>
  </conditionalFormatting>
  <conditionalFormatting sqref="P170">
    <cfRule type="expression" dxfId="117" priority="156">
      <formula>($P170="")</formula>
    </cfRule>
  </conditionalFormatting>
  <conditionalFormatting sqref="P171">
    <cfRule type="expression" dxfId="116" priority="155">
      <formula>($P171="")</formula>
    </cfRule>
  </conditionalFormatting>
  <conditionalFormatting sqref="K24">
    <cfRule type="expression" dxfId="115" priority="153">
      <formula>($K24="")</formula>
    </cfRule>
  </conditionalFormatting>
  <conditionalFormatting sqref="K78">
    <cfRule type="expression" dxfId="114" priority="152">
      <formula>($K78="")</formula>
    </cfRule>
  </conditionalFormatting>
  <conditionalFormatting sqref="K79">
    <cfRule type="expression" dxfId="113" priority="151">
      <formula>($K79="")</formula>
    </cfRule>
  </conditionalFormatting>
  <conditionalFormatting sqref="K80">
    <cfRule type="expression" dxfId="112" priority="150">
      <formula>($K80="")</formula>
    </cfRule>
  </conditionalFormatting>
  <conditionalFormatting sqref="K81">
    <cfRule type="expression" dxfId="111" priority="149">
      <formula>($K81="")</formula>
    </cfRule>
  </conditionalFormatting>
  <conditionalFormatting sqref="K82">
    <cfRule type="expression" dxfId="110" priority="148">
      <formula>($K82="")</formula>
    </cfRule>
  </conditionalFormatting>
  <conditionalFormatting sqref="K83">
    <cfRule type="expression" dxfId="109" priority="147">
      <formula>($K83="")</formula>
    </cfRule>
  </conditionalFormatting>
  <conditionalFormatting sqref="K84">
    <cfRule type="expression" dxfId="108" priority="146">
      <formula>($K84="")</formula>
    </cfRule>
  </conditionalFormatting>
  <conditionalFormatting sqref="K85">
    <cfRule type="expression" dxfId="107" priority="145">
      <formula>($K85="")</formula>
    </cfRule>
  </conditionalFormatting>
  <conditionalFormatting sqref="K86">
    <cfRule type="expression" dxfId="106" priority="144">
      <formula>($K86="")</formula>
    </cfRule>
  </conditionalFormatting>
  <conditionalFormatting sqref="P78">
    <cfRule type="expression" dxfId="105" priority="143">
      <formula>($P78="")</formula>
    </cfRule>
  </conditionalFormatting>
  <conditionalFormatting sqref="P79">
    <cfRule type="expression" dxfId="104" priority="142">
      <formula>($P79="")</formula>
    </cfRule>
  </conditionalFormatting>
  <conditionalFormatting sqref="P80">
    <cfRule type="expression" dxfId="103" priority="141">
      <formula>($P80="")</formula>
    </cfRule>
  </conditionalFormatting>
  <conditionalFormatting sqref="P81">
    <cfRule type="expression" dxfId="102" priority="140">
      <formula>($P81="")</formula>
    </cfRule>
  </conditionalFormatting>
  <conditionalFormatting sqref="P82">
    <cfRule type="expression" dxfId="101" priority="139">
      <formula>($P82="")</formula>
    </cfRule>
  </conditionalFormatting>
  <conditionalFormatting sqref="P83">
    <cfRule type="expression" dxfId="100" priority="138">
      <formula>($P83="")</formula>
    </cfRule>
  </conditionalFormatting>
  <conditionalFormatting sqref="P84">
    <cfRule type="expression" dxfId="99" priority="137">
      <formula>($P84="")</formula>
    </cfRule>
  </conditionalFormatting>
  <conditionalFormatting sqref="P85">
    <cfRule type="expression" dxfId="98" priority="136">
      <formula>($P85="")</formula>
    </cfRule>
  </conditionalFormatting>
  <conditionalFormatting sqref="P86">
    <cfRule type="expression" dxfId="97" priority="135">
      <formula>($P86="")</formula>
    </cfRule>
  </conditionalFormatting>
  <conditionalFormatting sqref="D289">
    <cfRule type="expression" dxfId="96" priority="134">
      <formula>($D289="")</formula>
    </cfRule>
  </conditionalFormatting>
  <conditionalFormatting sqref="G289">
    <cfRule type="expression" dxfId="95" priority="133">
      <formula>($G289="")</formula>
    </cfRule>
  </conditionalFormatting>
  <conditionalFormatting sqref="K289">
    <cfRule type="expression" dxfId="94" priority="132">
      <formula>($K289="")</formula>
    </cfRule>
  </conditionalFormatting>
  <conditionalFormatting sqref="P289">
    <cfRule type="expression" dxfId="93" priority="131">
      <formula>($P289="")</formula>
    </cfRule>
  </conditionalFormatting>
  <conditionalFormatting sqref="R12">
    <cfRule type="expression" dxfId="92" priority="124" stopIfTrue="1">
      <formula>AND($R12="",$U$12=0)</formula>
    </cfRule>
  </conditionalFormatting>
  <conditionalFormatting sqref="R398:R407">
    <cfRule type="containsBlanks" dxfId="91" priority="1234" stopIfTrue="1">
      <formula>LEN(TRIM(R398))=0</formula>
    </cfRule>
  </conditionalFormatting>
  <conditionalFormatting sqref="S309 U298 S299 S313:S316 S189 S191 S181 U180 S112 S114 S103 U102 S196:S199 S307 S120:S127">
    <cfRule type="cellIs" dxfId="90" priority="115" stopIfTrue="1" operator="notEqual">
      <formula>0</formula>
    </cfRule>
  </conditionalFormatting>
  <conditionalFormatting sqref="C155:C157">
    <cfRule type="expression" dxfId="89" priority="85">
      <formula>($C155="")</formula>
    </cfRule>
  </conditionalFormatting>
  <conditionalFormatting sqref="K155:K157">
    <cfRule type="expression" dxfId="88" priority="84">
      <formula>($K155="")</formula>
    </cfRule>
  </conditionalFormatting>
  <conditionalFormatting sqref="P155:P157">
    <cfRule type="expression" dxfId="87" priority="83">
      <formula>($P155="")</formula>
    </cfRule>
  </conditionalFormatting>
  <conditionalFormatting sqref="E155:E157">
    <cfRule type="expression" dxfId="86" priority="82">
      <formula>($E155="")</formula>
    </cfRule>
  </conditionalFormatting>
  <conditionalFormatting sqref="D155:D157">
    <cfRule type="expression" dxfId="85" priority="81">
      <formula>($D155="")</formula>
    </cfRule>
  </conditionalFormatting>
  <conditionalFormatting sqref="C29:C36">
    <cfRule type="expression" dxfId="84" priority="80">
      <formula>($C29="")</formula>
    </cfRule>
  </conditionalFormatting>
  <conditionalFormatting sqref="K29:K36">
    <cfRule type="expression" dxfId="83" priority="79">
      <formula>($K29="")</formula>
    </cfRule>
  </conditionalFormatting>
  <conditionalFormatting sqref="F29:F36">
    <cfRule type="expression" dxfId="82" priority="78">
      <formula>($F29="")</formula>
    </cfRule>
  </conditionalFormatting>
  <conditionalFormatting sqref="G29:G36">
    <cfRule type="expression" dxfId="81" priority="77">
      <formula>($G29="")</formula>
    </cfRule>
  </conditionalFormatting>
  <conditionalFormatting sqref="H29:H36">
    <cfRule type="expression" dxfId="80" priority="76">
      <formula>($H29="")</formula>
    </cfRule>
  </conditionalFormatting>
  <conditionalFormatting sqref="E29:E36">
    <cfRule type="expression" dxfId="79" priority="75">
      <formula>($E29="")</formula>
    </cfRule>
  </conditionalFormatting>
  <conditionalFormatting sqref="P29:P36">
    <cfRule type="expression" dxfId="78" priority="74">
      <formula>($P29="")</formula>
    </cfRule>
  </conditionalFormatting>
  <conditionalFormatting sqref="D29:D36">
    <cfRule type="expression" dxfId="77" priority="73">
      <formula>($D29="")</formula>
    </cfRule>
  </conditionalFormatting>
  <conditionalFormatting sqref="C141:C148">
    <cfRule type="expression" dxfId="76" priority="72">
      <formula>($C141="")</formula>
    </cfRule>
  </conditionalFormatting>
  <conditionalFormatting sqref="K141:K148">
    <cfRule type="expression" dxfId="75" priority="71">
      <formula>($K141="")</formula>
    </cfRule>
  </conditionalFormatting>
  <conditionalFormatting sqref="P141:P148">
    <cfRule type="expression" dxfId="74" priority="70">
      <formula>($P141="")</formula>
    </cfRule>
  </conditionalFormatting>
  <conditionalFormatting sqref="E141:E148">
    <cfRule type="expression" dxfId="73" priority="69">
      <formula>($E141="")</formula>
    </cfRule>
  </conditionalFormatting>
  <conditionalFormatting sqref="D141:D148">
    <cfRule type="expression" dxfId="72" priority="68">
      <formula>($D141="")</formula>
    </cfRule>
  </conditionalFormatting>
  <conditionalFormatting sqref="C163:C165">
    <cfRule type="expression" dxfId="71" priority="67">
      <formula>($C163="")</formula>
    </cfRule>
  </conditionalFormatting>
  <conditionalFormatting sqref="K163:K165">
    <cfRule type="expression" dxfId="70" priority="66">
      <formula>($K163="")</formula>
    </cfRule>
  </conditionalFormatting>
  <conditionalFormatting sqref="Q163:Q165">
    <cfRule type="expression" dxfId="69" priority="65">
      <formula>($Q163="√")</formula>
    </cfRule>
  </conditionalFormatting>
  <conditionalFormatting sqref="P163:P165">
    <cfRule type="expression" dxfId="68" priority="64">
      <formula>($P163="")</formula>
    </cfRule>
  </conditionalFormatting>
  <conditionalFormatting sqref="E163:E165">
    <cfRule type="expression" dxfId="67" priority="63">
      <formula>($E163="")</formula>
    </cfRule>
  </conditionalFormatting>
  <conditionalFormatting sqref="D163:D165">
    <cfRule type="expression" dxfId="66" priority="62">
      <formula>($D163="")</formula>
    </cfRule>
  </conditionalFormatting>
  <conditionalFormatting sqref="C227">
    <cfRule type="expression" dxfId="65" priority="58">
      <formula>($C227="")</formula>
    </cfRule>
  </conditionalFormatting>
  <conditionalFormatting sqref="G227">
    <cfRule type="expression" dxfId="64" priority="57">
      <formula>($G227="")</formula>
    </cfRule>
  </conditionalFormatting>
  <conditionalFormatting sqref="Q227:Q230">
    <cfRule type="expression" dxfId="63" priority="56">
      <formula>($Q227="√")</formula>
    </cfRule>
  </conditionalFormatting>
  <conditionalFormatting sqref="G228">
    <cfRule type="expression" dxfId="62" priority="55">
      <formula>($G228="")</formula>
    </cfRule>
  </conditionalFormatting>
  <conditionalFormatting sqref="Q228">
    <cfRule type="expression" dxfId="61" priority="54">
      <formula>($Q228="√")</formula>
    </cfRule>
  </conditionalFormatting>
  <conditionalFormatting sqref="C228:C230">
    <cfRule type="expression" dxfId="60" priority="53">
      <formula>($C228="")</formula>
    </cfRule>
  </conditionalFormatting>
  <conditionalFormatting sqref="G229">
    <cfRule type="expression" dxfId="59" priority="52">
      <formula>($G229="")</formula>
    </cfRule>
  </conditionalFormatting>
  <conditionalFormatting sqref="G230">
    <cfRule type="expression" dxfId="58" priority="51">
      <formula>($G230="")</formula>
    </cfRule>
  </conditionalFormatting>
  <conditionalFormatting sqref="P227">
    <cfRule type="expression" dxfId="57" priority="50">
      <formula>($P227="")</formula>
    </cfRule>
  </conditionalFormatting>
  <conditionalFormatting sqref="P228">
    <cfRule type="expression" dxfId="56" priority="49">
      <formula>($P228="")</formula>
    </cfRule>
  </conditionalFormatting>
  <conditionalFormatting sqref="P229">
    <cfRule type="expression" dxfId="55" priority="48">
      <formula>($P229="")</formula>
    </cfRule>
  </conditionalFormatting>
  <conditionalFormatting sqref="P230">
    <cfRule type="expression" dxfId="54" priority="47">
      <formula>($P230="")</formula>
    </cfRule>
  </conditionalFormatting>
  <conditionalFormatting sqref="D227">
    <cfRule type="expression" dxfId="53" priority="46">
      <formula>($D227="")</formula>
    </cfRule>
  </conditionalFormatting>
  <conditionalFormatting sqref="D228">
    <cfRule type="expression" dxfId="52" priority="45">
      <formula>($D228="")</formula>
    </cfRule>
  </conditionalFormatting>
  <conditionalFormatting sqref="D229">
    <cfRule type="expression" dxfId="51" priority="44">
      <formula>($D229="")</formula>
    </cfRule>
  </conditionalFormatting>
  <conditionalFormatting sqref="D230">
    <cfRule type="expression" dxfId="50" priority="43">
      <formula>($D230="")</formula>
    </cfRule>
  </conditionalFormatting>
  <conditionalFormatting sqref="K227">
    <cfRule type="expression" dxfId="49" priority="42">
      <formula>($K227="")</formula>
    </cfRule>
  </conditionalFormatting>
  <conditionalFormatting sqref="K228">
    <cfRule type="expression" dxfId="48" priority="41">
      <formula>($K228="")</formula>
    </cfRule>
  </conditionalFormatting>
  <conditionalFormatting sqref="K229">
    <cfRule type="expression" dxfId="47" priority="40">
      <formula>($K229="")</formula>
    </cfRule>
  </conditionalFormatting>
  <conditionalFormatting sqref="K230">
    <cfRule type="expression" dxfId="46" priority="39">
      <formula>($K230="")</formula>
    </cfRule>
  </conditionalFormatting>
  <conditionalFormatting sqref="C228:C230">
    <cfRule type="expression" dxfId="45" priority="38">
      <formula>($C228="")</formula>
    </cfRule>
  </conditionalFormatting>
  <conditionalFormatting sqref="G225">
    <cfRule type="expression" dxfId="44" priority="34" stopIfTrue="1">
      <formula>AND($D$225&lt;&gt;"",$G$225="")</formula>
    </cfRule>
  </conditionalFormatting>
  <conditionalFormatting sqref="P135">
    <cfRule type="expression" dxfId="43" priority="31">
      <formula>($P135="")</formula>
    </cfRule>
  </conditionalFormatting>
  <conditionalFormatting sqref="E11">
    <cfRule type="expression" dxfId="42" priority="28">
      <formula>($D$11="")</formula>
    </cfRule>
    <cfRule type="expression" dxfId="41" priority="30">
      <formula>AND($D$11&lt;&gt;"",$E$11="")</formula>
    </cfRule>
  </conditionalFormatting>
  <conditionalFormatting sqref="Q135:Q136">
    <cfRule type="expression" dxfId="40" priority="26">
      <formula>($Q135="V")</formula>
    </cfRule>
  </conditionalFormatting>
  <conditionalFormatting sqref="Q20:Q22">
    <cfRule type="expression" dxfId="39" priority="25">
      <formula>($Q20="V")</formula>
    </cfRule>
  </conditionalFormatting>
  <conditionalFormatting sqref="Q207:Q208">
    <cfRule type="expression" dxfId="38" priority="24">
      <formula>($Q207="V")</formula>
    </cfRule>
  </conditionalFormatting>
  <conditionalFormatting sqref="G208">
    <cfRule type="expression" dxfId="37" priority="13">
      <formula>($G208="")</formula>
    </cfRule>
  </conditionalFormatting>
  <conditionalFormatting sqref="P22">
    <cfRule type="expression" dxfId="36" priority="21">
      <formula>($P22="")</formula>
    </cfRule>
  </conditionalFormatting>
  <conditionalFormatting sqref="K22">
    <cfRule type="expression" dxfId="35" priority="20">
      <formula>($K22="")</formula>
    </cfRule>
  </conditionalFormatting>
  <conditionalFormatting sqref="C22">
    <cfRule type="expression" dxfId="34" priority="19">
      <formula>($C22="")</formula>
    </cfRule>
  </conditionalFormatting>
  <conditionalFormatting sqref="D22">
    <cfRule type="expression" dxfId="33" priority="18">
      <formula>($D22="")</formula>
    </cfRule>
  </conditionalFormatting>
  <conditionalFormatting sqref="G22">
    <cfRule type="expression" dxfId="32" priority="17">
      <formula>($G22="")</formula>
    </cfRule>
  </conditionalFormatting>
  <conditionalFormatting sqref="K208">
    <cfRule type="expression" dxfId="31" priority="16">
      <formula>($K208="")</formula>
    </cfRule>
  </conditionalFormatting>
  <conditionalFormatting sqref="C208">
    <cfRule type="expression" dxfId="30" priority="15">
      <formula>($C208="")</formula>
    </cfRule>
  </conditionalFormatting>
  <conditionalFormatting sqref="D208">
    <cfRule type="expression" dxfId="29" priority="14">
      <formula>($D208="")</formula>
    </cfRule>
  </conditionalFormatting>
  <conditionalFormatting sqref="G207:G208">
    <cfRule type="expression" dxfId="28" priority="9">
      <formula>($G207="")</formula>
    </cfRule>
  </conditionalFormatting>
  <conditionalFormatting sqref="K207:K208">
    <cfRule type="expression" dxfId="27" priority="12">
      <formula>($K207="")</formula>
    </cfRule>
  </conditionalFormatting>
  <conditionalFormatting sqref="C207:C208">
    <cfRule type="expression" dxfId="26" priority="11">
      <formula>($C207="")</formula>
    </cfRule>
  </conditionalFormatting>
  <conditionalFormatting sqref="D207:D208">
    <cfRule type="expression" dxfId="25" priority="10">
      <formula>($D207="")</formula>
    </cfRule>
  </conditionalFormatting>
  <conditionalFormatting sqref="S328">
    <cfRule type="cellIs" dxfId="24" priority="8" stopIfTrue="1" operator="notEqual">
      <formula>0</formula>
    </cfRule>
  </conditionalFormatting>
  <conditionalFormatting sqref="C5">
    <cfRule type="expression" dxfId="23" priority="7">
      <formula>$C5=""</formula>
    </cfRule>
  </conditionalFormatting>
  <conditionalFormatting sqref="D267">
    <cfRule type="expression" dxfId="22" priority="5">
      <formula>($D267="")</formula>
    </cfRule>
  </conditionalFormatting>
  <conditionalFormatting sqref="C6:R6">
    <cfRule type="expression" dxfId="21" priority="4">
      <formula>($C6="")</formula>
    </cfRule>
  </conditionalFormatting>
  <conditionalFormatting sqref="P285">
    <cfRule type="expression" dxfId="20" priority="3">
      <formula>($P285="")</formula>
    </cfRule>
  </conditionalFormatting>
  <conditionalFormatting sqref="P285">
    <cfRule type="expression" dxfId="19" priority="2">
      <formula>($P285="")</formula>
    </cfRule>
  </conditionalFormatting>
  <conditionalFormatting sqref="D285">
    <cfRule type="expression" dxfId="18" priority="1">
      <formula>($D285="")</formula>
    </cfRule>
  </conditionalFormatting>
  <dataValidations count="71">
    <dataValidation type="list" allowBlank="1" showInputMessage="1" showErrorMessage="1" errorTitle="Неправильный ввод" error="Номер сегмента может быть только целым числом. Значения больше указанного в ячейке D11 не допускаются." sqref="E11">
      <formula1>Сегменты</formula1>
    </dataValidation>
    <dataValidation type="decimal" operator="greaterThanOrEqual" allowBlank="1" showInputMessage="1" showErrorMessage="1" sqref="K407 N398:N406">
      <formula1>0</formula1>
    </dataValidation>
    <dataValidation errorStyle="information" allowBlank="1" showInputMessage="1" showErrorMessage="1" errorTitle="Предупреждение:" error="Коэффициент не предусмотрен сборником" sqref="E250:F250 E213:F214 E219:F220 E224:F224 E279:G279"/>
    <dataValidation type="list" errorStyle="information" allowBlank="1" showInputMessage="1" showErrorMessage="1" errorTitle="Предупреждение:" error="Такой балльности не предусмотрено" sqref="G284:G289 G61:G67 G76:G87 G89 G69:G73 G24:G43 G50:G54">
      <formula1>Сейсмика_линий</formula1>
    </dataValidation>
    <dataValidation type="list" errorStyle="information" allowBlank="1" showInputMessage="1" showErrorMessage="1" errorTitle="Предупреждение" error="Вид ПС не содержится в сборнике" sqref="C284:C289">
      <formula1>Демонтаж_оборудования_ПС</formula1>
    </dataValidation>
    <dataValidation type="decimal" operator="greaterThan" allowBlank="1" showInputMessage="1" showErrorMessage="1" errorTitle="Неправильный ввод" error="Длина ВЛ не может быть отрицательной" sqref="K283 K20:K22 K168:K172 K135:K136 K24:K43 K207:K208">
      <formula1>0</formula1>
    </dataValidation>
    <dataValidation type="list" errorStyle="information" allowBlank="1" showInputMessage="1" showErrorMessage="1" errorTitle="Предупреждение:" error="Комплекс не содержится в сборнике" sqref="C241:C244">
      <formula1>Противоаварийная_автоматика_ПС</formula1>
    </dataValidation>
    <dataValidation type="list" errorStyle="information" allowBlank="1" showInputMessage="1" showErrorMessage="1" errorTitle="Предупреждение:" error="ОРУ не содержится в сборнике" sqref="C246:C249">
      <formula1>ОРУ_по_блочным_и_мостиковым_схемам</formula1>
    </dataValidation>
    <dataValidation type="list" errorStyle="information" allowBlank="1" showInputMessage="1" showErrorMessage="1" errorTitle="Предупреждение:" error="Выключатель не содержится в сборнике" sqref="C255:C262">
      <formula1>Выключатели</formula1>
    </dataValidation>
    <dataValidation type="list" errorStyle="information" allowBlank="1" showInputMessage="1" showErrorMessage="1" errorTitle="Предупреждение:" error="Трансформатор не содержится в сборнике" sqref="C267">
      <formula1>Трансформаторы</formula1>
    </dataValidation>
    <dataValidation type="list" errorStyle="information" allowBlank="1" showInputMessage="1" showErrorMessage="1" errorTitle="Предупреждение" error="Трансформатор не содержится в сборнике" sqref="C268:C270">
      <formula1>Трансформаторы</formula1>
    </dataValidation>
    <dataValidation type="list" errorStyle="information" allowBlank="1" showInputMessage="1" showErrorMessage="1" errorTitle="Предупреждение:" error="Компенсатор не содержится в сборнике" sqref="C272:C273">
      <formula1>Компенсаторы</formula1>
    </dataValidation>
    <dataValidation type="list" errorStyle="information" allowBlank="1" showInputMessage="1" showErrorMessage="1" errorTitle="Предупреждение" error="Реактор не содержится в сборнике" sqref="C276 C278">
      <formula1>Реакторы</formula1>
    </dataValidation>
    <dataValidation type="list" errorStyle="information" allowBlank="1" showInputMessage="1" showErrorMessage="1" errorTitle="Предупреждение:" error="Реактор не содержится в сборнике" sqref="C275 C277">
      <formula1>Реакторы</formula1>
    </dataValidation>
    <dataValidation type="list" errorStyle="information" allowBlank="1" showInputMessage="1" showErrorMessage="1" errorTitle="Предупреждение:" error="Такой балльности не предусмотрено" sqref="G255:G262 G213:G214 G210:G211 G22 G216:G217 G219:G220 G232:G235 G272:G273 G241:G244 G275:G278 G246:G249 G267:G270 G227:G230 G207:G208">
      <formula1>Сейсмика_зданий</formula1>
    </dataValidation>
    <dataValidation type="whole" operator="greaterThan" allowBlank="1" showInputMessage="1" showErrorMessage="1" errorTitle="Неправильный ввод" error="Количество элементов может быть только целым" sqref="K241:K244 K275:K278 K255:K262 K246:K249 K272:K273 K284:K289">
      <formula1>0</formula1>
    </dataValidation>
    <dataValidation type="whole" operator="greaterThan" allowBlank="1" showInputMessage="1" showErrorMessage="1" errorTitle="Неправильный ввод" error="Значение не может быть отрицательным" sqref="K284:K289">
      <formula1>0</formula1>
    </dataValidation>
    <dataValidation type="list" errorStyle="information" allowBlank="1" showInputMessage="1" showErrorMessage="1" errorTitle="Предупреждение:" error="Вид ПС не содержится в сборнике" sqref="C232:C233">
      <formula1>Постоянная_часть_открытых_ПС</formula1>
    </dataValidation>
    <dataValidation type="list" errorStyle="information" allowBlank="1" showInputMessage="1" showErrorMessage="1" errorTitle="Предупреждение:" error="Вид ПС не содержится в сборнике" sqref="C234:C235">
      <formula1>Постоянная_часть_закрытых_ПС</formula1>
    </dataValidation>
    <dataValidation type="whole" operator="greaterThan" allowBlank="1" showInputMessage="1" showErrorMessage="1" errorTitle="Неправильный ввод" error="Количество элементов  может только целым" sqref="K232:K235 K227:K230">
      <formula1>0</formula1>
    </dataValidation>
    <dataValidation type="list" errorStyle="information" allowBlank="1" showInputMessage="1" showErrorMessage="1" errorTitle="Предупреждение:" error="Вид ПС не содержится в сборнике" sqref="C227:C230">
      <formula1>Здания_КРУЭ__ЗРУ__укомплектованных_оборудованием</formula1>
    </dataValidation>
    <dataValidation type="list" allowBlank="1" showInputMessage="1" showErrorMessage="1" sqref="G225">
      <formula1>Тип_ПС</formula1>
    </dataValidation>
    <dataValidation type="whole" operator="greaterThanOrEqual" allowBlank="1" showInputMessage="1" showErrorMessage="1" errorTitle="Неправильный ввод" error="Количество элементов может быть только целым числом. Значения меньше -10 не допускаются." sqref="K267:K270">
      <formula1>-10</formula1>
    </dataValidation>
    <dataValidation type="list" errorStyle="information" allowBlank="1" showInputMessage="1" showErrorMessage="1" errorTitle="Предупреждение" error="Вид ПС не содержится в сборнике" sqref="C219:C220 C213:C214">
      <formula1>Закрытые_подстанции_в_целом</formula1>
    </dataValidation>
    <dataValidation type="whole" operator="greaterThan" allowBlank="1" showInputMessage="1" showErrorMessage="1" errorTitle="Неправильный ввод" error="Количество ПС может быть только целым" sqref="K219:K220 K213:K214 K210:K211 K216:K217">
      <formula1>0</formula1>
    </dataValidation>
    <dataValidation type="list" errorStyle="information" allowBlank="1" showInputMessage="1" showErrorMessage="1" errorTitle="Предупреждение" error="Вид ПС не содержится в сборнике" sqref="C217">
      <formula1>Открытые_подстанции_35_220_кВ_в_целом__элегазовое_и_зарубежное_оборудование</formula1>
    </dataValidation>
    <dataValidation type="list" errorStyle="information" allowBlank="1" showInputMessage="1" showErrorMessage="1" errorTitle="Предупреждение:" error="Вид ПС не содержится в сборнике" sqref="C216">
      <formula1>Открытые_подстанции_35_220_кВ_в_целом__элегазовое_и_зарубежное_оборудование</formula1>
    </dataValidation>
    <dataValidation type="list" errorStyle="information" allowBlank="1" showInputMessage="1" showErrorMessage="1" errorTitle="Предупреждение" error="Вид ПС не содержится в сборнике" sqref="C211">
      <formula1>Открытые_подстанции_в_целом</formula1>
    </dataValidation>
    <dataValidation type="list" errorStyle="information" allowBlank="1" showInputMessage="1" showErrorMessage="1" errorTitle="Предупреждение:" error="Вид ПС не содержится в сборнике" sqref="C210">
      <formula1>Открытые_подстанции_в_целом</formula1>
    </dataValidation>
    <dataValidation type="list" errorStyle="information" allowBlank="1" showInputMessage="1" showErrorMessage="1" errorTitle="Предупреждение:" error="Нет таких ПС в сборнике" sqref="C22">
      <formula1>Отвод_земель_ПС_20</formula1>
    </dataValidation>
    <dataValidation type="decimal" operator="greaterThan" allowBlank="1" showInputMessage="1" showErrorMessage="1" errorTitle="Неправильный ввод" error="Значение не может быть отрицательным" sqref="K162:K166 K154:K158 K138:K152 K45:K48 K50:K54">
      <formula1>0</formula1>
    </dataValidation>
    <dataValidation type="list" errorStyle="information" allowBlank="1" showInputMessage="1" showErrorMessage="1" errorTitle="Предупреждение:" error="ВОЛС не содержится в сборнике" sqref="C162:C166">
      <formula1>Прокладка_ВОЛС_в_траншее</formula1>
    </dataValidation>
    <dataValidation type="list" errorStyle="information" allowBlank="1" showInputMessage="1" showErrorMessage="1" errorTitle="Предупреждение:" error="Вид КЛ не содержится в сборнике" sqref="C138:C152">
      <formula1>Кабельные_линии</formula1>
    </dataValidation>
    <dataValidation type="list" errorStyle="information" allowBlank="1" showInputMessage="1" showErrorMessage="1" errorTitle="Предупреждение:" error="Переход не содержится в сборнике" sqref="C154">
      <formula1>Стоимость_специальных_переходов</formula1>
    </dataValidation>
    <dataValidation type="list" errorStyle="information" allowBlank="1" showInputMessage="1" showErrorMessage="1" errorTitle="Предупреждение" error="Переход не содержится в сборнике" sqref="C155:C158">
      <formula1>Стоимость_специальных_переходов</formula1>
    </dataValidation>
    <dataValidation type="list" errorStyle="information" allowBlank="1" showInputMessage="1" showErrorMessage="1" errorTitle="Предупреждение:" error="Вид работ не содержится в сборнике" sqref="C168:C171">
      <formula1>Восстановление_покрытий</formula1>
    </dataValidation>
    <dataValidation type="list" errorStyle="information" allowBlank="1" showInputMessage="1" showErrorMessage="1" errorTitle="Предупреждение" error="Вид работ не содержится в сборнике" sqref="C172">
      <formula1>Восстановление_покрытий</formula1>
    </dataValidation>
    <dataValidation type="list" errorStyle="information" allowBlank="1" showInputMessage="1" showErrorMessage="1" errorTitle="Предупреждение:" error="Коэффициент не предусмотрен сборником" sqref="F168:F172 F154:F158 F138:F152 F162:F166">
      <formula1>Под_напр_КЛ</formula1>
    </dataValidation>
    <dataValidation type="list" errorStyle="information" allowBlank="1" showInputMessage="1" showErrorMessage="1" errorTitle="Предупреждение:" error="Коэффициент не предусмотрен сборником" sqref="E168:E172 E154:E158 E138:E152 E162:E166">
      <formula1>Условия_КЛ</formula1>
    </dataValidation>
    <dataValidation type="list" errorStyle="information" allowBlank="1" showInputMessage="1" showErrorMessage="1" errorTitle="Предупреждение:" error="Коэффициент не предусмотрен сборником" sqref="F89 F45:F48 F24:F43 F76:F87 F69:F73 F61:F67 F50:F54">
      <formula1>Под_напр_ВЛ</formula1>
    </dataValidation>
    <dataValidation type="list" errorStyle="information" allowBlank="1" showInputMessage="1" showErrorMessage="1" errorTitle="Предупреждение:" error="Коэффициент не предусмотрен сборником" sqref="E89 E45:E48 E24:E43 E76:E87 E69:E73 E61:E67 E50:E54">
      <formula1>Условия_ВЛ</formula1>
    </dataValidation>
    <dataValidation type="decimal" operator="greaterThan" allowBlank="1" showInputMessage="1" showErrorMessage="1" errorTitle="Неправильный ввод" error="Длина не может быть отрицательной" sqref="K89">
      <formula1>0</formula1>
    </dataValidation>
    <dataValidation type="list" errorStyle="information" allowBlank="1" showInputMessage="1" showErrorMessage="1" errorTitle="Предупреждение:" error="Нет такой ВЛ в сборнике" sqref="C89:D89">
      <formula1>Снижение_стоимости_двухцепной_ВЛ</formula1>
    </dataValidation>
    <dataValidation type="list" errorStyle="warning" allowBlank="1" showInputMessage="1" showErrorMessage="1" errorTitle="Ветровая нагрузка" error="Коэффициент не предусмотрен сбборником" sqref="H89 H76:H87 H24:H43">
      <formula1>ветер</formula1>
    </dataValidation>
    <dataValidation type="whole" operator="greaterThan" allowBlank="1" showInputMessage="1" showErrorMessage="1" errorTitle="Неправильный ввод" error="количество должно быть целым" sqref="K61:K67 K69:K73">
      <formula1>0</formula1>
    </dataValidation>
    <dataValidation type="list" errorStyle="information" allowBlank="1" showInputMessage="1" showErrorMessage="1" errorTitle="Предупреждение:" error="Нет таких работ в сборнике" sqref="C76:C78">
      <formula1>Демонтаж_ВЛ</formula1>
    </dataValidation>
    <dataValidation type="list" errorStyle="information" allowBlank="1" showInputMessage="1" showErrorMessage="1" errorTitle="Предупреждение:" error="Нет такого КТП в сборнике" sqref="C61:C67">
      <formula1>Комплектные_трансформаторные_устройства</formula1>
    </dataValidation>
    <dataValidation type="list" errorStyle="information" allowBlank="1" showInputMessage="1" showErrorMessage="1" errorTitle="Предупреждение" error="Реклоузера нет в сборнике" sqref="C70:C73">
      <formula1>"Реклоузер PBA/TEL-10-12,5/630"</formula1>
    </dataValidation>
    <dataValidation type="list" errorStyle="information" allowBlank="1" showInputMessage="1" showErrorMessage="1" errorTitle="Предупреждение:" error="Нет таких работ в сборнике" sqref="C79:C81">
      <formula1>Демонтаж_ВЛ_0_4_10_кВ_поопорно</formula1>
    </dataValidation>
    <dataValidation type="list" errorStyle="information" allowBlank="1" showInputMessage="1" showErrorMessage="1" errorTitle="Предупреждение:" error="Нет таких работ в сборнике" sqref="C82:C84">
      <formula1>Демонтаж_ж_б_опор_ВЛ_35_220_кВ__тыс._руб._за_1_м3</formula1>
    </dataValidation>
    <dataValidation type="list" errorStyle="information" allowBlank="1" showInputMessage="1" showErrorMessage="1" errorTitle="Предупреждение:" error="Нет таких работ в сборнике" sqref="C85:C87">
      <formula1>Демонтаж_стальных_опор_ВЛ_35_220_кВ__тыс._руб._за_1_т</formula1>
    </dataValidation>
    <dataValidation type="decimal" operator="greaterThan" allowBlank="1" showInputMessage="1" showErrorMessage="1" sqref="K76:K87">
      <formula1>0</formula1>
    </dataValidation>
    <dataValidation type="list" errorStyle="information" allowBlank="1" showInputMessage="1" showErrorMessage="1" errorTitle="Предупреждение:" error="ВОЛС не содержится в сборнике" sqref="C50:C54">
      <formula1>Подвеска_ВОЛС_на_существующих_опорах</formula1>
    </dataValidation>
    <dataValidation type="list" errorStyle="information" allowBlank="1" showInputMessage="1" showErrorMessage="1" errorTitle="Предупреждение:" error="Такой балльности не предусмотрено" sqref="G45:G48">
      <formula1>"1.020,1.030,1.040"</formula1>
    </dataValidation>
    <dataValidation type="list" errorStyle="information" allowBlank="1" showInputMessage="1" showErrorMessage="1" errorTitle="Предупреждение:" error="Вид работ не содержится в сборнике" sqref="C45">
      <formula1>Затраты_на_вырубку_просеки</formula1>
    </dataValidation>
    <dataValidation type="list" errorStyle="information" allowBlank="1" showInputMessage="1" showErrorMessage="1" errorTitle="Предупреждение" error="Вид работ не содержится в сборнике" sqref="C47:C48">
      <formula1>Затраты_на_устройство_лежневых_дорог</formula1>
    </dataValidation>
    <dataValidation type="list" errorStyle="information" allowBlank="1" showInputMessage="1" showErrorMessage="1" errorTitle="Предупреждение:" error="Вид ВЛ не содержится в сборнике" sqref="C24:C43">
      <formula1>Воздушные_линии</formula1>
    </dataValidation>
    <dataValidation type="list" errorStyle="warning" allowBlank="1" showInputMessage="1" showErrorMessage="1" errorTitle="Предупреждение:" error="Вид ВЛ не содержится в сборнике" sqref="C20:C21">
      <formula1>Постоянный_отвод_земель_ВЛ</formula1>
    </dataValidation>
    <dataValidation type="list" errorStyle="information" allowBlank="1" showInputMessage="1" showErrorMessage="1" errorTitle="Предупреждение:" error="Вид ВЛ не содержится в сборнике" sqref="C12">
      <formula1>Расчет_реконструкции</formula1>
    </dataValidation>
    <dataValidation type="list" errorStyle="information" allowBlank="1" showInputMessage="1" showErrorMessage="1" errorTitle="Предупреждение:" error="Вид ВЛ не содержится в сборнике" sqref="C11">
      <formula1>Регионы</formula1>
    </dataValidation>
    <dataValidation errorStyle="information" allowBlank="1" showInputMessage="1" showErrorMessage="1" promptTitle="Введите:" prompt="Наименование дочернего (зависимого) общества ОАО &quot;Россети&quot;" sqref="C8"/>
    <dataValidation allowBlank="1" showInputMessage="1" showErrorMessage="1" promptTitle="Введите:" prompt="Полное наименование комплекса электросетевых объектов" sqref="C6:R6"/>
    <dataValidation type="list" allowBlank="1" showInputMessage="1" showErrorMessage="1" sqref="P11">
      <formula1>Кварталы</formula1>
    </dataValidation>
    <dataValidation type="list" errorStyle="information" allowBlank="1" showInputMessage="1" showErrorMessage="1" errorTitle="Предупреждение:" error="Ошибочный номер Зоны" sqref="G11">
      <formula1>Зоны</formula1>
    </dataValidation>
    <dataValidation type="list" errorStyle="information" allowBlank="1" showInputMessage="1" showErrorMessage="1" errorTitle="Предупреждение:" error="Вид ВЛ не содержится в сборнике" sqref="G12">
      <formula1>"приравн.,Крайний"</formula1>
    </dataValidation>
    <dataValidation type="list" allowBlank="1" showInputMessage="1" showErrorMessage="1" sqref="C13">
      <formula1>Расширение_ПС</formula1>
    </dataValidation>
    <dataValidation type="decimal" allowBlank="1" showInputMessage="1" showErrorMessage="1" errorTitle="Неправильный ввод" error="Резерв не более 10 %" sqref="R12">
      <formula1>0</formula1>
      <formula2>0.1</formula2>
    </dataValidation>
    <dataValidation type="list" errorStyle="information" allowBlank="1" showInputMessage="1" showErrorMessage="1" errorTitle="Предупреждение" error="Вид работ не содержится в сборнике" sqref="C46">
      <formula1>Затраты_на_вырубку_просеки</formula1>
    </dataValidation>
    <dataValidation type="list" allowBlank="1" showInputMessage="1" showErrorMessage="1" sqref="C135:C136">
      <formula1>Постоянный_отвод_земель_под_КЛ</formula1>
    </dataValidation>
    <dataValidation type="list" errorStyle="information" allowBlank="1" showInputMessage="1" showErrorMessage="1" errorTitle="Предупреждение:" error="Нет таких ПС в сборнике" sqref="C207:C208">
      <formula1>Отвод_земель_ПС_35_220</formula1>
    </dataValidation>
    <dataValidation type="list" errorStyle="information" allowBlank="1" showInputMessage="1" showErrorMessage="1" errorTitle="Предупреждение" error="Реклоузера нет в сборнике" sqref="C69">
      <formula1>"Реклоузер"</formula1>
    </dataValidation>
  </dataValidations>
  <pageMargins left="0.51181102362204722" right="0.31496062992125984" top="0.74803149606299213" bottom="0.74803149606299213" header="0.31496062992125984" footer="0.31496062992125984"/>
  <pageSetup paperSize="9" scale="52" fitToHeight="3" orientation="landscape" r:id="rId1"/>
  <rowBreaks count="1" manualBreakCount="1">
    <brk id="318" max="17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7803" r:id="rId4" name="Button 6603">
              <controlPr defaultSize="0" print="0" autoFill="0" autoPict="0" macro="[0]!Расчет_стоимости_Кнопка1_Щелчок">
                <anchor moveWithCells="1">
                  <from>
                    <xdr:col>32</xdr:col>
                    <xdr:colOff>0</xdr:colOff>
                    <xdr:row>3</xdr:row>
                    <xdr:rowOff>0</xdr:rowOff>
                  </from>
                  <to>
                    <xdr:col>34</xdr:col>
                    <xdr:colOff>0</xdr:colOff>
                    <xdr:row>5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04" r:id="rId5" name="Button 6604">
              <controlPr defaultSize="0" print="0" autoFill="0" autoPict="0" macro="[0]!Расчет_стоимости_Кнопка2_Щелчок">
                <anchor moveWithCells="1">
                  <from>
                    <xdr:col>32</xdr:col>
                    <xdr:colOff>9525</xdr:colOff>
                    <xdr:row>5</xdr:row>
                    <xdr:rowOff>266700</xdr:rowOff>
                  </from>
                  <to>
                    <xdr:col>34</xdr:col>
                    <xdr:colOff>0</xdr:colOff>
                    <xdr:row>8</xdr:row>
                    <xdr:rowOff>66675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errorStyle="information" allowBlank="1" showInputMessage="1" showErrorMessage="1" promptTitle="Введите:" prompt="Наименование филиала ДЗО">
          <x14:formula1>
            <xm:f>Удельники!$A$1:$A$7</xm:f>
          </x14:formula1>
          <xm:sqref>C9:D9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7" tint="0.59999389629810485"/>
    <pageSetUpPr fitToPage="1"/>
  </sheetPr>
  <dimension ref="A2:AA43"/>
  <sheetViews>
    <sheetView zoomScale="70" zoomScaleNormal="70" workbookViewId="0">
      <pane xSplit="6" ySplit="17" topLeftCell="G18" activePane="bottomRight" state="frozen"/>
      <selection pane="topRight" activeCell="G1" sqref="G1"/>
      <selection pane="bottomLeft" activeCell="A17" sqref="A17"/>
      <selection pane="bottomRight" activeCell="R20" sqref="R20:R35"/>
    </sheetView>
  </sheetViews>
  <sheetFormatPr defaultColWidth="9.140625" defaultRowHeight="15"/>
  <cols>
    <col min="1" max="1" width="9.140625" style="8"/>
    <col min="2" max="2" width="17.28515625" style="8" customWidth="1"/>
    <col min="3" max="3" width="31.5703125" style="8" customWidth="1"/>
    <col min="4" max="4" width="20.140625" style="8" customWidth="1"/>
    <col min="5" max="5" width="14.42578125" style="8" customWidth="1"/>
    <col min="6" max="6" width="13.140625" style="8" customWidth="1"/>
    <col min="7" max="17" width="15.7109375" style="8" hidden="1" customWidth="1"/>
    <col min="18" max="18" width="15.7109375" style="8" customWidth="1"/>
    <col min="19" max="23" width="15.7109375" style="8" hidden="1" customWidth="1"/>
    <col min="24" max="24" width="13.140625" style="8" customWidth="1"/>
    <col min="25" max="16384" width="9.140625" style="8"/>
  </cols>
  <sheetData>
    <row r="2" spans="1:27">
      <c r="A2" s="393"/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  <c r="O2" s="393"/>
      <c r="P2" s="393"/>
      <c r="Q2" s="393"/>
      <c r="R2" s="393"/>
      <c r="S2" s="393"/>
      <c r="T2" s="393"/>
      <c r="U2" s="393"/>
      <c r="V2" s="393"/>
      <c r="W2" s="393"/>
      <c r="X2" s="393"/>
      <c r="Y2" s="393"/>
      <c r="Z2" s="393"/>
      <c r="AA2" s="393"/>
    </row>
    <row r="3" spans="1:27">
      <c r="A3" s="393"/>
      <c r="B3" s="393"/>
      <c r="C3" s="393"/>
      <c r="D3" s="393"/>
      <c r="E3" s="393"/>
      <c r="F3" s="393"/>
      <c r="G3" s="393"/>
      <c r="H3" s="393"/>
      <c r="I3" s="393"/>
      <c r="J3" s="393"/>
      <c r="K3" s="393"/>
      <c r="L3" s="393"/>
      <c r="M3" s="393"/>
      <c r="N3" s="393"/>
      <c r="O3" s="393"/>
      <c r="P3" s="393"/>
      <c r="Q3" s="393"/>
      <c r="R3" s="393"/>
      <c r="S3" s="393"/>
      <c r="T3" s="393"/>
      <c r="U3" s="393"/>
      <c r="V3" s="393"/>
      <c r="W3" s="393"/>
      <c r="X3" s="393"/>
      <c r="Y3" s="393"/>
      <c r="Z3" s="393"/>
      <c r="AA3" s="393"/>
    </row>
    <row r="4" spans="1:27" ht="15.75">
      <c r="A4" s="393"/>
      <c r="B4" s="394" t="s">
        <v>1411</v>
      </c>
      <c r="C4" s="393"/>
      <c r="D4" s="393"/>
      <c r="E4" s="393"/>
      <c r="F4" s="393"/>
      <c r="G4" s="393"/>
      <c r="H4" s="393"/>
      <c r="I4" s="393"/>
      <c r="J4" s="393"/>
      <c r="K4" s="393"/>
      <c r="L4" s="393"/>
      <c r="M4" s="393"/>
      <c r="N4" s="393"/>
      <c r="O4" s="393"/>
      <c r="P4" s="393"/>
      <c r="Q4" s="393"/>
      <c r="R4" s="393"/>
      <c r="S4" s="393"/>
      <c r="T4" s="393"/>
      <c r="U4" s="393"/>
      <c r="V4" s="393"/>
      <c r="W4" s="393"/>
      <c r="X4" s="393"/>
      <c r="Y4" s="393"/>
      <c r="Z4" s="393"/>
      <c r="AA4" s="393"/>
    </row>
    <row r="5" spans="1:27">
      <c r="A5" s="393"/>
      <c r="B5" s="393" t="s">
        <v>1355</v>
      </c>
      <c r="C5" s="393" t="str">
        <f>IF('Расчет стоимости'!C5="","",'Расчет стоимости'!C5)</f>
        <v>I_000-54-1-03.13-0661</v>
      </c>
      <c r="D5" s="393"/>
      <c r="E5" s="393"/>
      <c r="F5" s="393"/>
      <c r="G5" s="393"/>
      <c r="H5" s="393"/>
      <c r="I5" s="393"/>
      <c r="J5" s="393"/>
      <c r="K5" s="393"/>
      <c r="L5" s="393"/>
      <c r="M5" s="393"/>
      <c r="N5" s="393"/>
      <c r="O5" s="393"/>
      <c r="P5" s="393"/>
      <c r="Q5" s="393"/>
      <c r="R5" s="393"/>
      <c r="S5" s="393"/>
      <c r="T5" s="393"/>
      <c r="U5" s="393"/>
      <c r="V5" s="393"/>
      <c r="W5" s="393"/>
      <c r="X5" s="393"/>
      <c r="Y5" s="393"/>
      <c r="Z5" s="393"/>
      <c r="AA5" s="393"/>
    </row>
    <row r="6" spans="1:27" ht="45" customHeight="1">
      <c r="A6" s="393"/>
      <c r="B6" s="395" t="s">
        <v>1192</v>
      </c>
      <c r="C6" s="582" t="str">
        <f>IF('Расчет стоимости'!C6="","",'Расчет стоимости'!C6)</f>
        <v>«Техническое перевооружение ПС 110/10 кВ "Крутая": замена ОД и КЗ 110 кВ, МКП 110 кВ на элегазовые выключатели 110 кВ (3 компл.) в Сосногорском районе Республики Коми»</v>
      </c>
      <c r="D6" s="582"/>
      <c r="E6" s="582"/>
      <c r="F6" s="582"/>
      <c r="G6" s="582"/>
      <c r="H6" s="582"/>
      <c r="I6" s="582"/>
      <c r="J6" s="582"/>
      <c r="K6" s="582"/>
      <c r="L6" s="582"/>
      <c r="M6" s="582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3"/>
      <c r="Y6" s="393"/>
      <c r="Z6" s="393"/>
      <c r="AA6" s="393"/>
    </row>
    <row r="7" spans="1:27">
      <c r="A7" s="393"/>
      <c r="B7" s="393"/>
      <c r="C7" s="393"/>
      <c r="D7" s="393"/>
      <c r="E7" s="393"/>
      <c r="F7" s="393"/>
      <c r="G7" s="393"/>
      <c r="H7" s="393"/>
      <c r="I7" s="393"/>
      <c r="J7" s="393"/>
      <c r="K7" s="393"/>
      <c r="L7" s="393"/>
      <c r="M7" s="393"/>
      <c r="N7" s="393"/>
      <c r="O7" s="393"/>
      <c r="P7" s="393"/>
      <c r="Q7" s="393"/>
      <c r="R7" s="393"/>
      <c r="S7" s="393"/>
      <c r="T7" s="393"/>
      <c r="U7" s="393"/>
      <c r="V7" s="393"/>
      <c r="W7" s="393"/>
      <c r="X7" s="393"/>
      <c r="Y7" s="393"/>
      <c r="Z7" s="393"/>
      <c r="AA7" s="393"/>
    </row>
    <row r="8" spans="1:27">
      <c r="A8" s="393"/>
      <c r="B8" s="393" t="s">
        <v>0</v>
      </c>
      <c r="C8" s="583" t="str">
        <f>IF('Расчет стоимости'!C11="","",'Расчет стоимости'!C11)</f>
        <v>Республика Коми</v>
      </c>
      <c r="D8" s="583"/>
      <c r="E8" s="583"/>
      <c r="F8" s="583"/>
      <c r="G8" s="393"/>
      <c r="H8" s="393"/>
      <c r="I8" s="393"/>
      <c r="J8" s="393"/>
      <c r="K8" s="393"/>
      <c r="L8" s="393"/>
      <c r="M8" s="393"/>
      <c r="N8" s="393"/>
      <c r="O8" s="393"/>
      <c r="P8" s="393"/>
      <c r="Q8" s="393"/>
      <c r="R8" s="393"/>
      <c r="S8" s="393"/>
      <c r="T8" s="393"/>
      <c r="U8" s="393"/>
      <c r="V8" s="393"/>
      <c r="W8" s="393"/>
      <c r="X8" s="393"/>
      <c r="Y8" s="393"/>
      <c r="Z8" s="393"/>
      <c r="AA8" s="393"/>
    </row>
    <row r="9" spans="1:27">
      <c r="A9" s="393"/>
      <c r="B9" s="393" t="s">
        <v>501</v>
      </c>
      <c r="C9" s="393"/>
      <c r="D9" s="393"/>
      <c r="E9" s="247">
        <v>2025</v>
      </c>
      <c r="F9" s="393"/>
      <c r="G9" s="393"/>
      <c r="H9" s="393"/>
      <c r="I9" s="393"/>
      <c r="J9" s="393"/>
      <c r="K9" s="393"/>
      <c r="L9" s="393"/>
      <c r="M9" s="393"/>
      <c r="N9" s="393"/>
      <c r="O9" s="393"/>
      <c r="P9" s="393"/>
      <c r="Q9" s="393"/>
      <c r="R9" s="393"/>
      <c r="S9" s="393"/>
      <c r="T9" s="393"/>
      <c r="U9" s="393"/>
      <c r="V9" s="393"/>
      <c r="W9" s="393"/>
      <c r="X9" s="393"/>
      <c r="Y9" s="393"/>
      <c r="Z9" s="393"/>
      <c r="AA9" s="393"/>
    </row>
    <row r="10" spans="1:27">
      <c r="A10" s="393"/>
      <c r="B10" s="393"/>
      <c r="C10" s="393"/>
      <c r="D10" s="393"/>
      <c r="E10" s="393"/>
      <c r="F10" s="393"/>
      <c r="G10" s="393"/>
      <c r="H10" s="393"/>
      <c r="I10" s="393"/>
      <c r="J10" s="393"/>
      <c r="K10" s="393"/>
      <c r="L10" s="393"/>
      <c r="M10" s="393"/>
      <c r="N10" s="393"/>
      <c r="O10" s="393"/>
      <c r="P10" s="393"/>
      <c r="Q10" s="393"/>
      <c r="R10" s="393"/>
      <c r="S10" s="393"/>
      <c r="T10" s="393"/>
      <c r="U10" s="393"/>
      <c r="V10" s="393"/>
      <c r="W10" s="393"/>
      <c r="X10" s="393"/>
      <c r="Y10" s="393"/>
      <c r="Z10" s="393"/>
      <c r="AA10" s="393"/>
    </row>
    <row r="11" spans="1:27">
      <c r="A11" s="393"/>
      <c r="B11" s="393"/>
      <c r="C11" s="393"/>
      <c r="D11" s="393"/>
      <c r="E11" s="393"/>
      <c r="F11" s="393"/>
      <c r="G11" s="393"/>
      <c r="H11" s="393"/>
      <c r="I11" s="393"/>
      <c r="J11" s="393"/>
      <c r="K11" s="393"/>
      <c r="L11" s="393"/>
      <c r="M11" s="393"/>
      <c r="N11" s="393"/>
      <c r="O11" s="393"/>
      <c r="P11" s="393"/>
      <c r="Q11" s="393"/>
      <c r="R11" s="393"/>
      <c r="S11" s="393"/>
      <c r="T11" s="393"/>
      <c r="U11" s="393"/>
      <c r="V11" s="393"/>
      <c r="W11" s="393"/>
      <c r="X11" s="393"/>
      <c r="Y11" s="393"/>
      <c r="Z11" s="393"/>
      <c r="AA11" s="393"/>
    </row>
    <row r="12" spans="1:27" ht="30" customHeight="1">
      <c r="A12" s="393"/>
      <c r="B12" s="393"/>
      <c r="C12" s="586" t="s">
        <v>481</v>
      </c>
      <c r="D12" s="584" t="s">
        <v>502</v>
      </c>
      <c r="E12" s="397" t="s">
        <v>2</v>
      </c>
      <c r="F12" s="587" t="s">
        <v>503</v>
      </c>
      <c r="G12" s="588"/>
      <c r="H12" s="588"/>
      <c r="I12" s="588"/>
      <c r="J12" s="588"/>
      <c r="K12" s="588"/>
      <c r="L12" s="588"/>
      <c r="M12" s="588"/>
      <c r="N12" s="588"/>
      <c r="O12" s="588"/>
      <c r="P12" s="588"/>
      <c r="Q12" s="588"/>
      <c r="R12" s="588"/>
      <c r="S12" s="588"/>
      <c r="T12" s="588"/>
      <c r="U12" s="588"/>
      <c r="V12" s="588"/>
      <c r="W12" s="589"/>
      <c r="X12" s="585" t="s">
        <v>1246</v>
      </c>
      <c r="Y12" s="393"/>
      <c r="Z12" s="393"/>
      <c r="AA12" s="393"/>
    </row>
    <row r="13" spans="1:27">
      <c r="A13" s="393"/>
      <c r="B13" s="393"/>
      <c r="C13" s="586"/>
      <c r="D13" s="584"/>
      <c r="E13" s="398" t="s">
        <v>82</v>
      </c>
      <c r="F13" s="371" t="s">
        <v>82</v>
      </c>
      <c r="G13" s="399">
        <v>2014</v>
      </c>
      <c r="H13" s="399">
        <v>2015</v>
      </c>
      <c r="I13" s="399">
        <v>2016</v>
      </c>
      <c r="J13" s="399">
        <v>2017</v>
      </c>
      <c r="K13" s="399">
        <v>2018</v>
      </c>
      <c r="L13" s="399">
        <v>2019</v>
      </c>
      <c r="M13" s="399">
        <v>2020</v>
      </c>
      <c r="N13" s="399">
        <v>2021</v>
      </c>
      <c r="O13" s="399">
        <v>2022</v>
      </c>
      <c r="P13" s="399">
        <v>2023</v>
      </c>
      <c r="Q13" s="399">
        <v>2024</v>
      </c>
      <c r="R13" s="399">
        <v>2025</v>
      </c>
      <c r="S13" s="399">
        <v>2026</v>
      </c>
      <c r="T13" s="399">
        <v>2027</v>
      </c>
      <c r="U13" s="399">
        <v>2028</v>
      </c>
      <c r="V13" s="399">
        <v>2029</v>
      </c>
      <c r="W13" s="399">
        <v>2030</v>
      </c>
      <c r="X13" s="585"/>
      <c r="Y13" s="393"/>
      <c r="Z13" s="393"/>
      <c r="AA13" s="393"/>
    </row>
    <row r="14" spans="1:27">
      <c r="A14" s="393"/>
      <c r="B14" s="393"/>
      <c r="C14" s="400"/>
      <c r="D14" s="400" t="s">
        <v>499</v>
      </c>
      <c r="E14" s="401"/>
      <c r="F14" s="401"/>
      <c r="G14" s="402">
        <v>0.92500000000000004</v>
      </c>
      <c r="H14" s="402">
        <v>0.85</v>
      </c>
      <c r="I14" s="402">
        <v>0.77500000000000002</v>
      </c>
      <c r="J14" s="402">
        <v>0.7</v>
      </c>
      <c r="K14" s="402">
        <v>0.7</v>
      </c>
      <c r="L14" s="402">
        <v>0.7</v>
      </c>
      <c r="M14" s="402">
        <v>0.7</v>
      </c>
      <c r="N14" s="402">
        <v>0.7</v>
      </c>
      <c r="O14" s="402">
        <v>0.7</v>
      </c>
      <c r="P14" s="402">
        <v>0.7</v>
      </c>
      <c r="Q14" s="402">
        <v>0.7</v>
      </c>
      <c r="R14" s="402">
        <v>0.7</v>
      </c>
      <c r="S14" s="402">
        <v>0.7</v>
      </c>
      <c r="T14" s="402">
        <v>0.7</v>
      </c>
      <c r="U14" s="402">
        <v>0.7</v>
      </c>
      <c r="V14" s="402">
        <v>0.7</v>
      </c>
      <c r="W14" s="402">
        <v>0.7</v>
      </c>
      <c r="X14" s="585"/>
      <c r="Y14" s="393"/>
      <c r="Z14" s="393"/>
      <c r="AA14" s="393"/>
    </row>
    <row r="15" spans="1:27">
      <c r="A15" s="393"/>
      <c r="B15" s="393"/>
      <c r="C15" s="590"/>
      <c r="D15" s="592" t="s">
        <v>500</v>
      </c>
      <c r="E15" s="593"/>
      <c r="F15" s="403" t="s">
        <v>1312</v>
      </c>
      <c r="G15" s="402">
        <f>(106*104.9)/100</f>
        <v>111.19400000000002</v>
      </c>
      <c r="H15" s="404">
        <v>114.3</v>
      </c>
      <c r="I15" s="404">
        <v>106.3</v>
      </c>
      <c r="J15" s="404">
        <v>104.4</v>
      </c>
      <c r="K15" s="404">
        <v>104.6</v>
      </c>
      <c r="L15" s="404">
        <v>104.4</v>
      </c>
      <c r="M15" s="404">
        <v>104.2</v>
      </c>
      <c r="N15" s="404">
        <v>104.2</v>
      </c>
      <c r="O15" s="404">
        <v>104.2</v>
      </c>
      <c r="P15" s="404">
        <v>104.2</v>
      </c>
      <c r="Q15" s="404">
        <v>104.2</v>
      </c>
      <c r="R15" s="404">
        <v>104.2</v>
      </c>
      <c r="S15" s="404">
        <v>102.58112053033787</v>
      </c>
      <c r="T15" s="404">
        <v>102.5538645931114</v>
      </c>
      <c r="U15" s="404">
        <v>102.36631073930793</v>
      </c>
      <c r="V15" s="404">
        <v>102.07978211394257</v>
      </c>
      <c r="W15" s="404">
        <v>101.96924524560976</v>
      </c>
      <c r="X15" s="585"/>
      <c r="Y15" s="393"/>
      <c r="Z15" s="393"/>
      <c r="AA15" s="393"/>
    </row>
    <row r="16" spans="1:27">
      <c r="A16" s="393"/>
      <c r="B16" s="393"/>
      <c r="C16" s="591"/>
      <c r="D16" s="594"/>
      <c r="E16" s="595"/>
      <c r="F16" s="403" t="s">
        <v>1313</v>
      </c>
      <c r="G16" s="248">
        <f>G15%</f>
        <v>1.1119400000000002</v>
      </c>
      <c r="H16" s="248">
        <f>G16*H15%</f>
        <v>1.2709474200000002</v>
      </c>
      <c r="I16" s="248">
        <f>H16*I15%</f>
        <v>1.3510171074600001</v>
      </c>
      <c r="J16" s="248">
        <f t="shared" ref="J16:W16" si="0">I16*J15%</f>
        <v>1.4104618601882402</v>
      </c>
      <c r="K16" s="248">
        <f t="shared" si="0"/>
        <v>1.4753431057568993</v>
      </c>
      <c r="L16" s="248">
        <f t="shared" si="0"/>
        <v>1.5402582024102029</v>
      </c>
      <c r="M16" s="248">
        <f t="shared" si="0"/>
        <v>1.6049490469114316</v>
      </c>
      <c r="N16" s="248">
        <f t="shared" si="0"/>
        <v>1.6723569068817117</v>
      </c>
      <c r="O16" s="248">
        <f t="shared" si="0"/>
        <v>1.7425958969707436</v>
      </c>
      <c r="P16" s="248">
        <f t="shared" si="0"/>
        <v>1.8157849246435149</v>
      </c>
      <c r="Q16" s="248">
        <f t="shared" si="0"/>
        <v>1.8920478914785426</v>
      </c>
      <c r="R16" s="248">
        <f t="shared" si="0"/>
        <v>1.9715139029206414</v>
      </c>
      <c r="S16" s="248">
        <f t="shared" si="0"/>
        <v>2.0224010530273917</v>
      </c>
      <c r="T16" s="248">
        <f t="shared" si="0"/>
        <v>2.0740504374513704</v>
      </c>
      <c r="U16" s="248">
        <f t="shared" si="0"/>
        <v>2.1231289156914452</v>
      </c>
      <c r="V16" s="248">
        <f t="shared" si="0"/>
        <v>2.167285371135939</v>
      </c>
      <c r="W16" s="248">
        <f t="shared" si="0"/>
        <v>2.2099645352658293</v>
      </c>
      <c r="X16" s="585"/>
      <c r="Y16" s="393"/>
      <c r="Z16" s="393"/>
      <c r="AA16" s="393"/>
    </row>
    <row r="17" spans="1:27">
      <c r="A17" s="393"/>
      <c r="B17" s="393"/>
      <c r="C17" s="405" t="s">
        <v>246</v>
      </c>
      <c r="D17" s="406">
        <f ca="1">SUM(D18:D35)</f>
        <v>4933.43</v>
      </c>
      <c r="E17" s="406"/>
      <c r="F17" s="407">
        <f ca="1">SUM(F18:F35)</f>
        <v>24494.42</v>
      </c>
      <c r="G17" s="407">
        <f t="shared" ref="G17:W17" si="1">IF(SUM(G18:G35)=0,0,SUM(G18:G35))</f>
        <v>0</v>
      </c>
      <c r="H17" s="407">
        <f t="shared" si="1"/>
        <v>0</v>
      </c>
      <c r="I17" s="407">
        <f t="shared" si="1"/>
        <v>0</v>
      </c>
      <c r="J17" s="407">
        <f t="shared" si="1"/>
        <v>0</v>
      </c>
      <c r="K17" s="407">
        <f t="shared" si="1"/>
        <v>0</v>
      </c>
      <c r="L17" s="407">
        <f t="shared" si="1"/>
        <v>0</v>
      </c>
      <c r="M17" s="407">
        <f t="shared" si="1"/>
        <v>0</v>
      </c>
      <c r="N17" s="407">
        <f t="shared" si="1"/>
        <v>0</v>
      </c>
      <c r="O17" s="407">
        <f t="shared" si="1"/>
        <v>0</v>
      </c>
      <c r="P17" s="407">
        <f t="shared" si="1"/>
        <v>0</v>
      </c>
      <c r="Q17" s="407">
        <f t="shared" si="1"/>
        <v>0</v>
      </c>
      <c r="R17" s="407">
        <f t="shared" ca="1" si="1"/>
        <v>48291.08</v>
      </c>
      <c r="S17" s="407">
        <f t="shared" si="1"/>
        <v>0</v>
      </c>
      <c r="T17" s="407">
        <f t="shared" si="1"/>
        <v>0</v>
      </c>
      <c r="U17" s="407">
        <f t="shared" si="1"/>
        <v>0</v>
      </c>
      <c r="V17" s="407">
        <f t="shared" si="1"/>
        <v>0</v>
      </c>
      <c r="W17" s="407">
        <f t="shared" si="1"/>
        <v>0</v>
      </c>
      <c r="X17" s="407">
        <f ca="1">SUM(X18:X35)</f>
        <v>33803.760000000002</v>
      </c>
      <c r="Y17" s="393"/>
      <c r="Z17" s="393"/>
      <c r="AA17" s="393"/>
    </row>
    <row r="18" spans="1:27" ht="30" hidden="1">
      <c r="A18" s="393"/>
      <c r="B18" s="393"/>
      <c r="C18" s="408" t="str">
        <f>'Расчет стоимости'!C355</f>
        <v>Проектно-изыскательские работы ВЛ</v>
      </c>
      <c r="D18" s="409">
        <f ca="1">'Расчет стоимости'!I329</f>
        <v>0</v>
      </c>
      <c r="E18" s="409">
        <f>'Расчет стоимости'!E329</f>
        <v>3.53</v>
      </c>
      <c r="F18" s="410">
        <f ca="1">ROUND(D18*E18,2)</f>
        <v>0</v>
      </c>
      <c r="G18" s="410" t="str">
        <f t="shared" ref="G18:P27" si="2">IF($E$9=G$13,ROUND($F18*G$16,2),"")</f>
        <v/>
      </c>
      <c r="H18" s="410" t="str">
        <f t="shared" si="2"/>
        <v/>
      </c>
      <c r="I18" s="410" t="str">
        <f t="shared" si="2"/>
        <v/>
      </c>
      <c r="J18" s="410" t="str">
        <f t="shared" si="2"/>
        <v/>
      </c>
      <c r="K18" s="410" t="str">
        <f t="shared" si="2"/>
        <v/>
      </c>
      <c r="L18" s="410" t="str">
        <f t="shared" si="2"/>
        <v/>
      </c>
      <c r="M18" s="410" t="str">
        <f t="shared" si="2"/>
        <v/>
      </c>
      <c r="N18" s="410" t="str">
        <f t="shared" si="2"/>
        <v/>
      </c>
      <c r="O18" s="410" t="str">
        <f t="shared" si="2"/>
        <v/>
      </c>
      <c r="P18" s="410" t="str">
        <f t="shared" si="2"/>
        <v/>
      </c>
      <c r="Q18" s="410" t="str">
        <f t="shared" ref="Q18:W27" si="3">IF($E$9=Q$13,ROUND($F18*Q$16,2),"")</f>
        <v/>
      </c>
      <c r="R18" s="410">
        <f t="shared" ca="1" si="3"/>
        <v>0</v>
      </c>
      <c r="S18" s="410" t="str">
        <f t="shared" si="3"/>
        <v/>
      </c>
      <c r="T18" s="410" t="str">
        <f t="shared" si="3"/>
        <v/>
      </c>
      <c r="U18" s="410" t="str">
        <f t="shared" si="3"/>
        <v/>
      </c>
      <c r="V18" s="410" t="str">
        <f t="shared" si="3"/>
        <v/>
      </c>
      <c r="W18" s="410" t="str">
        <f t="shared" si="3"/>
        <v/>
      </c>
      <c r="X18" s="410">
        <f t="shared" ref="X18:X35" ca="1" si="4">ROUND(IFERROR(HLOOKUP($E$9,$G$13:$W$14,2,FALSE),1)*SUM(G18:W18),2)</f>
        <v>0</v>
      </c>
      <c r="Y18" s="393"/>
      <c r="Z18" s="393"/>
      <c r="AA18" s="393"/>
    </row>
    <row r="19" spans="1:27" ht="30" hidden="1">
      <c r="A19" s="393"/>
      <c r="B19" s="393"/>
      <c r="C19" s="408" t="str">
        <f>'Расчет стоимости'!C356</f>
        <v>Проектно-изыскательские работы КЛ</v>
      </c>
      <c r="D19" s="409">
        <f ca="1">'Расчет стоимости'!I330</f>
        <v>0</v>
      </c>
      <c r="E19" s="409">
        <f>'Расчет стоимости'!E330</f>
        <v>3.53</v>
      </c>
      <c r="F19" s="410">
        <f t="shared" ref="F19:F35" ca="1" si="5">ROUND(D19*E19,2)</f>
        <v>0</v>
      </c>
      <c r="G19" s="410" t="str">
        <f t="shared" si="2"/>
        <v/>
      </c>
      <c r="H19" s="410" t="str">
        <f t="shared" si="2"/>
        <v/>
      </c>
      <c r="I19" s="410" t="str">
        <f t="shared" si="2"/>
        <v/>
      </c>
      <c r="J19" s="410" t="str">
        <f t="shared" si="2"/>
        <v/>
      </c>
      <c r="K19" s="410" t="str">
        <f t="shared" si="2"/>
        <v/>
      </c>
      <c r="L19" s="410" t="str">
        <f t="shared" si="2"/>
        <v/>
      </c>
      <c r="M19" s="410" t="str">
        <f t="shared" si="2"/>
        <v/>
      </c>
      <c r="N19" s="410" t="str">
        <f t="shared" si="2"/>
        <v/>
      </c>
      <c r="O19" s="410" t="str">
        <f t="shared" si="2"/>
        <v/>
      </c>
      <c r="P19" s="410" t="str">
        <f t="shared" si="2"/>
        <v/>
      </c>
      <c r="Q19" s="410" t="str">
        <f t="shared" si="3"/>
        <v/>
      </c>
      <c r="R19" s="410">
        <f t="shared" ca="1" si="3"/>
        <v>0</v>
      </c>
      <c r="S19" s="410" t="str">
        <f t="shared" si="3"/>
        <v/>
      </c>
      <c r="T19" s="410" t="str">
        <f t="shared" si="3"/>
        <v/>
      </c>
      <c r="U19" s="410" t="str">
        <f t="shared" si="3"/>
        <v/>
      </c>
      <c r="V19" s="410" t="str">
        <f t="shared" si="3"/>
        <v/>
      </c>
      <c r="W19" s="410" t="str">
        <f t="shared" si="3"/>
        <v/>
      </c>
      <c r="X19" s="410">
        <f t="shared" ca="1" si="4"/>
        <v>0</v>
      </c>
      <c r="Y19" s="393"/>
      <c r="Z19" s="393"/>
      <c r="AA19" s="393"/>
    </row>
    <row r="20" spans="1:27" ht="30">
      <c r="A20" s="393"/>
      <c r="B20" s="393"/>
      <c r="C20" s="408" t="str">
        <f>'Расчет стоимости'!C357</f>
        <v>Проектно-изыскательские работы ПС</v>
      </c>
      <c r="D20" s="409">
        <f ca="1">'Расчет стоимости'!I331</f>
        <v>394.68</v>
      </c>
      <c r="E20" s="409">
        <f>'Расчет стоимости'!E331</f>
        <v>3.53</v>
      </c>
      <c r="F20" s="410">
        <f t="shared" ca="1" si="5"/>
        <v>1393.22</v>
      </c>
      <c r="G20" s="410" t="str">
        <f t="shared" si="2"/>
        <v/>
      </c>
      <c r="H20" s="410" t="str">
        <f t="shared" si="2"/>
        <v/>
      </c>
      <c r="I20" s="410" t="str">
        <f t="shared" si="2"/>
        <v/>
      </c>
      <c r="J20" s="410" t="str">
        <f t="shared" si="2"/>
        <v/>
      </c>
      <c r="K20" s="410" t="str">
        <f t="shared" si="2"/>
        <v/>
      </c>
      <c r="L20" s="410" t="str">
        <f t="shared" si="2"/>
        <v/>
      </c>
      <c r="M20" s="410" t="str">
        <f t="shared" si="2"/>
        <v/>
      </c>
      <c r="N20" s="410" t="str">
        <f t="shared" si="2"/>
        <v/>
      </c>
      <c r="O20" s="410" t="str">
        <f t="shared" si="2"/>
        <v/>
      </c>
      <c r="P20" s="410" t="str">
        <f t="shared" si="2"/>
        <v/>
      </c>
      <c r="Q20" s="410" t="str">
        <f t="shared" si="3"/>
        <v/>
      </c>
      <c r="R20" s="410">
        <f t="shared" ca="1" si="3"/>
        <v>2746.75</v>
      </c>
      <c r="S20" s="410" t="str">
        <f t="shared" si="3"/>
        <v/>
      </c>
      <c r="T20" s="410" t="str">
        <f t="shared" si="3"/>
        <v/>
      </c>
      <c r="U20" s="410" t="str">
        <f t="shared" si="3"/>
        <v/>
      </c>
      <c r="V20" s="410" t="str">
        <f t="shared" si="3"/>
        <v/>
      </c>
      <c r="W20" s="410" t="str">
        <f t="shared" si="3"/>
        <v/>
      </c>
      <c r="X20" s="410">
        <f t="shared" ca="1" si="4"/>
        <v>1922.73</v>
      </c>
      <c r="Y20" s="393"/>
      <c r="Z20" s="393"/>
      <c r="AA20" s="393"/>
    </row>
    <row r="21" spans="1:27" hidden="1">
      <c r="A21" s="393"/>
      <c r="B21" s="393"/>
      <c r="C21" s="408" t="str">
        <f>'Расчет стоимости'!C358</f>
        <v>СМР по ВЛ до 20 кВ</v>
      </c>
      <c r="D21" s="409">
        <f ca="1">'Расчет стоимости'!I332</f>
        <v>0</v>
      </c>
      <c r="E21" s="409">
        <f>'Расчет стоимости'!E332</f>
        <v>4.21</v>
      </c>
      <c r="F21" s="410">
        <f t="shared" ca="1" si="5"/>
        <v>0</v>
      </c>
      <c r="G21" s="410" t="str">
        <f t="shared" si="2"/>
        <v/>
      </c>
      <c r="H21" s="410" t="str">
        <f t="shared" si="2"/>
        <v/>
      </c>
      <c r="I21" s="410" t="str">
        <f t="shared" si="2"/>
        <v/>
      </c>
      <c r="J21" s="410" t="str">
        <f t="shared" si="2"/>
        <v/>
      </c>
      <c r="K21" s="410" t="str">
        <f t="shared" si="2"/>
        <v/>
      </c>
      <c r="L21" s="410" t="str">
        <f t="shared" si="2"/>
        <v/>
      </c>
      <c r="M21" s="410" t="str">
        <f t="shared" si="2"/>
        <v/>
      </c>
      <c r="N21" s="410" t="str">
        <f t="shared" si="2"/>
        <v/>
      </c>
      <c r="O21" s="410" t="str">
        <f t="shared" si="2"/>
        <v/>
      </c>
      <c r="P21" s="410" t="str">
        <f t="shared" si="2"/>
        <v/>
      </c>
      <c r="Q21" s="410" t="str">
        <f t="shared" si="3"/>
        <v/>
      </c>
      <c r="R21" s="410">
        <f t="shared" ca="1" si="3"/>
        <v>0</v>
      </c>
      <c r="S21" s="410" t="str">
        <f t="shared" si="3"/>
        <v/>
      </c>
      <c r="T21" s="410" t="str">
        <f t="shared" si="3"/>
        <v/>
      </c>
      <c r="U21" s="410" t="str">
        <f t="shared" si="3"/>
        <v/>
      </c>
      <c r="V21" s="410" t="str">
        <f t="shared" si="3"/>
        <v/>
      </c>
      <c r="W21" s="410" t="str">
        <f t="shared" si="3"/>
        <v/>
      </c>
      <c r="X21" s="410">
        <f t="shared" ca="1" si="4"/>
        <v>0</v>
      </c>
      <c r="Y21" s="393"/>
      <c r="Z21" s="393"/>
      <c r="AA21" s="393"/>
    </row>
    <row r="22" spans="1:27" hidden="1">
      <c r="A22" s="393"/>
      <c r="B22" s="393"/>
      <c r="C22" s="408" t="str">
        <f>'Расчет стоимости'!C359</f>
        <v>СМР по ВЛ 35 кВ и выше</v>
      </c>
      <c r="D22" s="409">
        <f ca="1">'Расчет стоимости'!I333</f>
        <v>0</v>
      </c>
      <c r="E22" s="409">
        <f>'Расчет стоимости'!E333</f>
        <v>4.21</v>
      </c>
      <c r="F22" s="410">
        <f ca="1">ROUND(D22*E22,2)</f>
        <v>0</v>
      </c>
      <c r="G22" s="410" t="str">
        <f t="shared" si="2"/>
        <v/>
      </c>
      <c r="H22" s="410" t="str">
        <f t="shared" si="2"/>
        <v/>
      </c>
      <c r="I22" s="410" t="str">
        <f t="shared" si="2"/>
        <v/>
      </c>
      <c r="J22" s="410" t="str">
        <f t="shared" si="2"/>
        <v/>
      </c>
      <c r="K22" s="410" t="str">
        <f t="shared" si="2"/>
        <v/>
      </c>
      <c r="L22" s="410" t="str">
        <f t="shared" si="2"/>
        <v/>
      </c>
      <c r="M22" s="410" t="str">
        <f t="shared" si="2"/>
        <v/>
      </c>
      <c r="N22" s="410" t="str">
        <f t="shared" si="2"/>
        <v/>
      </c>
      <c r="O22" s="410" t="str">
        <f t="shared" si="2"/>
        <v/>
      </c>
      <c r="P22" s="410" t="str">
        <f t="shared" si="2"/>
        <v/>
      </c>
      <c r="Q22" s="410" t="str">
        <f t="shared" si="3"/>
        <v/>
      </c>
      <c r="R22" s="410">
        <f t="shared" ca="1" si="3"/>
        <v>0</v>
      </c>
      <c r="S22" s="410" t="str">
        <f t="shared" si="3"/>
        <v/>
      </c>
      <c r="T22" s="410" t="str">
        <f t="shared" si="3"/>
        <v/>
      </c>
      <c r="U22" s="410" t="str">
        <f t="shared" si="3"/>
        <v/>
      </c>
      <c r="V22" s="410" t="str">
        <f t="shared" si="3"/>
        <v/>
      </c>
      <c r="W22" s="410" t="str">
        <f t="shared" si="3"/>
        <v/>
      </c>
      <c r="X22" s="410">
        <f t="shared" ca="1" si="4"/>
        <v>0</v>
      </c>
      <c r="Y22" s="393"/>
      <c r="Z22" s="393"/>
      <c r="AA22" s="393"/>
    </row>
    <row r="23" spans="1:27" hidden="1">
      <c r="A23" s="393"/>
      <c r="B23" s="393"/>
      <c r="C23" s="408" t="str">
        <f>'Расчет стоимости'!C362</f>
        <v>СМР по ТП до 10 кВ</v>
      </c>
      <c r="D23" s="409">
        <f ca="1">'Расчет стоимости'!I336</f>
        <v>0</v>
      </c>
      <c r="E23" s="409">
        <f>'Расчет стоимости'!E336</f>
        <v>6.35</v>
      </c>
      <c r="F23" s="410">
        <f t="shared" ca="1" si="5"/>
        <v>0</v>
      </c>
      <c r="G23" s="410" t="str">
        <f t="shared" si="2"/>
        <v/>
      </c>
      <c r="H23" s="410" t="str">
        <f t="shared" si="2"/>
        <v/>
      </c>
      <c r="I23" s="410" t="str">
        <f t="shared" si="2"/>
        <v/>
      </c>
      <c r="J23" s="410" t="str">
        <f t="shared" si="2"/>
        <v/>
      </c>
      <c r="K23" s="410" t="str">
        <f t="shared" si="2"/>
        <v/>
      </c>
      <c r="L23" s="410" t="str">
        <f t="shared" si="2"/>
        <v/>
      </c>
      <c r="M23" s="410" t="str">
        <f t="shared" si="2"/>
        <v/>
      </c>
      <c r="N23" s="410" t="str">
        <f t="shared" si="2"/>
        <v/>
      </c>
      <c r="O23" s="410" t="str">
        <f t="shared" si="2"/>
        <v/>
      </c>
      <c r="P23" s="410" t="str">
        <f t="shared" si="2"/>
        <v/>
      </c>
      <c r="Q23" s="410" t="str">
        <f t="shared" si="3"/>
        <v/>
      </c>
      <c r="R23" s="410">
        <f t="shared" ca="1" si="3"/>
        <v>0</v>
      </c>
      <c r="S23" s="410" t="str">
        <f t="shared" si="3"/>
        <v/>
      </c>
      <c r="T23" s="410" t="str">
        <f t="shared" si="3"/>
        <v/>
      </c>
      <c r="U23" s="410" t="str">
        <f t="shared" si="3"/>
        <v/>
      </c>
      <c r="V23" s="410" t="str">
        <f t="shared" si="3"/>
        <v/>
      </c>
      <c r="W23" s="410" t="str">
        <f t="shared" si="3"/>
        <v/>
      </c>
      <c r="X23" s="410">
        <f t="shared" ca="1" si="4"/>
        <v>0</v>
      </c>
      <c r="Y23" s="393"/>
      <c r="Z23" s="393"/>
      <c r="AA23" s="393"/>
    </row>
    <row r="24" spans="1:27" hidden="1">
      <c r="A24" s="393"/>
      <c r="B24" s="393"/>
      <c r="C24" s="408" t="str">
        <f>'Расчет стоимости'!C360</f>
        <v>СМР по КЛ до 10 кВ</v>
      </c>
      <c r="D24" s="409">
        <f ca="1">'Расчет стоимости'!I334</f>
        <v>0</v>
      </c>
      <c r="E24" s="409">
        <f>'Расчет стоимости'!E334</f>
        <v>4.1500000000000004</v>
      </c>
      <c r="F24" s="410">
        <f t="shared" ca="1" si="5"/>
        <v>0</v>
      </c>
      <c r="G24" s="410" t="str">
        <f t="shared" si="2"/>
        <v/>
      </c>
      <c r="H24" s="410" t="str">
        <f t="shared" si="2"/>
        <v/>
      </c>
      <c r="I24" s="410" t="str">
        <f t="shared" si="2"/>
        <v/>
      </c>
      <c r="J24" s="410" t="str">
        <f t="shared" si="2"/>
        <v/>
      </c>
      <c r="K24" s="410" t="str">
        <f t="shared" si="2"/>
        <v/>
      </c>
      <c r="L24" s="410" t="str">
        <f t="shared" si="2"/>
        <v/>
      </c>
      <c r="M24" s="410" t="str">
        <f t="shared" si="2"/>
        <v/>
      </c>
      <c r="N24" s="410" t="str">
        <f t="shared" si="2"/>
        <v/>
      </c>
      <c r="O24" s="410" t="str">
        <f t="shared" si="2"/>
        <v/>
      </c>
      <c r="P24" s="410" t="str">
        <f t="shared" si="2"/>
        <v/>
      </c>
      <c r="Q24" s="410" t="str">
        <f t="shared" si="3"/>
        <v/>
      </c>
      <c r="R24" s="410">
        <f t="shared" ca="1" si="3"/>
        <v>0</v>
      </c>
      <c r="S24" s="410" t="str">
        <f t="shared" si="3"/>
        <v/>
      </c>
      <c r="T24" s="410" t="str">
        <f t="shared" si="3"/>
        <v/>
      </c>
      <c r="U24" s="410" t="str">
        <f t="shared" si="3"/>
        <v/>
      </c>
      <c r="V24" s="410" t="str">
        <f t="shared" si="3"/>
        <v/>
      </c>
      <c r="W24" s="410" t="str">
        <f t="shared" si="3"/>
        <v/>
      </c>
      <c r="X24" s="410">
        <f t="shared" ca="1" si="4"/>
        <v>0</v>
      </c>
      <c r="Y24" s="393"/>
      <c r="Z24" s="393"/>
      <c r="AA24" s="393"/>
    </row>
    <row r="25" spans="1:27" hidden="1">
      <c r="A25" s="393"/>
      <c r="B25" s="393"/>
      <c r="C25" s="408" t="str">
        <f>'Расчет стоимости'!C361</f>
        <v>СМР по КЛ 20 кВ и выше</v>
      </c>
      <c r="D25" s="409">
        <f ca="1">'Расчет стоимости'!I335</f>
        <v>0</v>
      </c>
      <c r="E25" s="409">
        <f>'Расчет стоимости'!E335</f>
        <v>4.1500000000000004</v>
      </c>
      <c r="F25" s="410">
        <f t="shared" ca="1" si="5"/>
        <v>0</v>
      </c>
      <c r="G25" s="410" t="str">
        <f t="shared" si="2"/>
        <v/>
      </c>
      <c r="H25" s="410" t="str">
        <f t="shared" si="2"/>
        <v/>
      </c>
      <c r="I25" s="410" t="str">
        <f t="shared" si="2"/>
        <v/>
      </c>
      <c r="J25" s="410" t="str">
        <f t="shared" si="2"/>
        <v/>
      </c>
      <c r="K25" s="410" t="str">
        <f t="shared" si="2"/>
        <v/>
      </c>
      <c r="L25" s="410" t="str">
        <f t="shared" si="2"/>
        <v/>
      </c>
      <c r="M25" s="410" t="str">
        <f t="shared" si="2"/>
        <v/>
      </c>
      <c r="N25" s="410" t="str">
        <f t="shared" si="2"/>
        <v/>
      </c>
      <c r="O25" s="410" t="str">
        <f t="shared" si="2"/>
        <v/>
      </c>
      <c r="P25" s="410" t="str">
        <f t="shared" si="2"/>
        <v/>
      </c>
      <c r="Q25" s="410" t="str">
        <f t="shared" si="3"/>
        <v/>
      </c>
      <c r="R25" s="410">
        <f t="shared" ca="1" si="3"/>
        <v>0</v>
      </c>
      <c r="S25" s="410" t="str">
        <f t="shared" si="3"/>
        <v/>
      </c>
      <c r="T25" s="410" t="str">
        <f t="shared" si="3"/>
        <v/>
      </c>
      <c r="U25" s="410" t="str">
        <f t="shared" si="3"/>
        <v/>
      </c>
      <c r="V25" s="410" t="str">
        <f t="shared" si="3"/>
        <v/>
      </c>
      <c r="W25" s="410" t="str">
        <f t="shared" si="3"/>
        <v/>
      </c>
      <c r="X25" s="410">
        <f t="shared" ca="1" si="4"/>
        <v>0</v>
      </c>
      <c r="Y25" s="393"/>
      <c r="Z25" s="393"/>
      <c r="AA25" s="393"/>
    </row>
    <row r="26" spans="1:27">
      <c r="A26" s="393"/>
      <c r="B26" s="393"/>
      <c r="C26" s="408" t="str">
        <f>'Расчет стоимости'!C363</f>
        <v>СМР по ПС</v>
      </c>
      <c r="D26" s="409">
        <f ca="1">'Расчет стоимости'!I337</f>
        <v>937.35</v>
      </c>
      <c r="E26" s="409">
        <f>'Расчет стоимости'!E337</f>
        <v>6.35</v>
      </c>
      <c r="F26" s="410">
        <f t="shared" ca="1" si="5"/>
        <v>5952.17</v>
      </c>
      <c r="G26" s="410" t="str">
        <f t="shared" si="2"/>
        <v/>
      </c>
      <c r="H26" s="410" t="str">
        <f t="shared" si="2"/>
        <v/>
      </c>
      <c r="I26" s="410" t="str">
        <f t="shared" si="2"/>
        <v/>
      </c>
      <c r="J26" s="410" t="str">
        <f t="shared" si="2"/>
        <v/>
      </c>
      <c r="K26" s="410" t="str">
        <f t="shared" si="2"/>
        <v/>
      </c>
      <c r="L26" s="410" t="str">
        <f t="shared" si="2"/>
        <v/>
      </c>
      <c r="M26" s="410" t="str">
        <f t="shared" si="2"/>
        <v/>
      </c>
      <c r="N26" s="410" t="str">
        <f t="shared" si="2"/>
        <v/>
      </c>
      <c r="O26" s="410" t="str">
        <f t="shared" si="2"/>
        <v/>
      </c>
      <c r="P26" s="410" t="str">
        <f t="shared" si="2"/>
        <v/>
      </c>
      <c r="Q26" s="410" t="str">
        <f t="shared" si="3"/>
        <v/>
      </c>
      <c r="R26" s="410">
        <f t="shared" ca="1" si="3"/>
        <v>11734.79</v>
      </c>
      <c r="S26" s="410" t="str">
        <f t="shared" si="3"/>
        <v/>
      </c>
      <c r="T26" s="410" t="str">
        <f t="shared" si="3"/>
        <v/>
      </c>
      <c r="U26" s="410" t="str">
        <f t="shared" si="3"/>
        <v/>
      </c>
      <c r="V26" s="410" t="str">
        <f t="shared" si="3"/>
        <v/>
      </c>
      <c r="W26" s="410" t="str">
        <f t="shared" si="3"/>
        <v/>
      </c>
      <c r="X26" s="410">
        <f t="shared" ca="1" si="4"/>
        <v>8214.35</v>
      </c>
      <c r="Y26" s="393"/>
      <c r="Z26" s="393"/>
      <c r="AA26" s="393"/>
    </row>
    <row r="27" spans="1:27" hidden="1">
      <c r="A27" s="393"/>
      <c r="B27" s="393"/>
      <c r="C27" s="408" t="str">
        <f>'Расчет стоимости'!C364</f>
        <v>Оборудование ВЛ</v>
      </c>
      <c r="D27" s="409">
        <f ca="1">'Расчет стоимости'!I338</f>
        <v>0</v>
      </c>
      <c r="E27" s="409">
        <f>'Расчет стоимости'!E338</f>
        <v>3.82</v>
      </c>
      <c r="F27" s="410">
        <f t="shared" ca="1" si="5"/>
        <v>0</v>
      </c>
      <c r="G27" s="410" t="str">
        <f t="shared" si="2"/>
        <v/>
      </c>
      <c r="H27" s="410" t="str">
        <f t="shared" si="2"/>
        <v/>
      </c>
      <c r="I27" s="410" t="str">
        <f t="shared" si="2"/>
        <v/>
      </c>
      <c r="J27" s="410" t="str">
        <f t="shared" si="2"/>
        <v/>
      </c>
      <c r="K27" s="410" t="str">
        <f t="shared" si="2"/>
        <v/>
      </c>
      <c r="L27" s="410" t="str">
        <f t="shared" si="2"/>
        <v/>
      </c>
      <c r="M27" s="410" t="str">
        <f t="shared" si="2"/>
        <v/>
      </c>
      <c r="N27" s="410" t="str">
        <f t="shared" si="2"/>
        <v/>
      </c>
      <c r="O27" s="410" t="str">
        <f t="shared" si="2"/>
        <v/>
      </c>
      <c r="P27" s="410" t="str">
        <f t="shared" si="2"/>
        <v/>
      </c>
      <c r="Q27" s="410" t="str">
        <f t="shared" si="3"/>
        <v/>
      </c>
      <c r="R27" s="410">
        <f t="shared" ca="1" si="3"/>
        <v>0</v>
      </c>
      <c r="S27" s="410" t="str">
        <f t="shared" si="3"/>
        <v/>
      </c>
      <c r="T27" s="410" t="str">
        <f t="shared" si="3"/>
        <v/>
      </c>
      <c r="U27" s="410" t="str">
        <f t="shared" si="3"/>
        <v/>
      </c>
      <c r="V27" s="410" t="str">
        <f t="shared" si="3"/>
        <v/>
      </c>
      <c r="W27" s="410" t="str">
        <f t="shared" si="3"/>
        <v/>
      </c>
      <c r="X27" s="410">
        <f t="shared" ca="1" si="4"/>
        <v>0</v>
      </c>
      <c r="Y27" s="393"/>
      <c r="Z27" s="393"/>
      <c r="AA27" s="393"/>
    </row>
    <row r="28" spans="1:27" hidden="1">
      <c r="A28" s="393"/>
      <c r="B28" s="393"/>
      <c r="C28" s="408" t="str">
        <f>'Расчет стоимости'!C365</f>
        <v>Оборудование КЛ</v>
      </c>
      <c r="D28" s="409">
        <f ca="1">'Расчет стоимости'!I339</f>
        <v>0</v>
      </c>
      <c r="E28" s="409">
        <f>'Расчет стоимости'!E339</f>
        <v>3.82</v>
      </c>
      <c r="F28" s="410">
        <f t="shared" ca="1" si="5"/>
        <v>0</v>
      </c>
      <c r="G28" s="410" t="str">
        <f t="shared" ref="G28:P35" si="6">IF($E$9=G$13,ROUND($F28*G$16,2),"")</f>
        <v/>
      </c>
      <c r="H28" s="410" t="str">
        <f t="shared" si="6"/>
        <v/>
      </c>
      <c r="I28" s="410" t="str">
        <f t="shared" si="6"/>
        <v/>
      </c>
      <c r="J28" s="410" t="str">
        <f t="shared" si="6"/>
        <v/>
      </c>
      <c r="K28" s="410" t="str">
        <f t="shared" si="6"/>
        <v/>
      </c>
      <c r="L28" s="410" t="str">
        <f t="shared" si="6"/>
        <v/>
      </c>
      <c r="M28" s="410" t="str">
        <f t="shared" si="6"/>
        <v/>
      </c>
      <c r="N28" s="410" t="str">
        <f t="shared" si="6"/>
        <v/>
      </c>
      <c r="O28" s="410" t="str">
        <f t="shared" si="6"/>
        <v/>
      </c>
      <c r="P28" s="410" t="str">
        <f t="shared" si="6"/>
        <v/>
      </c>
      <c r="Q28" s="410" t="str">
        <f t="shared" ref="Q28:W35" si="7">IF($E$9=Q$13,ROUND($F28*Q$16,2),"")</f>
        <v/>
      </c>
      <c r="R28" s="410">
        <f t="shared" ca="1" si="7"/>
        <v>0</v>
      </c>
      <c r="S28" s="410" t="str">
        <f t="shared" si="7"/>
        <v/>
      </c>
      <c r="T28" s="410" t="str">
        <f t="shared" si="7"/>
        <v/>
      </c>
      <c r="U28" s="410" t="str">
        <f t="shared" si="7"/>
        <v/>
      </c>
      <c r="V28" s="410" t="str">
        <f t="shared" si="7"/>
        <v/>
      </c>
      <c r="W28" s="410" t="str">
        <f t="shared" si="7"/>
        <v/>
      </c>
      <c r="X28" s="410">
        <f t="shared" ca="1" si="4"/>
        <v>0</v>
      </c>
      <c r="Y28" s="393"/>
      <c r="Z28" s="393"/>
      <c r="AA28" s="393"/>
    </row>
    <row r="29" spans="1:27">
      <c r="A29" s="393"/>
      <c r="B29" s="393"/>
      <c r="C29" s="408" t="str">
        <f>'Расчет стоимости'!C366</f>
        <v>Оборудование ПС</v>
      </c>
      <c r="D29" s="409">
        <f ca="1">'Расчет стоимости'!I340</f>
        <v>2960.07</v>
      </c>
      <c r="E29" s="409">
        <f>'Расчет стоимости'!E340</f>
        <v>3.82</v>
      </c>
      <c r="F29" s="410">
        <f t="shared" ca="1" si="5"/>
        <v>11307.47</v>
      </c>
      <c r="G29" s="410" t="str">
        <f t="shared" si="6"/>
        <v/>
      </c>
      <c r="H29" s="410" t="str">
        <f t="shared" si="6"/>
        <v/>
      </c>
      <c r="I29" s="410" t="str">
        <f t="shared" si="6"/>
        <v/>
      </c>
      <c r="J29" s="410" t="str">
        <f t="shared" si="6"/>
        <v/>
      </c>
      <c r="K29" s="410" t="str">
        <f t="shared" si="6"/>
        <v/>
      </c>
      <c r="L29" s="410" t="str">
        <f t="shared" si="6"/>
        <v/>
      </c>
      <c r="M29" s="410" t="str">
        <f t="shared" si="6"/>
        <v/>
      </c>
      <c r="N29" s="410" t="str">
        <f t="shared" si="6"/>
        <v/>
      </c>
      <c r="O29" s="410" t="str">
        <f t="shared" si="6"/>
        <v/>
      </c>
      <c r="P29" s="410" t="str">
        <f t="shared" si="6"/>
        <v/>
      </c>
      <c r="Q29" s="410" t="str">
        <f t="shared" si="7"/>
        <v/>
      </c>
      <c r="R29" s="410">
        <f t="shared" ca="1" si="7"/>
        <v>22292.83</v>
      </c>
      <c r="S29" s="410" t="str">
        <f t="shared" si="7"/>
        <v/>
      </c>
      <c r="T29" s="410" t="str">
        <f t="shared" si="7"/>
        <v/>
      </c>
      <c r="U29" s="410" t="str">
        <f t="shared" si="7"/>
        <v/>
      </c>
      <c r="V29" s="410" t="str">
        <f t="shared" si="7"/>
        <v/>
      </c>
      <c r="W29" s="410" t="str">
        <f t="shared" si="7"/>
        <v/>
      </c>
      <c r="X29" s="410">
        <f t="shared" ca="1" si="4"/>
        <v>15604.98</v>
      </c>
      <c r="Y29" s="393"/>
      <c r="Z29" s="393"/>
      <c r="AA29" s="393"/>
    </row>
    <row r="30" spans="1:27" hidden="1">
      <c r="A30" s="393"/>
      <c r="B30" s="393"/>
      <c r="C30" s="408" t="str">
        <f>'Расчет стоимости'!C367</f>
        <v>Пусконаладочные работы ВЛ</v>
      </c>
      <c r="D30" s="409">
        <f ca="1">'Расчет стоимости'!I341</f>
        <v>0</v>
      </c>
      <c r="E30" s="409">
        <f>'Расчет стоимости'!E341</f>
        <v>12.66</v>
      </c>
      <c r="F30" s="410">
        <f t="shared" ca="1" si="5"/>
        <v>0</v>
      </c>
      <c r="G30" s="410" t="str">
        <f t="shared" si="6"/>
        <v/>
      </c>
      <c r="H30" s="410" t="str">
        <f t="shared" si="6"/>
        <v/>
      </c>
      <c r="I30" s="410" t="str">
        <f t="shared" si="6"/>
        <v/>
      </c>
      <c r="J30" s="410" t="str">
        <f t="shared" si="6"/>
        <v/>
      </c>
      <c r="K30" s="410" t="str">
        <f t="shared" si="6"/>
        <v/>
      </c>
      <c r="L30" s="410" t="str">
        <f t="shared" si="6"/>
        <v/>
      </c>
      <c r="M30" s="410" t="str">
        <f t="shared" si="6"/>
        <v/>
      </c>
      <c r="N30" s="410" t="str">
        <f t="shared" si="6"/>
        <v/>
      </c>
      <c r="O30" s="410" t="str">
        <f t="shared" si="6"/>
        <v/>
      </c>
      <c r="P30" s="410" t="str">
        <f t="shared" si="6"/>
        <v/>
      </c>
      <c r="Q30" s="410" t="str">
        <f t="shared" si="7"/>
        <v/>
      </c>
      <c r="R30" s="410">
        <f t="shared" ca="1" si="7"/>
        <v>0</v>
      </c>
      <c r="S30" s="410" t="str">
        <f t="shared" si="7"/>
        <v/>
      </c>
      <c r="T30" s="410" t="str">
        <f t="shared" si="7"/>
        <v/>
      </c>
      <c r="U30" s="410" t="str">
        <f t="shared" si="7"/>
        <v/>
      </c>
      <c r="V30" s="410" t="str">
        <f t="shared" si="7"/>
        <v/>
      </c>
      <c r="W30" s="410" t="str">
        <f t="shared" si="7"/>
        <v/>
      </c>
      <c r="X30" s="410">
        <f t="shared" ca="1" si="4"/>
        <v>0</v>
      </c>
      <c r="Y30" s="393"/>
      <c r="Z30" s="393"/>
      <c r="AA30" s="393"/>
    </row>
    <row r="31" spans="1:27" hidden="1">
      <c r="A31" s="393"/>
      <c r="B31" s="393"/>
      <c r="C31" s="408" t="str">
        <f>'Расчет стоимости'!C368</f>
        <v>Пусконаладочные работы КЛ</v>
      </c>
      <c r="D31" s="409">
        <f ca="1">'Расчет стоимости'!I342</f>
        <v>0</v>
      </c>
      <c r="E31" s="409">
        <f>'Расчет стоимости'!E342</f>
        <v>12.66</v>
      </c>
      <c r="F31" s="410">
        <f t="shared" ca="1" si="5"/>
        <v>0</v>
      </c>
      <c r="G31" s="410" t="str">
        <f t="shared" si="6"/>
        <v/>
      </c>
      <c r="H31" s="410" t="str">
        <f t="shared" si="6"/>
        <v/>
      </c>
      <c r="I31" s="410" t="str">
        <f t="shared" si="6"/>
        <v/>
      </c>
      <c r="J31" s="410" t="str">
        <f t="shared" si="6"/>
        <v/>
      </c>
      <c r="K31" s="410" t="str">
        <f t="shared" si="6"/>
        <v/>
      </c>
      <c r="L31" s="410" t="str">
        <f t="shared" si="6"/>
        <v/>
      </c>
      <c r="M31" s="410" t="str">
        <f t="shared" si="6"/>
        <v/>
      </c>
      <c r="N31" s="410" t="str">
        <f t="shared" si="6"/>
        <v/>
      </c>
      <c r="O31" s="410" t="str">
        <f t="shared" si="6"/>
        <v/>
      </c>
      <c r="P31" s="410" t="str">
        <f t="shared" si="6"/>
        <v/>
      </c>
      <c r="Q31" s="410" t="str">
        <f t="shared" si="7"/>
        <v/>
      </c>
      <c r="R31" s="410">
        <f t="shared" ca="1" si="7"/>
        <v>0</v>
      </c>
      <c r="S31" s="410" t="str">
        <f t="shared" si="7"/>
        <v/>
      </c>
      <c r="T31" s="410" t="str">
        <f t="shared" si="7"/>
        <v/>
      </c>
      <c r="U31" s="410" t="str">
        <f t="shared" si="7"/>
        <v/>
      </c>
      <c r="V31" s="410" t="str">
        <f t="shared" si="7"/>
        <v/>
      </c>
      <c r="W31" s="410" t="str">
        <f t="shared" si="7"/>
        <v/>
      </c>
      <c r="X31" s="410">
        <f t="shared" ca="1" si="4"/>
        <v>0</v>
      </c>
      <c r="Y31" s="393"/>
      <c r="Z31" s="393"/>
      <c r="AA31" s="393"/>
    </row>
    <row r="32" spans="1:27">
      <c r="A32" s="393"/>
      <c r="B32" s="393"/>
      <c r="C32" s="408" t="str">
        <f>'Расчет стоимости'!C369</f>
        <v>Пусконаладочные работы ПС</v>
      </c>
      <c r="D32" s="409">
        <f ca="1">'Расчет стоимости'!I343</f>
        <v>197.34</v>
      </c>
      <c r="E32" s="409">
        <f>'Расчет стоимости'!E343</f>
        <v>12.66</v>
      </c>
      <c r="F32" s="410">
        <f t="shared" ca="1" si="5"/>
        <v>2498.3200000000002</v>
      </c>
      <c r="G32" s="410" t="str">
        <f t="shared" si="6"/>
        <v/>
      </c>
      <c r="H32" s="410" t="str">
        <f t="shared" si="6"/>
        <v/>
      </c>
      <c r="I32" s="410" t="str">
        <f t="shared" si="6"/>
        <v/>
      </c>
      <c r="J32" s="410" t="str">
        <f t="shared" si="6"/>
        <v/>
      </c>
      <c r="K32" s="410" t="str">
        <f t="shared" si="6"/>
        <v/>
      </c>
      <c r="L32" s="410" t="str">
        <f t="shared" si="6"/>
        <v/>
      </c>
      <c r="M32" s="410" t="str">
        <f t="shared" si="6"/>
        <v/>
      </c>
      <c r="N32" s="410" t="str">
        <f t="shared" si="6"/>
        <v/>
      </c>
      <c r="O32" s="410" t="str">
        <f t="shared" si="6"/>
        <v/>
      </c>
      <c r="P32" s="410" t="str">
        <f t="shared" si="6"/>
        <v/>
      </c>
      <c r="Q32" s="410" t="str">
        <f t="shared" si="7"/>
        <v/>
      </c>
      <c r="R32" s="410">
        <f t="shared" ca="1" si="7"/>
        <v>4925.47</v>
      </c>
      <c r="S32" s="410" t="str">
        <f t="shared" si="7"/>
        <v/>
      </c>
      <c r="T32" s="410" t="str">
        <f t="shared" si="7"/>
        <v/>
      </c>
      <c r="U32" s="410" t="str">
        <f t="shared" si="7"/>
        <v/>
      </c>
      <c r="V32" s="410" t="str">
        <f t="shared" si="7"/>
        <v/>
      </c>
      <c r="W32" s="410" t="str">
        <f t="shared" si="7"/>
        <v/>
      </c>
      <c r="X32" s="410">
        <f t="shared" ca="1" si="4"/>
        <v>3447.83</v>
      </c>
      <c r="Y32" s="393"/>
      <c r="Z32" s="393"/>
      <c r="AA32" s="393"/>
    </row>
    <row r="33" spans="1:27" hidden="1">
      <c r="A33" s="393"/>
      <c r="B33" s="393"/>
      <c r="C33" s="408" t="str">
        <f>'Расчет стоимости'!C370</f>
        <v>Прочие затраты ВЛ</v>
      </c>
      <c r="D33" s="409">
        <f ca="1">'Расчет стоимости'!I344</f>
        <v>0</v>
      </c>
      <c r="E33" s="409">
        <f>'Расчет стоимости'!E344</f>
        <v>7.53</v>
      </c>
      <c r="F33" s="410">
        <f t="shared" ca="1" si="5"/>
        <v>0</v>
      </c>
      <c r="G33" s="410" t="str">
        <f t="shared" si="6"/>
        <v/>
      </c>
      <c r="H33" s="410" t="str">
        <f t="shared" si="6"/>
        <v/>
      </c>
      <c r="I33" s="410" t="str">
        <f t="shared" si="6"/>
        <v/>
      </c>
      <c r="J33" s="410" t="str">
        <f t="shared" si="6"/>
        <v/>
      </c>
      <c r="K33" s="410" t="str">
        <f t="shared" si="6"/>
        <v/>
      </c>
      <c r="L33" s="410" t="str">
        <f t="shared" si="6"/>
        <v/>
      </c>
      <c r="M33" s="410" t="str">
        <f t="shared" si="6"/>
        <v/>
      </c>
      <c r="N33" s="410" t="str">
        <f t="shared" si="6"/>
        <v/>
      </c>
      <c r="O33" s="410" t="str">
        <f t="shared" si="6"/>
        <v/>
      </c>
      <c r="P33" s="410" t="str">
        <f t="shared" si="6"/>
        <v/>
      </c>
      <c r="Q33" s="410" t="str">
        <f t="shared" si="7"/>
        <v/>
      </c>
      <c r="R33" s="410">
        <f t="shared" ca="1" si="7"/>
        <v>0</v>
      </c>
      <c r="S33" s="410" t="str">
        <f t="shared" si="7"/>
        <v/>
      </c>
      <c r="T33" s="410" t="str">
        <f t="shared" si="7"/>
        <v/>
      </c>
      <c r="U33" s="410" t="str">
        <f t="shared" si="7"/>
        <v/>
      </c>
      <c r="V33" s="410" t="str">
        <f t="shared" si="7"/>
        <v/>
      </c>
      <c r="W33" s="410" t="str">
        <f t="shared" si="7"/>
        <v/>
      </c>
      <c r="X33" s="410">
        <f t="shared" ca="1" si="4"/>
        <v>0</v>
      </c>
      <c r="Y33" s="393"/>
      <c r="Z33" s="393"/>
      <c r="AA33" s="393"/>
    </row>
    <row r="34" spans="1:27" hidden="1">
      <c r="A34" s="393"/>
      <c r="B34" s="393"/>
      <c r="C34" s="408" t="str">
        <f>'Расчет стоимости'!C371</f>
        <v>Прочие затраты КЛ</v>
      </c>
      <c r="D34" s="409">
        <f ca="1">'Расчет стоимости'!I345</f>
        <v>0</v>
      </c>
      <c r="E34" s="409">
        <f>'Расчет стоимости'!E345</f>
        <v>7.53</v>
      </c>
      <c r="F34" s="410">
        <f t="shared" ca="1" si="5"/>
        <v>0</v>
      </c>
      <c r="G34" s="410" t="str">
        <f t="shared" si="6"/>
        <v/>
      </c>
      <c r="H34" s="410" t="str">
        <f t="shared" si="6"/>
        <v/>
      </c>
      <c r="I34" s="410" t="str">
        <f t="shared" si="6"/>
        <v/>
      </c>
      <c r="J34" s="410" t="str">
        <f t="shared" si="6"/>
        <v/>
      </c>
      <c r="K34" s="410" t="str">
        <f t="shared" si="6"/>
        <v/>
      </c>
      <c r="L34" s="410" t="str">
        <f t="shared" si="6"/>
        <v/>
      </c>
      <c r="M34" s="410" t="str">
        <f t="shared" si="6"/>
        <v/>
      </c>
      <c r="N34" s="410" t="str">
        <f t="shared" si="6"/>
        <v/>
      </c>
      <c r="O34" s="410" t="str">
        <f t="shared" si="6"/>
        <v/>
      </c>
      <c r="P34" s="410" t="str">
        <f t="shared" si="6"/>
        <v/>
      </c>
      <c r="Q34" s="410" t="str">
        <f t="shared" si="7"/>
        <v/>
      </c>
      <c r="R34" s="410">
        <f t="shared" ca="1" si="7"/>
        <v>0</v>
      </c>
      <c r="S34" s="410" t="str">
        <f t="shared" si="7"/>
        <v/>
      </c>
      <c r="T34" s="410" t="str">
        <f t="shared" si="7"/>
        <v/>
      </c>
      <c r="U34" s="410" t="str">
        <f t="shared" si="7"/>
        <v/>
      </c>
      <c r="V34" s="410" t="str">
        <f t="shared" si="7"/>
        <v/>
      </c>
      <c r="W34" s="410" t="str">
        <f t="shared" si="7"/>
        <v/>
      </c>
      <c r="X34" s="410">
        <f t="shared" ca="1" si="4"/>
        <v>0</v>
      </c>
      <c r="Y34" s="393"/>
      <c r="Z34" s="393"/>
      <c r="AA34" s="393"/>
    </row>
    <row r="35" spans="1:27">
      <c r="A35" s="393"/>
      <c r="B35" s="393"/>
      <c r="C35" s="408" t="str">
        <f>'Расчет стоимости'!C372</f>
        <v>Прочие затраты ПС</v>
      </c>
      <c r="D35" s="409">
        <f ca="1">'Расчет стоимости'!I346</f>
        <v>443.99</v>
      </c>
      <c r="E35" s="409">
        <f>'Расчет стоимости'!E346</f>
        <v>7.53</v>
      </c>
      <c r="F35" s="410">
        <f t="shared" ca="1" si="5"/>
        <v>3343.24</v>
      </c>
      <c r="G35" s="410" t="str">
        <f t="shared" si="6"/>
        <v/>
      </c>
      <c r="H35" s="410" t="str">
        <f t="shared" si="6"/>
        <v/>
      </c>
      <c r="I35" s="410" t="str">
        <f t="shared" si="6"/>
        <v/>
      </c>
      <c r="J35" s="410" t="str">
        <f t="shared" si="6"/>
        <v/>
      </c>
      <c r="K35" s="410" t="str">
        <f t="shared" si="6"/>
        <v/>
      </c>
      <c r="L35" s="410" t="str">
        <f t="shared" si="6"/>
        <v/>
      </c>
      <c r="M35" s="410" t="str">
        <f t="shared" si="6"/>
        <v/>
      </c>
      <c r="N35" s="410" t="str">
        <f t="shared" si="6"/>
        <v/>
      </c>
      <c r="O35" s="410" t="str">
        <f t="shared" si="6"/>
        <v/>
      </c>
      <c r="P35" s="410" t="str">
        <f t="shared" si="6"/>
        <v/>
      </c>
      <c r="Q35" s="410" t="str">
        <f t="shared" si="7"/>
        <v/>
      </c>
      <c r="R35" s="410">
        <f t="shared" ca="1" si="7"/>
        <v>6591.24</v>
      </c>
      <c r="S35" s="410" t="str">
        <f t="shared" si="7"/>
        <v/>
      </c>
      <c r="T35" s="410" t="str">
        <f t="shared" si="7"/>
        <v/>
      </c>
      <c r="U35" s="410" t="str">
        <f t="shared" si="7"/>
        <v/>
      </c>
      <c r="V35" s="410" t="str">
        <f t="shared" si="7"/>
        <v/>
      </c>
      <c r="W35" s="410" t="str">
        <f t="shared" si="7"/>
        <v/>
      </c>
      <c r="X35" s="410">
        <f t="shared" ca="1" si="4"/>
        <v>4613.87</v>
      </c>
      <c r="Y35" s="393"/>
      <c r="Z35" s="393"/>
      <c r="AA35" s="393"/>
    </row>
    <row r="36" spans="1:27">
      <c r="A36" s="393"/>
      <c r="B36" s="393"/>
      <c r="C36" s="393"/>
      <c r="D36" s="393"/>
      <c r="E36" s="393"/>
      <c r="F36" s="393"/>
      <c r="G36" s="393"/>
      <c r="H36" s="393"/>
      <c r="I36" s="393"/>
      <c r="J36" s="393"/>
      <c r="K36" s="393"/>
      <c r="L36" s="393"/>
      <c r="M36" s="393"/>
      <c r="N36" s="393"/>
      <c r="O36" s="393"/>
      <c r="P36" s="393"/>
      <c r="Q36" s="393"/>
      <c r="R36" s="393"/>
      <c r="S36" s="393"/>
      <c r="T36" s="393"/>
      <c r="U36" s="393"/>
      <c r="V36" s="393"/>
      <c r="W36" s="393"/>
      <c r="X36" s="393"/>
      <c r="Y36" s="393"/>
      <c r="Z36" s="393"/>
      <c r="AA36" s="393"/>
    </row>
    <row r="37" spans="1:27">
      <c r="A37" s="393"/>
      <c r="B37" s="243"/>
      <c r="C37" s="411"/>
      <c r="D37" s="243"/>
      <c r="E37" s="243"/>
      <c r="F37" s="412"/>
      <c r="G37" s="393"/>
      <c r="H37" s="393"/>
      <c r="I37" s="393"/>
      <c r="J37" s="393"/>
      <c r="K37" s="393"/>
      <c r="L37" s="393"/>
      <c r="M37" s="393"/>
      <c r="N37" s="393"/>
      <c r="O37" s="393"/>
      <c r="P37" s="393"/>
      <c r="Q37" s="393"/>
      <c r="R37" s="393"/>
      <c r="S37" s="393"/>
      <c r="T37" s="393"/>
      <c r="U37" s="393"/>
      <c r="V37" s="393"/>
      <c r="W37" s="393"/>
      <c r="X37" s="393"/>
      <c r="Y37" s="393"/>
      <c r="Z37" s="393"/>
      <c r="AA37" s="393"/>
    </row>
    <row r="38" spans="1:27">
      <c r="A38" s="393"/>
      <c r="B38" s="243"/>
      <c r="C38" s="243"/>
      <c r="D38" s="243"/>
      <c r="E38" s="243"/>
      <c r="F38" s="246"/>
      <c r="G38" s="393"/>
      <c r="H38" s="393"/>
      <c r="I38" s="393"/>
      <c r="J38" s="393"/>
      <c r="K38" s="393"/>
      <c r="L38" s="393"/>
      <c r="M38" s="393"/>
      <c r="N38" s="393"/>
      <c r="O38" s="393"/>
      <c r="P38" s="393"/>
      <c r="Q38" s="393"/>
      <c r="R38" s="393"/>
      <c r="S38" s="393"/>
      <c r="T38" s="393"/>
      <c r="U38" s="393"/>
      <c r="V38" s="393"/>
      <c r="W38" s="393"/>
      <c r="X38" s="393"/>
      <c r="Y38" s="393"/>
      <c r="Z38" s="393"/>
      <c r="AA38" s="393"/>
    </row>
    <row r="39" spans="1:27">
      <c r="A39" s="393"/>
      <c r="B39" s="243"/>
      <c r="C39" s="411"/>
      <c r="D39" s="243"/>
      <c r="E39" s="243"/>
      <c r="F39" s="412"/>
      <c r="G39" s="393"/>
      <c r="H39" s="393"/>
      <c r="I39" s="393"/>
      <c r="J39" s="393"/>
      <c r="K39" s="393"/>
      <c r="L39" s="393"/>
      <c r="M39" s="393"/>
      <c r="N39" s="393"/>
      <c r="O39" s="393"/>
      <c r="P39" s="393"/>
      <c r="Q39" s="393"/>
      <c r="R39" s="393"/>
      <c r="S39" s="393"/>
      <c r="T39" s="393"/>
      <c r="U39" s="393"/>
      <c r="V39" s="393"/>
      <c r="W39" s="393"/>
      <c r="X39" s="393"/>
      <c r="Y39" s="393"/>
      <c r="Z39" s="393"/>
      <c r="AA39" s="393"/>
    </row>
    <row r="40" spans="1:27">
      <c r="A40" s="393"/>
      <c r="B40" s="393"/>
      <c r="C40" s="393"/>
      <c r="D40" s="393"/>
      <c r="E40" s="393"/>
      <c r="F40" s="393"/>
      <c r="G40" s="393"/>
      <c r="H40" s="393"/>
      <c r="I40" s="393"/>
      <c r="J40" s="393"/>
      <c r="K40" s="393"/>
      <c r="L40" s="393"/>
      <c r="M40" s="393"/>
      <c r="N40" s="393"/>
      <c r="O40" s="393"/>
      <c r="P40" s="393"/>
      <c r="Q40" s="393"/>
      <c r="R40" s="393"/>
      <c r="S40" s="393"/>
      <c r="T40" s="393"/>
      <c r="U40" s="393"/>
      <c r="V40" s="393"/>
      <c r="W40" s="393"/>
      <c r="X40" s="393"/>
      <c r="Y40" s="393"/>
      <c r="Z40" s="393"/>
      <c r="AA40" s="393"/>
    </row>
    <row r="41" spans="1:27">
      <c r="A41" s="393"/>
      <c r="B41" s="393"/>
      <c r="C41" s="393"/>
      <c r="D41" s="393"/>
      <c r="E41" s="393"/>
      <c r="F41" s="393"/>
      <c r="G41" s="393"/>
      <c r="H41" s="393"/>
      <c r="I41" s="393"/>
      <c r="J41" s="393"/>
      <c r="K41" s="393"/>
      <c r="L41" s="393"/>
      <c r="M41" s="393"/>
      <c r="N41" s="393"/>
      <c r="O41" s="393"/>
      <c r="P41" s="393"/>
      <c r="Q41" s="393"/>
      <c r="R41" s="393"/>
      <c r="S41" s="393"/>
      <c r="T41" s="393"/>
      <c r="U41" s="393"/>
      <c r="V41" s="393"/>
      <c r="W41" s="393"/>
      <c r="X41" s="393"/>
      <c r="Y41" s="393"/>
      <c r="Z41" s="393"/>
      <c r="AA41" s="393"/>
    </row>
    <row r="42" spans="1:27">
      <c r="A42" s="393"/>
      <c r="B42" s="393"/>
      <c r="C42" s="393"/>
      <c r="D42" s="393"/>
      <c r="E42" s="393"/>
      <c r="F42" s="393"/>
      <c r="G42" s="393"/>
      <c r="H42" s="393"/>
      <c r="I42" s="393"/>
      <c r="J42" s="393"/>
      <c r="K42" s="393"/>
      <c r="L42" s="393"/>
      <c r="M42" s="393"/>
      <c r="N42" s="393"/>
      <c r="O42" s="393"/>
      <c r="P42" s="393"/>
      <c r="Q42" s="393"/>
      <c r="R42" s="393"/>
      <c r="S42" s="393"/>
      <c r="T42" s="393"/>
      <c r="U42" s="393"/>
      <c r="V42" s="393"/>
      <c r="W42" s="393"/>
      <c r="X42" s="393"/>
      <c r="Y42" s="393"/>
      <c r="Z42" s="393"/>
      <c r="AA42" s="393"/>
    </row>
    <row r="43" spans="1:27">
      <c r="A43" s="393"/>
      <c r="B43" s="393"/>
      <c r="C43" s="393"/>
      <c r="D43" s="393"/>
      <c r="E43" s="393"/>
      <c r="F43" s="393"/>
      <c r="G43" s="393"/>
      <c r="H43" s="393"/>
      <c r="I43" s="393"/>
      <c r="J43" s="393"/>
      <c r="K43" s="393"/>
      <c r="L43" s="393"/>
      <c r="M43" s="393"/>
      <c r="N43" s="393"/>
      <c r="O43" s="393"/>
      <c r="P43" s="393"/>
      <c r="Q43" s="393"/>
      <c r="R43" s="393"/>
      <c r="S43" s="393"/>
      <c r="T43" s="393"/>
      <c r="U43" s="393"/>
      <c r="V43" s="393"/>
      <c r="W43" s="393"/>
      <c r="X43" s="393"/>
      <c r="Y43" s="393"/>
      <c r="Z43" s="393"/>
      <c r="AA43" s="393"/>
    </row>
  </sheetData>
  <sheetProtection formatCells="0" formatColumns="0" formatRows="0"/>
  <mergeCells count="8">
    <mergeCell ref="C6:M6"/>
    <mergeCell ref="C8:F8"/>
    <mergeCell ref="D12:D13"/>
    <mergeCell ref="X12:X16"/>
    <mergeCell ref="C12:C13"/>
    <mergeCell ref="F12:W12"/>
    <mergeCell ref="C15:C16"/>
    <mergeCell ref="D15:E16"/>
  </mergeCells>
  <conditionalFormatting sqref="E9">
    <cfRule type="expression" dxfId="17" priority="2">
      <formula>($E9="")</formula>
    </cfRule>
  </conditionalFormatting>
  <dataValidations count="1">
    <dataValidation type="list" allowBlank="1" showInputMessage="1" showErrorMessage="1" promptTitle="Выберите:" prompt="год окончания реализации проекта" sqref="E9">
      <formula1>"2014,2015,2016,2017,2018,2019,2020,2021,2022,2023,2024,2025,2026,2027,2028,2029,2030"</formula1>
    </dataValidation>
  </dataValidations>
  <pageMargins left="0.70866141732283472" right="0.70866141732283472" top="0.74803149606299213" bottom="0.74803149606299213" header="0.31496062992125984" footer="0.31496062992125984"/>
  <pageSetup paperSize="9" scale="8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S61"/>
  <sheetViews>
    <sheetView zoomScale="80" zoomScaleNormal="80" workbookViewId="0">
      <selection activeCell="D22" sqref="D22"/>
    </sheetView>
  </sheetViews>
  <sheetFormatPr defaultColWidth="9.140625" defaultRowHeight="15"/>
  <cols>
    <col min="1" max="1" width="8.28515625" style="70" customWidth="1"/>
    <col min="2" max="2" width="5.7109375" style="70" customWidth="1"/>
    <col min="3" max="3" width="51.42578125" style="70" customWidth="1"/>
    <col min="4" max="4" width="5.7109375" style="73" customWidth="1"/>
    <col min="5" max="5" width="11.140625" style="75" customWidth="1"/>
    <col min="6" max="6" width="12.42578125" style="70" customWidth="1"/>
    <col min="7" max="9" width="12" style="70" customWidth="1"/>
    <col min="10" max="10" width="12.42578125" style="70" bestFit="1" customWidth="1"/>
    <col min="11" max="11" width="13" style="72" customWidth="1"/>
    <col min="12" max="12" width="14.28515625" style="70" customWidth="1"/>
    <col min="13" max="13" width="9.140625" style="70" customWidth="1"/>
    <col min="14" max="14" width="9.140625" style="70"/>
    <col min="15" max="15" width="9.85546875" style="70" bestFit="1" customWidth="1"/>
    <col min="16" max="16384" width="9.140625" style="70"/>
  </cols>
  <sheetData>
    <row r="1" spans="1:13" s="8" customFormat="1"/>
    <row r="2" spans="1:13" s="8" customFormat="1" ht="15.75">
      <c r="A2" s="393"/>
      <c r="B2" s="393"/>
      <c r="C2" s="394" t="s">
        <v>1211</v>
      </c>
      <c r="D2" s="393"/>
      <c r="E2" s="393"/>
      <c r="F2" s="393"/>
      <c r="G2" s="393"/>
      <c r="H2" s="393"/>
      <c r="I2" s="393"/>
      <c r="J2" s="393"/>
      <c r="K2" s="393"/>
      <c r="L2" s="393"/>
      <c r="M2" s="393"/>
    </row>
    <row r="3" spans="1:13" s="8" customFormat="1">
      <c r="A3" s="413"/>
      <c r="B3" s="413"/>
      <c r="C3" s="413"/>
      <c r="D3" s="413"/>
      <c r="E3" s="413"/>
      <c r="F3" s="413"/>
      <c r="G3" s="413"/>
      <c r="H3" s="413"/>
      <c r="I3" s="413"/>
      <c r="J3" s="413"/>
      <c r="K3" s="393"/>
      <c r="L3" s="393"/>
      <c r="M3" s="393"/>
    </row>
    <row r="4" spans="1:13" ht="29.25" customHeight="1">
      <c r="A4" s="413"/>
      <c r="B4" s="413"/>
      <c r="C4" s="603" t="str">
        <f>IF('Расчет стоимости'!C6="","",'Расчет стоимости'!C6)</f>
        <v>«Техническое перевооружение ПС 110/10 кВ "Крутая": замена ОД и КЗ 110 кВ, МКП 110 кВ на элегазовые выключатели 110 кВ (3 компл.) в Сосногорском районе Республики Коми»</v>
      </c>
      <c r="D4" s="603"/>
      <c r="E4" s="603"/>
      <c r="F4" s="603"/>
      <c r="G4" s="603"/>
      <c r="H4" s="603"/>
      <c r="I4" s="603"/>
      <c r="J4" s="413"/>
      <c r="K4" s="414"/>
      <c r="L4" s="414"/>
      <c r="M4" s="414"/>
    </row>
    <row r="5" spans="1:13">
      <c r="A5" s="414"/>
      <c r="B5" s="415"/>
      <c r="C5" s="604" t="s">
        <v>7</v>
      </c>
      <c r="D5" s="604"/>
      <c r="E5" s="604"/>
      <c r="F5" s="604"/>
      <c r="G5" s="604"/>
      <c r="H5" s="604"/>
      <c r="I5" s="604"/>
      <c r="J5" s="416"/>
      <c r="K5" s="414"/>
      <c r="L5" s="414"/>
      <c r="M5" s="414"/>
    </row>
    <row r="6" spans="1:13" s="8" customFormat="1">
      <c r="A6" s="393"/>
      <c r="B6" s="393"/>
      <c r="C6" s="393"/>
      <c r="D6" s="393"/>
      <c r="E6" s="393"/>
      <c r="F6" s="393"/>
      <c r="G6" s="393"/>
      <c r="H6" s="393"/>
      <c r="I6" s="393"/>
      <c r="J6" s="393"/>
      <c r="K6" s="393"/>
      <c r="L6" s="393"/>
      <c r="M6" s="393"/>
    </row>
    <row r="7" spans="1:13" s="8" customFormat="1">
      <c r="A7" s="393"/>
      <c r="B7" s="393"/>
      <c r="C7" s="417" t="s">
        <v>1218</v>
      </c>
      <c r="D7" s="417"/>
      <c r="E7" s="417" t="str">
        <f>IF('Расчет стоимости'!C11="","",'Расчет стоимости'!C11)</f>
        <v>Республика Коми</v>
      </c>
      <c r="F7" s="393"/>
      <c r="G7" s="393"/>
      <c r="H7" s="393"/>
      <c r="I7" s="393"/>
      <c r="J7" s="393"/>
      <c r="K7" s="418"/>
      <c r="L7" s="418"/>
      <c r="M7" s="393"/>
    </row>
    <row r="8" spans="1:13" s="8" customFormat="1">
      <c r="A8" s="393"/>
      <c r="B8" s="393"/>
      <c r="C8" s="417" t="s">
        <v>1217</v>
      </c>
      <c r="D8" s="417"/>
      <c r="E8" s="441">
        <f>IF(Снижение!E9,Снижение!E9,"год не выбран")</f>
        <v>2025</v>
      </c>
      <c r="F8" s="393"/>
      <c r="G8" s="393"/>
      <c r="H8" s="393"/>
      <c r="I8" s="393"/>
      <c r="J8" s="393"/>
      <c r="K8" s="418"/>
      <c r="L8" s="418"/>
      <c r="M8" s="393"/>
    </row>
    <row r="9" spans="1:13" s="8" customFormat="1">
      <c r="A9" s="393"/>
      <c r="B9" s="393"/>
      <c r="C9" s="417"/>
      <c r="D9" s="393"/>
      <c r="E9" s="393"/>
      <c r="F9" s="414"/>
      <c r="G9" s="393"/>
      <c r="H9" s="393"/>
      <c r="I9" s="393"/>
      <c r="J9" s="393"/>
      <c r="K9" s="418"/>
      <c r="L9" s="418"/>
      <c r="M9" s="393"/>
    </row>
    <row r="10" spans="1:13">
      <c r="A10" s="414"/>
      <c r="B10" s="414"/>
      <c r="C10" s="419" t="s">
        <v>1215</v>
      </c>
      <c r="D10" s="419"/>
      <c r="E10" s="442">
        <v>2024</v>
      </c>
      <c r="F10" s="414"/>
      <c r="G10" s="420"/>
      <c r="H10" s="420"/>
      <c r="I10" s="420"/>
      <c r="J10" s="416"/>
      <c r="K10" s="421"/>
      <c r="L10" s="418"/>
      <c r="M10" s="414"/>
    </row>
    <row r="11" spans="1:13">
      <c r="A11" s="414"/>
      <c r="B11" s="414"/>
      <c r="C11" s="419" t="s">
        <v>1216</v>
      </c>
      <c r="D11" s="419"/>
      <c r="E11" s="442">
        <f>IF(D18,D18,"год не выбран")</f>
        <v>2025</v>
      </c>
      <c r="F11" s="414"/>
      <c r="G11" s="420"/>
      <c r="H11" s="420"/>
      <c r="I11" s="420"/>
      <c r="J11" s="416"/>
      <c r="K11" s="421"/>
      <c r="L11" s="418"/>
      <c r="M11" s="421"/>
    </row>
    <row r="12" spans="1:13">
      <c r="A12" s="414"/>
      <c r="B12" s="414"/>
      <c r="C12" s="414"/>
      <c r="D12" s="422"/>
      <c r="E12" s="423"/>
      <c r="F12" s="414"/>
      <c r="G12" s="414"/>
      <c r="H12" s="414"/>
      <c r="I12" s="414"/>
      <c r="J12" s="414"/>
      <c r="K12" s="424"/>
      <c r="L12" s="414"/>
      <c r="M12" s="414"/>
    </row>
    <row r="13" spans="1:13">
      <c r="A13" s="414"/>
      <c r="B13" s="614" t="s">
        <v>1191</v>
      </c>
      <c r="C13" s="612" t="s">
        <v>1192</v>
      </c>
      <c r="D13" s="621"/>
      <c r="E13" s="619"/>
      <c r="F13" s="616" t="s">
        <v>1205</v>
      </c>
      <c r="G13" s="617"/>
      <c r="H13" s="617"/>
      <c r="I13" s="617"/>
      <c r="J13" s="618"/>
      <c r="K13" s="596" t="s">
        <v>1201</v>
      </c>
      <c r="L13" s="596" t="s">
        <v>30</v>
      </c>
      <c r="M13" s="414"/>
    </row>
    <row r="14" spans="1:13">
      <c r="A14" s="414"/>
      <c r="B14" s="615"/>
      <c r="C14" s="613"/>
      <c r="D14" s="622"/>
      <c r="E14" s="620"/>
      <c r="F14" s="425" t="s">
        <v>184</v>
      </c>
      <c r="G14" s="426" t="s">
        <v>4</v>
      </c>
      <c r="H14" s="425" t="s">
        <v>259</v>
      </c>
      <c r="I14" s="425" t="s">
        <v>311</v>
      </c>
      <c r="J14" s="425" t="s">
        <v>1193</v>
      </c>
      <c r="K14" s="598"/>
      <c r="L14" s="598"/>
      <c r="M14" s="414"/>
    </row>
    <row r="15" spans="1:13" ht="28.5">
      <c r="A15" s="414"/>
      <c r="B15" s="427">
        <v>1</v>
      </c>
      <c r="C15" s="428" t="s">
        <v>1202</v>
      </c>
      <c r="D15" s="429"/>
      <c r="E15" s="430"/>
      <c r="F15" s="429">
        <f ca="1">SUM('Расчет стоимости'!I332:I337)/(1+'Расчет стоимости'!$T$353)</f>
        <v>917.68123567173348</v>
      </c>
      <c r="G15" s="429">
        <f ca="1">SUM('Расчет стоимости'!I338:I340)/(1+'Расчет стоимости'!$T$353)</f>
        <v>2897.9577481995289</v>
      </c>
      <c r="H15" s="429">
        <f ca="1">SUM('Расчет стоимости'!I341:I343)/(1+'Расчет стоимости'!$T$353)</f>
        <v>193.19914124655668</v>
      </c>
      <c r="I15" s="429">
        <f ca="1">SUM('Расчет стоимости'!I329:J331)/(1+'Расчет стоимости'!$T$353)</f>
        <v>386.39828249311336</v>
      </c>
      <c r="J15" s="429">
        <f ca="1">SUM('Расчет стоимости'!I344:J346)/(1+'Расчет стоимости'!$T$353)-('Расчет стоимости'!R107+'Расчет стоимости'!R185+'Расчет стоимости'!R303)</f>
        <v>324.93359238906805</v>
      </c>
      <c r="K15" s="431">
        <f ca="1">F15+G15+H15+I15+J15</f>
        <v>4720.17</v>
      </c>
      <c r="L15" s="431">
        <f ca="1">K15*1.18</f>
        <v>5569.8005999999996</v>
      </c>
      <c r="M15" s="414"/>
    </row>
    <row r="16" spans="1:13">
      <c r="A16" s="414"/>
      <c r="B16" s="427">
        <v>2</v>
      </c>
      <c r="C16" s="428" t="s">
        <v>1203</v>
      </c>
      <c r="D16" s="429"/>
      <c r="E16" s="430"/>
      <c r="F16" s="429">
        <f ca="1">SUM('Расчет стоимости'!P332:P337)/(1+'Расчет стоимости'!$T$353)</f>
        <v>5827.273398973939</v>
      </c>
      <c r="G16" s="429">
        <f ca="1">SUM('Расчет стоимости'!P338:P340)/(1+'Расчет стоимости'!$T$353)</f>
        <v>11070.201143565429</v>
      </c>
      <c r="H16" s="429">
        <f ca="1">SUM('Расчет стоимости'!P341:P343)/(1+'Расчет стоимости'!$T$353)</f>
        <v>2445.8968205082469</v>
      </c>
      <c r="I16" s="429">
        <f ca="1">SUM('Расчет стоимости'!P329:P331)/(1+'Расчет стоимости'!$T$353)</f>
        <v>1363.9855455940392</v>
      </c>
      <c r="J16" s="429">
        <f ca="1">SUM('Расчет стоимости'!P344:P346)/(1+'Расчет стоимости'!$T$353)-('Расчет стоимости'!R107*'Расчет стоимости'!E344*'Расчет стоимости'!M344+'Расчет стоимости'!R185*'Расчет стоимости'!E345*'Расчет стоимости'!M345+'Расчет стоимости'!R303*'Расчет стоимости'!E346*'Расчет стоимости'!M346)</f>
        <v>2404.9324339915338</v>
      </c>
      <c r="K16" s="431">
        <f ca="1">F16+G16+H16+I16+J16</f>
        <v>23112.289342633187</v>
      </c>
      <c r="L16" s="431">
        <f t="shared" ref="L16:L47" ca="1" si="0">K16*1.18</f>
        <v>27272.50142430716</v>
      </c>
      <c r="M16" s="414"/>
    </row>
    <row r="17" spans="1:19" ht="21.75" customHeight="1">
      <c r="A17" s="414"/>
      <c r="B17" s="611">
        <v>3</v>
      </c>
      <c r="C17" s="599" t="s">
        <v>1213</v>
      </c>
      <c r="D17" s="600"/>
      <c r="E17" s="600"/>
      <c r="F17" s="600"/>
      <c r="G17" s="600"/>
      <c r="H17" s="600"/>
      <c r="I17" s="600"/>
      <c r="J17" s="600"/>
      <c r="K17" s="600"/>
      <c r="L17" s="601"/>
      <c r="M17" s="414"/>
      <c r="O17" s="235"/>
      <c r="P17" s="235"/>
      <c r="Q17" s="235"/>
      <c r="R17" s="235"/>
      <c r="S17" s="235"/>
    </row>
    <row r="18" spans="1:19" ht="15.75" customHeight="1">
      <c r="A18" s="414"/>
      <c r="B18" s="611"/>
      <c r="C18" s="432" t="s">
        <v>1194</v>
      </c>
      <c r="D18" s="74">
        <f>$E$8</f>
        <v>2025</v>
      </c>
      <c r="E18" s="433">
        <f>IF(D18,HLOOKUP($D18,Снижение!$H$13:$W$16,4,FALSE),"")</f>
        <v>1.9715139029206414</v>
      </c>
      <c r="F18" s="430">
        <f ca="1">IF(D18,F16*E18,"-")</f>
        <v>11488.550522196743</v>
      </c>
      <c r="G18" s="71"/>
      <c r="H18" s="71"/>
      <c r="I18" s="71"/>
      <c r="J18" s="71"/>
      <c r="K18" s="626"/>
      <c r="L18" s="596"/>
      <c r="M18" s="414"/>
      <c r="O18" s="76"/>
    </row>
    <row r="19" spans="1:19" ht="15.75" customHeight="1">
      <c r="A19" s="414"/>
      <c r="B19" s="611"/>
      <c r="C19" s="432" t="s">
        <v>1195</v>
      </c>
      <c r="D19" s="74">
        <f t="shared" ref="D19:D22" si="1">$E$8</f>
        <v>2025</v>
      </c>
      <c r="E19" s="433">
        <f>IF(D19,HLOOKUP($D19,Снижение!$H$13:$W$16,4,FALSE),"")</f>
        <v>1.9715139029206414</v>
      </c>
      <c r="F19" s="71"/>
      <c r="G19" s="430">
        <f ca="1">IF(D19,G16*E19,"-")</f>
        <v>21825.055462667227</v>
      </c>
      <c r="H19" s="71"/>
      <c r="I19" s="71"/>
      <c r="J19" s="71"/>
      <c r="K19" s="627"/>
      <c r="L19" s="597"/>
      <c r="M19" s="414"/>
      <c r="O19" s="234"/>
    </row>
    <row r="20" spans="1:19" ht="15.75" customHeight="1">
      <c r="A20" s="414"/>
      <c r="B20" s="611"/>
      <c r="C20" s="432" t="s">
        <v>1196</v>
      </c>
      <c r="D20" s="74">
        <f t="shared" si="1"/>
        <v>2025</v>
      </c>
      <c r="E20" s="433">
        <f>IF(D20,HLOOKUP($D20,Снижение!$H$13:$W$16,4,FALSE),"")</f>
        <v>1.9715139029206414</v>
      </c>
      <c r="F20" s="71"/>
      <c r="G20" s="71"/>
      <c r="H20" s="430">
        <f ca="1">IF(D20,H16*E20,"-")</f>
        <v>4822.1195867414017</v>
      </c>
      <c r="I20" s="71"/>
      <c r="J20" s="71"/>
      <c r="K20" s="627"/>
      <c r="L20" s="597"/>
      <c r="M20" s="414"/>
    </row>
    <row r="21" spans="1:19" ht="15.75" customHeight="1">
      <c r="A21" s="414"/>
      <c r="B21" s="611"/>
      <c r="C21" s="432" t="s">
        <v>1197</v>
      </c>
      <c r="D21" s="74">
        <v>2024</v>
      </c>
      <c r="E21" s="433">
        <f>IF(D21,HLOOKUP($D21,Снижение!$H$13:$W$16,4,FALSE),"")</f>
        <v>1.8920478914785426</v>
      </c>
      <c r="F21" s="71"/>
      <c r="G21" s="71"/>
      <c r="H21" s="71"/>
      <c r="I21" s="430">
        <f ca="1">IF(D21,I16*E21,"-")</f>
        <v>2580.7259755484115</v>
      </c>
      <c r="J21" s="71"/>
      <c r="K21" s="627"/>
      <c r="L21" s="597"/>
      <c r="M21" s="414"/>
    </row>
    <row r="22" spans="1:19" ht="15.75" customHeight="1">
      <c r="A22" s="414"/>
      <c r="B22" s="611"/>
      <c r="C22" s="432" t="s">
        <v>1198</v>
      </c>
      <c r="D22" s="74">
        <f t="shared" si="1"/>
        <v>2025</v>
      </c>
      <c r="E22" s="433">
        <f>IF(D22,HLOOKUP($D22,Снижение!$H$13:$W$16,4,FALSE),"")</f>
        <v>1.9715139029206414</v>
      </c>
      <c r="F22" s="71"/>
      <c r="G22" s="71"/>
      <c r="H22" s="71"/>
      <c r="I22" s="71"/>
      <c r="J22" s="430">
        <f ca="1">IF(D22,J16*E22,"-")</f>
        <v>4741.3577291990869</v>
      </c>
      <c r="K22" s="628"/>
      <c r="L22" s="598"/>
      <c r="M22" s="414"/>
    </row>
    <row r="23" spans="1:19" ht="30" customHeight="1">
      <c r="A23" s="414"/>
      <c r="B23" s="427"/>
      <c r="C23" s="599" t="s">
        <v>1214</v>
      </c>
      <c r="D23" s="600"/>
      <c r="E23" s="600"/>
      <c r="F23" s="600"/>
      <c r="G23" s="600"/>
      <c r="H23" s="600"/>
      <c r="I23" s="600"/>
      <c r="J23" s="600"/>
      <c r="K23" s="600"/>
      <c r="L23" s="601"/>
      <c r="M23" s="414"/>
    </row>
    <row r="24" spans="1:19">
      <c r="A24" s="414"/>
      <c r="B24" s="611">
        <v>4</v>
      </c>
      <c r="C24" s="432" t="s">
        <v>1206</v>
      </c>
      <c r="D24" s="434">
        <f>IF(ISNUMBER(D18),D18,"Нет")</f>
        <v>2025</v>
      </c>
      <c r="E24" s="435">
        <f>IF(D18,HLOOKUP($D24,Снижение!$H$13:$W$16,2,FALSE),"")</f>
        <v>0.7</v>
      </c>
      <c r="F24" s="430">
        <f ca="1">IF(D18,E24*F18,"-")</f>
        <v>8041.9853655377201</v>
      </c>
      <c r="G24" s="71"/>
      <c r="H24" s="71"/>
      <c r="I24" s="71"/>
      <c r="J24" s="71"/>
      <c r="K24" s="629"/>
      <c r="L24" s="596"/>
      <c r="M24" s="414"/>
    </row>
    <row r="25" spans="1:19">
      <c r="A25" s="414"/>
      <c r="B25" s="611"/>
      <c r="C25" s="432" t="s">
        <v>1207</v>
      </c>
      <c r="D25" s="434">
        <f t="shared" ref="D25:D28" si="2">IF(ISNUMBER(D19),D19,"Нет")</f>
        <v>2025</v>
      </c>
      <c r="E25" s="435">
        <f>IF(D19,HLOOKUP($D25,Снижение!$H$13:$W$16,2,FALSE),"")</f>
        <v>0.7</v>
      </c>
      <c r="F25" s="71"/>
      <c r="G25" s="430">
        <f ca="1">IF(D19,G19*E25,"-")</f>
        <v>15277.538823867058</v>
      </c>
      <c r="H25" s="71"/>
      <c r="I25" s="71"/>
      <c r="J25" s="71"/>
      <c r="K25" s="630"/>
      <c r="L25" s="597"/>
      <c r="M25" s="414"/>
    </row>
    <row r="26" spans="1:19">
      <c r="A26" s="414"/>
      <c r="B26" s="611"/>
      <c r="C26" s="432" t="s">
        <v>1208</v>
      </c>
      <c r="D26" s="434">
        <f t="shared" si="2"/>
        <v>2025</v>
      </c>
      <c r="E26" s="435">
        <f>IF(D20,HLOOKUP($D26,Снижение!$H$13:$W$16,2,FALSE),"")</f>
        <v>0.7</v>
      </c>
      <c r="F26" s="71"/>
      <c r="G26" s="71"/>
      <c r="H26" s="430">
        <f ca="1">IF(D20,H20*E26,"-")</f>
        <v>3375.483710718981</v>
      </c>
      <c r="I26" s="71"/>
      <c r="J26" s="71"/>
      <c r="K26" s="630"/>
      <c r="L26" s="597"/>
      <c r="M26" s="414"/>
    </row>
    <row r="27" spans="1:19">
      <c r="A27" s="414"/>
      <c r="B27" s="611"/>
      <c r="C27" s="432" t="s">
        <v>1209</v>
      </c>
      <c r="D27" s="434">
        <f t="shared" si="2"/>
        <v>2024</v>
      </c>
      <c r="E27" s="435">
        <f>IF(D21,HLOOKUP($D27,Снижение!$H$13:$W$16,2,FALSE),"")</f>
        <v>0.7</v>
      </c>
      <c r="F27" s="71"/>
      <c r="G27" s="71"/>
      <c r="H27" s="71"/>
      <c r="I27" s="430">
        <f ca="1">IF(D21,I21*E27,"-")</f>
        <v>1806.5081828838879</v>
      </c>
      <c r="J27" s="71"/>
      <c r="K27" s="630"/>
      <c r="L27" s="597"/>
      <c r="M27" s="414"/>
    </row>
    <row r="28" spans="1:19">
      <c r="A28" s="414"/>
      <c r="B28" s="611"/>
      <c r="C28" s="432" t="s">
        <v>1210</v>
      </c>
      <c r="D28" s="434">
        <f t="shared" si="2"/>
        <v>2025</v>
      </c>
      <c r="E28" s="435">
        <f>IF(D22,HLOOKUP($D28,Снижение!$H$13:$W$16,2,FALSE),"")</f>
        <v>0.7</v>
      </c>
      <c r="F28" s="71"/>
      <c r="G28" s="71"/>
      <c r="H28" s="71"/>
      <c r="I28" s="71"/>
      <c r="J28" s="430">
        <f ca="1">IF(D22,J22*E28,"-")</f>
        <v>3318.9504104393604</v>
      </c>
      <c r="K28" s="631"/>
      <c r="L28" s="598"/>
      <c r="M28" s="414"/>
    </row>
    <row r="29" spans="1:19" ht="19.5" customHeight="1">
      <c r="A29" s="414"/>
      <c r="B29" s="605">
        <v>5</v>
      </c>
      <c r="C29" s="623" t="s">
        <v>1200</v>
      </c>
      <c r="D29" s="624"/>
      <c r="E29" s="624"/>
      <c r="F29" s="624"/>
      <c r="G29" s="624"/>
      <c r="H29" s="624"/>
      <c r="I29" s="624"/>
      <c r="J29" s="624"/>
      <c r="K29" s="624"/>
      <c r="L29" s="625"/>
      <c r="M29" s="414"/>
    </row>
    <row r="30" spans="1:19">
      <c r="A30" s="414"/>
      <c r="B30" s="606"/>
      <c r="C30" s="71" t="str">
        <f>CONCATENATE("в ",D30," году")</f>
        <v>в 2014 году</v>
      </c>
      <c r="D30" s="436">
        <v>2014</v>
      </c>
      <c r="E30" s="437"/>
      <c r="F30" s="71" t="str">
        <f>IF($D$18=$D30,$F$24,"")</f>
        <v/>
      </c>
      <c r="G30" s="71" t="str">
        <f>IF($D$19=$D30,$G$25,"")</f>
        <v/>
      </c>
      <c r="H30" s="71" t="str">
        <f>IF($D$20=$D30,$H$26,"")</f>
        <v/>
      </c>
      <c r="I30" s="71" t="str">
        <f>IF($D$21=$D30,$I$27,"")</f>
        <v/>
      </c>
      <c r="J30" s="71" t="str">
        <f>IF($D$22=$D30,$J$28,"")</f>
        <v/>
      </c>
      <c r="K30" s="438">
        <f>SUM(F30:J30)</f>
        <v>0</v>
      </c>
      <c r="L30" s="431">
        <f t="shared" si="0"/>
        <v>0</v>
      </c>
      <c r="M30" s="414"/>
    </row>
    <row r="31" spans="1:19">
      <c r="A31" s="414"/>
      <c r="B31" s="606"/>
      <c r="C31" s="71" t="str">
        <f t="shared" ref="C31:C46" si="3">CONCATENATE("в ",D31," году")</f>
        <v>в 2015 году</v>
      </c>
      <c r="D31" s="436">
        <v>2015</v>
      </c>
      <c r="E31" s="430"/>
      <c r="F31" s="71" t="str">
        <f t="shared" ref="F31:F46" si="4">IF($D$18=$D31,$F$24,"")</f>
        <v/>
      </c>
      <c r="G31" s="71" t="str">
        <f t="shared" ref="G31:G46" si="5">IF($D$19=$D31,$G$25,"")</f>
        <v/>
      </c>
      <c r="H31" s="71" t="str">
        <f t="shared" ref="H31:H46" si="6">IF($D$20=$D31,$H$26,"")</f>
        <v/>
      </c>
      <c r="I31" s="71" t="str">
        <f t="shared" ref="I31:I46" si="7">IF($D$21=$D31,$I$27,"")</f>
        <v/>
      </c>
      <c r="J31" s="71" t="str">
        <f t="shared" ref="J31:J46" si="8">IF($D$22=$D31,$J$28,"")</f>
        <v/>
      </c>
      <c r="K31" s="438">
        <f>SUM(F31:J31)</f>
        <v>0</v>
      </c>
      <c r="L31" s="431">
        <f t="shared" si="0"/>
        <v>0</v>
      </c>
      <c r="M31" s="414"/>
      <c r="O31" s="72"/>
      <c r="P31" s="72"/>
    </row>
    <row r="32" spans="1:19">
      <c r="A32" s="414"/>
      <c r="B32" s="606"/>
      <c r="C32" s="71" t="str">
        <f t="shared" si="3"/>
        <v>в 2016 году</v>
      </c>
      <c r="D32" s="436">
        <v>2016</v>
      </c>
      <c r="E32" s="430"/>
      <c r="F32" s="71" t="str">
        <f t="shared" si="4"/>
        <v/>
      </c>
      <c r="G32" s="71" t="str">
        <f t="shared" si="5"/>
        <v/>
      </c>
      <c r="H32" s="71" t="str">
        <f t="shared" si="6"/>
        <v/>
      </c>
      <c r="I32" s="71" t="str">
        <f t="shared" si="7"/>
        <v/>
      </c>
      <c r="J32" s="71" t="str">
        <f t="shared" si="8"/>
        <v/>
      </c>
      <c r="K32" s="438">
        <f t="shared" ref="K32:K46" si="9">SUM(F32:J32)</f>
        <v>0</v>
      </c>
      <c r="L32" s="431">
        <f t="shared" si="0"/>
        <v>0</v>
      </c>
      <c r="M32" s="414"/>
    </row>
    <row r="33" spans="1:16">
      <c r="A33" s="414"/>
      <c r="B33" s="606"/>
      <c r="C33" s="71" t="str">
        <f t="shared" si="3"/>
        <v>в 2017 году</v>
      </c>
      <c r="D33" s="436">
        <v>2017</v>
      </c>
      <c r="E33" s="430"/>
      <c r="F33" s="71" t="str">
        <f t="shared" si="4"/>
        <v/>
      </c>
      <c r="G33" s="71" t="str">
        <f t="shared" si="5"/>
        <v/>
      </c>
      <c r="H33" s="71" t="str">
        <f t="shared" si="6"/>
        <v/>
      </c>
      <c r="I33" s="71" t="str">
        <f t="shared" si="7"/>
        <v/>
      </c>
      <c r="J33" s="71" t="str">
        <f t="shared" si="8"/>
        <v/>
      </c>
      <c r="K33" s="438">
        <f t="shared" si="9"/>
        <v>0</v>
      </c>
      <c r="L33" s="431">
        <f t="shared" si="0"/>
        <v>0</v>
      </c>
      <c r="M33" s="414"/>
    </row>
    <row r="34" spans="1:16">
      <c r="A34" s="414"/>
      <c r="B34" s="606"/>
      <c r="C34" s="71" t="str">
        <f t="shared" si="3"/>
        <v>в 2018 году</v>
      </c>
      <c r="D34" s="436">
        <v>2018</v>
      </c>
      <c r="E34" s="430"/>
      <c r="F34" s="71" t="str">
        <f t="shared" si="4"/>
        <v/>
      </c>
      <c r="G34" s="71" t="str">
        <f t="shared" si="5"/>
        <v/>
      </c>
      <c r="H34" s="71" t="str">
        <f t="shared" si="6"/>
        <v/>
      </c>
      <c r="I34" s="71" t="str">
        <f t="shared" si="7"/>
        <v/>
      </c>
      <c r="J34" s="71" t="str">
        <f t="shared" si="8"/>
        <v/>
      </c>
      <c r="K34" s="438">
        <f t="shared" si="9"/>
        <v>0</v>
      </c>
      <c r="L34" s="431">
        <f t="shared" si="0"/>
        <v>0</v>
      </c>
      <c r="M34" s="414"/>
    </row>
    <row r="35" spans="1:16">
      <c r="A35" s="414"/>
      <c r="B35" s="606"/>
      <c r="C35" s="71" t="str">
        <f t="shared" si="3"/>
        <v>в 2019 году</v>
      </c>
      <c r="D35" s="436">
        <v>2019</v>
      </c>
      <c r="E35" s="430"/>
      <c r="F35" s="71" t="str">
        <f t="shared" si="4"/>
        <v/>
      </c>
      <c r="G35" s="71" t="str">
        <f t="shared" si="5"/>
        <v/>
      </c>
      <c r="H35" s="71" t="str">
        <f t="shared" si="6"/>
        <v/>
      </c>
      <c r="I35" s="71" t="str">
        <f t="shared" si="7"/>
        <v/>
      </c>
      <c r="J35" s="71" t="str">
        <f t="shared" si="8"/>
        <v/>
      </c>
      <c r="K35" s="438">
        <f t="shared" si="9"/>
        <v>0</v>
      </c>
      <c r="L35" s="431">
        <f t="shared" si="0"/>
        <v>0</v>
      </c>
      <c r="M35" s="414"/>
    </row>
    <row r="36" spans="1:16">
      <c r="A36" s="414"/>
      <c r="B36" s="606"/>
      <c r="C36" s="71" t="str">
        <f t="shared" si="3"/>
        <v>в 2020 году</v>
      </c>
      <c r="D36" s="436">
        <v>2020</v>
      </c>
      <c r="E36" s="430"/>
      <c r="F36" s="71" t="str">
        <f t="shared" si="4"/>
        <v/>
      </c>
      <c r="G36" s="71" t="str">
        <f t="shared" si="5"/>
        <v/>
      </c>
      <c r="H36" s="71" t="str">
        <f t="shared" si="6"/>
        <v/>
      </c>
      <c r="I36" s="71" t="str">
        <f t="shared" si="7"/>
        <v/>
      </c>
      <c r="J36" s="71" t="str">
        <f t="shared" si="8"/>
        <v/>
      </c>
      <c r="K36" s="438">
        <f t="shared" si="9"/>
        <v>0</v>
      </c>
      <c r="L36" s="431">
        <f t="shared" si="0"/>
        <v>0</v>
      </c>
      <c r="M36" s="414"/>
    </row>
    <row r="37" spans="1:16">
      <c r="A37" s="414"/>
      <c r="B37" s="606"/>
      <c r="C37" s="71" t="str">
        <f t="shared" si="3"/>
        <v>в 2021 году</v>
      </c>
      <c r="D37" s="436">
        <v>2021</v>
      </c>
      <c r="E37" s="430"/>
      <c r="F37" s="71" t="str">
        <f t="shared" si="4"/>
        <v/>
      </c>
      <c r="G37" s="71" t="str">
        <f t="shared" si="5"/>
        <v/>
      </c>
      <c r="H37" s="71" t="str">
        <f t="shared" si="6"/>
        <v/>
      </c>
      <c r="I37" s="71" t="str">
        <f t="shared" si="7"/>
        <v/>
      </c>
      <c r="J37" s="71" t="str">
        <f t="shared" si="8"/>
        <v/>
      </c>
      <c r="K37" s="438">
        <f t="shared" si="9"/>
        <v>0</v>
      </c>
      <c r="L37" s="431">
        <f t="shared" si="0"/>
        <v>0</v>
      </c>
      <c r="M37" s="414"/>
      <c r="N37" s="72"/>
      <c r="O37" s="72"/>
    </row>
    <row r="38" spans="1:16">
      <c r="A38" s="414"/>
      <c r="B38" s="606"/>
      <c r="C38" s="71" t="str">
        <f t="shared" si="3"/>
        <v>в 2022 году</v>
      </c>
      <c r="D38" s="436">
        <v>2022</v>
      </c>
      <c r="E38" s="430"/>
      <c r="F38" s="71" t="str">
        <f t="shared" si="4"/>
        <v/>
      </c>
      <c r="G38" s="71" t="str">
        <f t="shared" si="5"/>
        <v/>
      </c>
      <c r="H38" s="71" t="str">
        <f t="shared" si="6"/>
        <v/>
      </c>
      <c r="I38" s="71" t="str">
        <f t="shared" si="7"/>
        <v/>
      </c>
      <c r="J38" s="71" t="str">
        <f t="shared" si="8"/>
        <v/>
      </c>
      <c r="K38" s="438">
        <f t="shared" si="9"/>
        <v>0</v>
      </c>
      <c r="L38" s="431">
        <f t="shared" si="0"/>
        <v>0</v>
      </c>
      <c r="M38" s="414"/>
    </row>
    <row r="39" spans="1:16">
      <c r="A39" s="414"/>
      <c r="B39" s="606"/>
      <c r="C39" s="71" t="str">
        <f t="shared" si="3"/>
        <v>в 2023 году</v>
      </c>
      <c r="D39" s="436">
        <v>2023</v>
      </c>
      <c r="E39" s="430"/>
      <c r="F39" s="71" t="str">
        <f>IF($D$18=$D39,$F$24,"")</f>
        <v/>
      </c>
      <c r="G39" s="71" t="str">
        <f>IF($D$19=$D39,$G$25,"")</f>
        <v/>
      </c>
      <c r="H39" s="71" t="str">
        <f>IF($D$20=$D39,$H$26,"")</f>
        <v/>
      </c>
      <c r="I39" s="71" t="str">
        <f>IF($D$21=$D39,$I$27,"")</f>
        <v/>
      </c>
      <c r="J39" s="71" t="str">
        <f>IF($D$22=$D39,$J$28,"")</f>
        <v/>
      </c>
      <c r="K39" s="438">
        <f t="shared" si="9"/>
        <v>0</v>
      </c>
      <c r="L39" s="431">
        <f t="shared" si="0"/>
        <v>0</v>
      </c>
      <c r="M39" s="414"/>
    </row>
    <row r="40" spans="1:16">
      <c r="A40" s="414"/>
      <c r="B40" s="606"/>
      <c r="C40" s="71" t="str">
        <f t="shared" si="3"/>
        <v>в 2024 году</v>
      </c>
      <c r="D40" s="436">
        <v>2024</v>
      </c>
      <c r="E40" s="430"/>
      <c r="F40" s="71" t="str">
        <f t="shared" si="4"/>
        <v/>
      </c>
      <c r="G40" s="71" t="str">
        <f t="shared" si="5"/>
        <v/>
      </c>
      <c r="H40" s="71" t="str">
        <f t="shared" si="6"/>
        <v/>
      </c>
      <c r="I40" s="71">
        <f t="shared" ca="1" si="7"/>
        <v>1806.5081828838879</v>
      </c>
      <c r="J40" s="71" t="str">
        <f t="shared" si="8"/>
        <v/>
      </c>
      <c r="K40" s="438">
        <f t="shared" ca="1" si="9"/>
        <v>1806.5081828838879</v>
      </c>
      <c r="L40" s="431">
        <f t="shared" ca="1" si="0"/>
        <v>2131.6796558029878</v>
      </c>
      <c r="M40" s="414"/>
    </row>
    <row r="41" spans="1:16">
      <c r="A41" s="414"/>
      <c r="B41" s="606"/>
      <c r="C41" s="71" t="str">
        <f t="shared" si="3"/>
        <v>в 2025 году</v>
      </c>
      <c r="D41" s="436">
        <v>2025</v>
      </c>
      <c r="E41" s="430"/>
      <c r="F41" s="71">
        <f t="shared" ca="1" si="4"/>
        <v>8041.9853655377201</v>
      </c>
      <c r="G41" s="71">
        <f t="shared" ca="1" si="5"/>
        <v>15277.538823867058</v>
      </c>
      <c r="H41" s="71">
        <f t="shared" ca="1" si="6"/>
        <v>3375.483710718981</v>
      </c>
      <c r="I41" s="71" t="str">
        <f t="shared" si="7"/>
        <v/>
      </c>
      <c r="J41" s="71">
        <f t="shared" ca="1" si="8"/>
        <v>3318.9504104393604</v>
      </c>
      <c r="K41" s="438">
        <f t="shared" ca="1" si="9"/>
        <v>30013.958310563121</v>
      </c>
      <c r="L41" s="431">
        <f t="shared" ca="1" si="0"/>
        <v>35416.47080646448</v>
      </c>
      <c r="M41" s="414"/>
    </row>
    <row r="42" spans="1:16">
      <c r="A42" s="414"/>
      <c r="B42" s="606"/>
      <c r="C42" s="71" t="str">
        <f t="shared" si="3"/>
        <v>в 2026 году</v>
      </c>
      <c r="D42" s="436">
        <v>2026</v>
      </c>
      <c r="E42" s="430"/>
      <c r="F42" s="71" t="str">
        <f t="shared" si="4"/>
        <v/>
      </c>
      <c r="G42" s="71" t="str">
        <f t="shared" si="5"/>
        <v/>
      </c>
      <c r="H42" s="71" t="str">
        <f t="shared" si="6"/>
        <v/>
      </c>
      <c r="I42" s="71" t="str">
        <f t="shared" si="7"/>
        <v/>
      </c>
      <c r="J42" s="71" t="str">
        <f t="shared" si="8"/>
        <v/>
      </c>
      <c r="K42" s="438">
        <f t="shared" si="9"/>
        <v>0</v>
      </c>
      <c r="L42" s="431">
        <f t="shared" si="0"/>
        <v>0</v>
      </c>
      <c r="M42" s="414"/>
    </row>
    <row r="43" spans="1:16">
      <c r="A43" s="414"/>
      <c r="B43" s="606"/>
      <c r="C43" s="71" t="str">
        <f t="shared" si="3"/>
        <v>в 2027 году</v>
      </c>
      <c r="D43" s="436">
        <v>2027</v>
      </c>
      <c r="E43" s="430"/>
      <c r="F43" s="71" t="str">
        <f t="shared" si="4"/>
        <v/>
      </c>
      <c r="G43" s="71" t="str">
        <f t="shared" si="5"/>
        <v/>
      </c>
      <c r="H43" s="71" t="str">
        <f t="shared" si="6"/>
        <v/>
      </c>
      <c r="I43" s="71" t="str">
        <f t="shared" si="7"/>
        <v/>
      </c>
      <c r="J43" s="71" t="str">
        <f t="shared" si="8"/>
        <v/>
      </c>
      <c r="K43" s="438">
        <f t="shared" si="9"/>
        <v>0</v>
      </c>
      <c r="L43" s="431">
        <f t="shared" si="0"/>
        <v>0</v>
      </c>
      <c r="M43" s="414"/>
    </row>
    <row r="44" spans="1:16">
      <c r="A44" s="414"/>
      <c r="B44" s="606"/>
      <c r="C44" s="71" t="str">
        <f t="shared" si="3"/>
        <v>в 2028 году</v>
      </c>
      <c r="D44" s="436">
        <v>2028</v>
      </c>
      <c r="E44" s="430"/>
      <c r="F44" s="71" t="str">
        <f t="shared" si="4"/>
        <v/>
      </c>
      <c r="G44" s="71" t="str">
        <f t="shared" si="5"/>
        <v/>
      </c>
      <c r="H44" s="71" t="str">
        <f t="shared" si="6"/>
        <v/>
      </c>
      <c r="I44" s="71" t="str">
        <f t="shared" si="7"/>
        <v/>
      </c>
      <c r="J44" s="71" t="str">
        <f t="shared" si="8"/>
        <v/>
      </c>
      <c r="K44" s="438">
        <f t="shared" si="9"/>
        <v>0</v>
      </c>
      <c r="L44" s="431">
        <f t="shared" si="0"/>
        <v>0</v>
      </c>
      <c r="M44" s="414"/>
    </row>
    <row r="45" spans="1:16">
      <c r="A45" s="414"/>
      <c r="B45" s="606"/>
      <c r="C45" s="71" t="str">
        <f t="shared" si="3"/>
        <v>в 2029 году</v>
      </c>
      <c r="D45" s="436">
        <v>2029</v>
      </c>
      <c r="E45" s="430"/>
      <c r="F45" s="71" t="str">
        <f t="shared" si="4"/>
        <v/>
      </c>
      <c r="G45" s="71" t="str">
        <f t="shared" si="5"/>
        <v/>
      </c>
      <c r="H45" s="71" t="str">
        <f t="shared" si="6"/>
        <v/>
      </c>
      <c r="I45" s="71" t="str">
        <f t="shared" si="7"/>
        <v/>
      </c>
      <c r="J45" s="71" t="str">
        <f t="shared" si="8"/>
        <v/>
      </c>
      <c r="K45" s="438">
        <f t="shared" si="9"/>
        <v>0</v>
      </c>
      <c r="L45" s="431">
        <f t="shared" si="0"/>
        <v>0</v>
      </c>
      <c r="M45" s="414"/>
    </row>
    <row r="46" spans="1:16">
      <c r="A46" s="414"/>
      <c r="B46" s="607"/>
      <c r="C46" s="71" t="str">
        <f t="shared" si="3"/>
        <v>в 2030 году</v>
      </c>
      <c r="D46" s="436">
        <v>2030</v>
      </c>
      <c r="E46" s="430"/>
      <c r="F46" s="71" t="str">
        <f t="shared" si="4"/>
        <v/>
      </c>
      <c r="G46" s="71" t="str">
        <f t="shared" si="5"/>
        <v/>
      </c>
      <c r="H46" s="71" t="str">
        <f t="shared" si="6"/>
        <v/>
      </c>
      <c r="I46" s="71" t="str">
        <f t="shared" si="7"/>
        <v/>
      </c>
      <c r="J46" s="71" t="str">
        <f t="shared" si="8"/>
        <v/>
      </c>
      <c r="K46" s="438">
        <f t="shared" si="9"/>
        <v>0</v>
      </c>
      <c r="L46" s="431">
        <f t="shared" si="0"/>
        <v>0</v>
      </c>
      <c r="M46" s="414"/>
    </row>
    <row r="47" spans="1:16">
      <c r="A47" s="414"/>
      <c r="B47" s="439">
        <v>6</v>
      </c>
      <c r="C47" s="608" t="s">
        <v>1199</v>
      </c>
      <c r="D47" s="609"/>
      <c r="E47" s="609"/>
      <c r="F47" s="609"/>
      <c r="G47" s="609"/>
      <c r="H47" s="609"/>
      <c r="I47" s="609"/>
      <c r="J47" s="610"/>
      <c r="K47" s="438">
        <f ca="1">SUM(K31:K46)</f>
        <v>31820.466493447009</v>
      </c>
      <c r="L47" s="431">
        <f t="shared" ca="1" si="0"/>
        <v>37548.150462267469</v>
      </c>
      <c r="M47" s="414"/>
    </row>
    <row r="48" spans="1:16" s="72" customFormat="1">
      <c r="A48" s="424"/>
      <c r="B48" s="414"/>
      <c r="C48" s="440" t="s">
        <v>1204</v>
      </c>
      <c r="D48" s="422"/>
      <c r="E48" s="423"/>
      <c r="F48" s="414"/>
      <c r="G48" s="414"/>
      <c r="H48" s="414"/>
      <c r="I48" s="414"/>
      <c r="J48" s="414"/>
      <c r="K48" s="424"/>
      <c r="L48" s="424"/>
      <c r="M48" s="414"/>
      <c r="N48" s="70"/>
      <c r="O48" s="70"/>
      <c r="P48" s="70"/>
    </row>
    <row r="49" spans="1:16">
      <c r="A49" s="414"/>
      <c r="B49" s="414"/>
      <c r="C49" s="414"/>
      <c r="D49" s="422"/>
      <c r="E49" s="423"/>
      <c r="F49" s="414"/>
      <c r="G49" s="414"/>
      <c r="H49" s="414"/>
      <c r="I49" s="414"/>
      <c r="J49" s="414"/>
      <c r="K49" s="424"/>
      <c r="L49" s="414"/>
      <c r="M49" s="414"/>
    </row>
    <row r="50" spans="1:16">
      <c r="A50" s="414"/>
      <c r="B50" s="414"/>
      <c r="C50" s="443" t="s">
        <v>1418</v>
      </c>
      <c r="D50" s="444"/>
      <c r="E50" s="444"/>
      <c r="F50" s="444"/>
      <c r="G50" s="602" t="s">
        <v>1429</v>
      </c>
      <c r="H50" s="602"/>
      <c r="I50" s="445"/>
      <c r="J50" s="445"/>
      <c r="K50" s="446"/>
      <c r="L50" s="447"/>
      <c r="M50" s="414"/>
    </row>
    <row r="51" spans="1:16">
      <c r="A51" s="414"/>
      <c r="B51" s="414"/>
      <c r="C51" s="33"/>
      <c r="D51" s="448"/>
      <c r="E51" s="449"/>
      <c r="F51" s="447"/>
      <c r="G51" s="447"/>
      <c r="H51" s="447"/>
      <c r="I51" s="450"/>
      <c r="J51" s="450"/>
      <c r="K51" s="451"/>
      <c r="L51" s="447"/>
      <c r="M51" s="414"/>
    </row>
    <row r="52" spans="1:16">
      <c r="A52" s="414"/>
      <c r="B52" s="414"/>
      <c r="C52" s="33"/>
      <c r="D52" s="448"/>
      <c r="E52" s="449"/>
      <c r="F52" s="447"/>
      <c r="G52" s="447"/>
      <c r="H52" s="447"/>
      <c r="I52" s="447"/>
      <c r="J52" s="447"/>
      <c r="K52" s="451"/>
      <c r="L52" s="447"/>
      <c r="M52" s="414"/>
    </row>
    <row r="53" spans="1:16">
      <c r="A53" s="414"/>
      <c r="B53" s="414"/>
      <c r="C53" s="443" t="s">
        <v>1423</v>
      </c>
      <c r="D53" s="444"/>
      <c r="E53" s="444"/>
      <c r="F53" s="444"/>
      <c r="G53" s="602" t="s">
        <v>1421</v>
      </c>
      <c r="H53" s="602"/>
      <c r="I53" s="445"/>
      <c r="J53" s="445"/>
      <c r="K53" s="447"/>
      <c r="L53" s="447"/>
      <c r="M53" s="414"/>
    </row>
    <row r="54" spans="1:16" s="72" customFormat="1">
      <c r="A54" s="424"/>
      <c r="B54" s="414"/>
      <c r="C54" s="447"/>
      <c r="D54" s="450"/>
      <c r="E54" s="450"/>
      <c r="F54" s="450"/>
      <c r="G54" s="447"/>
      <c r="H54" s="447"/>
      <c r="I54" s="450"/>
      <c r="J54" s="450"/>
      <c r="K54" s="451"/>
      <c r="L54" s="447"/>
      <c r="M54" s="414"/>
      <c r="N54" s="70"/>
      <c r="O54" s="70"/>
      <c r="P54" s="70"/>
    </row>
    <row r="55" spans="1:16">
      <c r="A55" s="414"/>
      <c r="B55" s="414"/>
      <c r="C55" s="452"/>
      <c r="D55" s="447"/>
      <c r="E55" s="447"/>
      <c r="F55" s="447"/>
      <c r="G55" s="447"/>
      <c r="H55" s="447"/>
      <c r="I55" s="445"/>
      <c r="J55" s="445"/>
      <c r="K55" s="451"/>
      <c r="L55" s="447"/>
      <c r="M55" s="414"/>
    </row>
    <row r="56" spans="1:16">
      <c r="C56" s="452"/>
      <c r="D56" s="444"/>
      <c r="E56" s="444"/>
      <c r="F56" s="444"/>
      <c r="G56" s="444"/>
      <c r="H56" s="444"/>
      <c r="I56" s="444"/>
      <c r="J56" s="444"/>
      <c r="K56" s="447"/>
      <c r="L56" s="447"/>
    </row>
    <row r="57" spans="1:16">
      <c r="C57" s="447"/>
      <c r="D57" s="450"/>
      <c r="E57" s="450"/>
      <c r="F57" s="450"/>
      <c r="G57" s="447"/>
      <c r="H57" s="447"/>
      <c r="I57" s="450"/>
      <c r="J57" s="450"/>
      <c r="K57" s="451"/>
      <c r="L57" s="447"/>
    </row>
    <row r="58" spans="1:16">
      <c r="C58" s="447"/>
      <c r="D58" s="448"/>
      <c r="E58" s="449"/>
      <c r="F58" s="447"/>
      <c r="G58" s="447"/>
      <c r="H58" s="447"/>
      <c r="I58" s="447"/>
      <c r="J58" s="447"/>
      <c r="K58" s="451"/>
      <c r="L58" s="447"/>
    </row>
    <row r="59" spans="1:16">
      <c r="C59" s="447"/>
      <c r="D59" s="448"/>
      <c r="E59" s="449"/>
      <c r="F59" s="447"/>
      <c r="G59" s="447"/>
      <c r="H59" s="447"/>
      <c r="I59" s="447"/>
      <c r="J59" s="447"/>
      <c r="K59" s="451"/>
      <c r="L59" s="447"/>
    </row>
    <row r="60" spans="1:16">
      <c r="C60" s="447"/>
      <c r="D60" s="448"/>
      <c r="E60" s="449"/>
      <c r="F60" s="447"/>
      <c r="G60" s="447"/>
      <c r="H60" s="447"/>
      <c r="I60" s="447"/>
      <c r="J60" s="447"/>
      <c r="K60" s="451"/>
      <c r="L60" s="447"/>
    </row>
    <row r="61" spans="1:16">
      <c r="C61" s="447"/>
      <c r="D61" s="448"/>
      <c r="E61" s="449"/>
      <c r="F61" s="447"/>
      <c r="G61" s="447"/>
      <c r="H61" s="447"/>
      <c r="I61" s="447"/>
      <c r="J61" s="447"/>
      <c r="K61" s="451"/>
      <c r="L61" s="447"/>
    </row>
  </sheetData>
  <sheetProtection formatCells="0" formatColumns="0" formatRows="0" insertColumns="0" insertRows="0" insertHyperlinks="0" deleteColumns="0" deleteRows="0" sort="0" pivotTables="0"/>
  <mergeCells count="22">
    <mergeCell ref="C4:I4"/>
    <mergeCell ref="C5:I5"/>
    <mergeCell ref="B29:B46"/>
    <mergeCell ref="C47:J47"/>
    <mergeCell ref="B17:B22"/>
    <mergeCell ref="B24:B28"/>
    <mergeCell ref="C13:C14"/>
    <mergeCell ref="B13:B14"/>
    <mergeCell ref="F13:J13"/>
    <mergeCell ref="E13:E14"/>
    <mergeCell ref="D13:D14"/>
    <mergeCell ref="C29:L29"/>
    <mergeCell ref="L13:L14"/>
    <mergeCell ref="K18:K22"/>
    <mergeCell ref="L18:L22"/>
    <mergeCell ref="K24:K28"/>
    <mergeCell ref="L24:L28"/>
    <mergeCell ref="C23:L23"/>
    <mergeCell ref="C17:L17"/>
    <mergeCell ref="K13:K14"/>
    <mergeCell ref="G53:H53"/>
    <mergeCell ref="G50:H50"/>
  </mergeCells>
  <conditionalFormatting sqref="D18:D22">
    <cfRule type="containsBlanks" dxfId="16" priority="70">
      <formula>LEN(TRIM(D18))=0</formula>
    </cfRule>
  </conditionalFormatting>
  <conditionalFormatting sqref="F25:F28 F19 F20:G22 H21:H22 F27:H28 G18:J18 H19:J19 I20:J20 J21 F26:G28 I28 H24:J25 I26:J26 I22 G24:H24 J27">
    <cfRule type="containsBlanks" dxfId="15" priority="43">
      <formula>LEN(TRIM(F18))=0</formula>
    </cfRule>
  </conditionalFormatting>
  <conditionalFormatting sqref="F18:J22 F24:J28 F30:K46">
    <cfRule type="containsBlanks" dxfId="14" priority="42">
      <formula>LEN(TRIM(F18))=0</formula>
    </cfRule>
  </conditionalFormatting>
  <dataValidations count="1">
    <dataValidation type="whole" allowBlank="1" showInputMessage="1" showErrorMessage="1" error="Выбор ограничен 2015 годом и годом окончания реализации инвестиционного проекта" promptTitle="Ввведите:" prompt="год окончания реализации этапа СМР" sqref="D18:D22">
      <formula1>2015</formula1>
      <formula2>E8</formula2>
    </dataValidation>
  </dataValidations>
  <pageMargins left="0.70866141732283472" right="0.70866141732283472" top="0.74803149606299213" bottom="0.74803149606299213" header="0.31496062992125984" footer="0.31496062992125984"/>
  <pageSetup paperSize="9" scale="8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pageSetUpPr fitToPage="1"/>
  </sheetPr>
  <dimension ref="A1:N101"/>
  <sheetViews>
    <sheetView topLeftCell="A13" zoomScaleNormal="100" workbookViewId="0">
      <selection activeCell="D81" sqref="D81"/>
    </sheetView>
  </sheetViews>
  <sheetFormatPr defaultColWidth="9.140625" defaultRowHeight="12.75"/>
  <cols>
    <col min="1" max="1" width="5.28515625" style="145" customWidth="1"/>
    <col min="2" max="2" width="17.7109375" style="145" customWidth="1"/>
    <col min="3" max="3" width="48.7109375" style="145" customWidth="1"/>
    <col min="4" max="4" width="13.5703125" style="145" customWidth="1"/>
    <col min="5" max="5" width="13.28515625" style="145" customWidth="1"/>
    <col min="6" max="6" width="12.7109375" style="145" customWidth="1"/>
    <col min="7" max="7" width="14.5703125" style="145" customWidth="1"/>
    <col min="8" max="9" width="9.140625" style="164" hidden="1" customWidth="1"/>
    <col min="10" max="10" width="12.7109375" style="145" bestFit="1" customWidth="1"/>
    <col min="11" max="11" width="11.42578125" style="145" customWidth="1"/>
    <col min="12" max="12" width="10.5703125" style="145" bestFit="1" customWidth="1"/>
    <col min="13" max="16384" width="9.140625" style="145"/>
  </cols>
  <sheetData>
    <row r="1" spans="2:9" hidden="1">
      <c r="H1" s="164" t="s">
        <v>634</v>
      </c>
      <c r="I1" s="164" t="s">
        <v>634</v>
      </c>
    </row>
    <row r="2" spans="2:9" hidden="1">
      <c r="B2" s="145" t="s">
        <v>253</v>
      </c>
      <c r="C2" s="633" t="str">
        <f>IF('Расчет стоимости'!C8="","",'Расчет стоимости'!C8)&amp;" "&amp;IF('Расчет стоимости'!C9="","",'Расчет стоимости'!C9)</f>
        <v>ПАО "МРСК Северо-Запада" Комиэнерго</v>
      </c>
      <c r="D2" s="633"/>
      <c r="E2" s="633"/>
    </row>
    <row r="3" spans="2:9" hidden="1">
      <c r="C3" s="634" t="s">
        <v>254</v>
      </c>
      <c r="D3" s="634"/>
      <c r="E3" s="634"/>
    </row>
    <row r="4" spans="2:9" hidden="1">
      <c r="B4" s="145" t="s">
        <v>255</v>
      </c>
      <c r="C4" s="165"/>
      <c r="D4" s="165"/>
      <c r="E4" s="165"/>
    </row>
    <row r="5" spans="2:9" hidden="1">
      <c r="C5" s="166" t="s">
        <v>120</v>
      </c>
      <c r="D5" s="165"/>
      <c r="E5" s="165"/>
    </row>
    <row r="6" spans="2:9" hidden="1">
      <c r="B6" s="41" t="str">
        <f ca="1">"Ориентировочный сметный расчет в сумме "&amp;TEXT(G83,"# ###,###")&amp;" тыс. руб. (с НДС) "&amp;IF(Снижение!$E$9,"в прогнозных ценах "&amp;Снижение!E9&amp;" года",IF('Расчет стоимости'!$P$11=0,"в базовых ценах","в текущих ценах на "&amp;'Расчет стоимости'!$P$11))</f>
        <v>Ориентировочный сметный расчет в сумме 39 888,453 тыс. руб. (с НДС) в прогнозных ценах 2025 года</v>
      </c>
      <c r="C6" s="165"/>
      <c r="D6" s="165"/>
      <c r="F6" s="638"/>
      <c r="G6" s="638"/>
    </row>
    <row r="7" spans="2:9" ht="12.75" customHeight="1">
      <c r="B7" s="41"/>
      <c r="C7" s="259"/>
      <c r="D7" s="259"/>
      <c r="F7" s="638"/>
      <c r="G7" s="638"/>
    </row>
    <row r="8" spans="2:9" ht="12.75" customHeight="1">
      <c r="C8" s="269"/>
      <c r="D8" s="363"/>
      <c r="E8" s="363"/>
      <c r="F8" s="363"/>
      <c r="G8" s="363"/>
    </row>
    <row r="9" spans="2:9" ht="12.75" customHeight="1">
      <c r="C9" s="165"/>
      <c r="D9" s="639"/>
      <c r="E9" s="639"/>
      <c r="F9" s="639"/>
      <c r="G9" s="639"/>
    </row>
    <row r="10" spans="2:9">
      <c r="B10" s="166"/>
      <c r="C10" s="165"/>
      <c r="D10" s="278"/>
      <c r="E10" s="278"/>
      <c r="F10" s="640"/>
      <c r="G10" s="640"/>
    </row>
    <row r="12" spans="2:9">
      <c r="B12" s="635" t="s">
        <v>258</v>
      </c>
      <c r="C12" s="635"/>
      <c r="D12" s="635"/>
      <c r="E12" s="635"/>
      <c r="F12" s="635"/>
      <c r="G12" s="635"/>
    </row>
    <row r="14" spans="2:9" ht="29.25" customHeight="1">
      <c r="B14" s="636" t="str">
        <f>CONCATENATE('Расчет стоимости'!C5,". ","''",'Расчет стоимости'!C6,"''")</f>
        <v>I_000-54-1-03.13-0661. ''«Техническое перевооружение ПС 110/10 кВ "Крутая": замена ОД и КЗ 110 кВ, МКП 110 кВ на элегазовые выключатели 110 кВ (3 компл.) в Сосногорском районе Республики Коми»''</v>
      </c>
      <c r="C14" s="636"/>
      <c r="D14" s="636"/>
      <c r="E14" s="636"/>
      <c r="F14" s="636"/>
      <c r="G14" s="636"/>
    </row>
    <row r="15" spans="2:9">
      <c r="C15" s="634" t="s">
        <v>7</v>
      </c>
      <c r="D15" s="634"/>
      <c r="E15" s="634"/>
      <c r="F15" s="634"/>
      <c r="G15" s="634"/>
    </row>
    <row r="16" spans="2:9">
      <c r="B16" s="145" t="str">
        <f>CONCATENATE("Составлен в прогнозных ценах года окончания строительства: ",Снижение!$E$9)</f>
        <v>Составлен в прогнозных ценах года окончания строительства: 2025</v>
      </c>
      <c r="C16" s="167"/>
    </row>
    <row r="17" spans="1:10">
      <c r="G17" s="145" t="s">
        <v>119</v>
      </c>
    </row>
    <row r="18" spans="1:10">
      <c r="A18" s="632" t="s">
        <v>14</v>
      </c>
      <c r="B18" s="632" t="s">
        <v>13</v>
      </c>
      <c r="C18" s="632" t="s">
        <v>8</v>
      </c>
      <c r="D18" s="637" t="s">
        <v>196</v>
      </c>
      <c r="E18" s="637"/>
      <c r="F18" s="637"/>
      <c r="G18" s="632" t="s">
        <v>197</v>
      </c>
    </row>
    <row r="19" spans="1:10" ht="38.25">
      <c r="A19" s="632"/>
      <c r="B19" s="632"/>
      <c r="C19" s="632"/>
      <c r="D19" s="168" t="s">
        <v>1097</v>
      </c>
      <c r="E19" s="168" t="s">
        <v>9</v>
      </c>
      <c r="F19" s="168" t="s">
        <v>10</v>
      </c>
      <c r="G19" s="632"/>
    </row>
    <row r="20" spans="1:10">
      <c r="A20" s="169">
        <v>1</v>
      </c>
      <c r="B20" s="169">
        <v>2</v>
      </c>
      <c r="C20" s="169">
        <v>3</v>
      </c>
      <c r="D20" s="169">
        <v>4</v>
      </c>
      <c r="E20" s="169">
        <v>5</v>
      </c>
      <c r="F20" s="169">
        <v>6</v>
      </c>
      <c r="G20" s="169">
        <v>7</v>
      </c>
    </row>
    <row r="21" spans="1:10">
      <c r="A21" s="170"/>
      <c r="B21" s="171" t="s">
        <v>11</v>
      </c>
      <c r="C21" s="172"/>
      <c r="D21" s="173"/>
      <c r="E21" s="173"/>
      <c r="F21" s="173"/>
      <c r="G21" s="173"/>
    </row>
    <row r="22" spans="1:10" hidden="1">
      <c r="A22" s="170"/>
      <c r="B22" s="171"/>
      <c r="C22" s="172" t="s">
        <v>1239</v>
      </c>
      <c r="D22" s="173"/>
      <c r="E22" s="173"/>
      <c r="F22" s="179">
        <f>N('Расчет стоимости'!R20)+N('Расчет стоимости'!R21)</f>
        <v>0</v>
      </c>
      <c r="G22" s="173">
        <f t="shared" ref="G22:G24" si="0">IFERROR(D22+E22+F22,0)</f>
        <v>0</v>
      </c>
    </row>
    <row r="23" spans="1:10" hidden="1">
      <c r="A23" s="170"/>
      <c r="B23" s="171"/>
      <c r="C23" s="172" t="s">
        <v>1260</v>
      </c>
      <c r="D23" s="173"/>
      <c r="E23" s="173"/>
      <c r="F23" s="179">
        <f>N('Расчет стоимости'!R135)+N('Расчет стоимости'!R136)</f>
        <v>0</v>
      </c>
      <c r="G23" s="173">
        <f t="shared" si="0"/>
        <v>0</v>
      </c>
    </row>
    <row r="24" spans="1:10" hidden="1">
      <c r="A24" s="170"/>
      <c r="B24" s="171"/>
      <c r="C24" s="172" t="s">
        <v>948</v>
      </c>
      <c r="D24" s="173"/>
      <c r="E24" s="173"/>
      <c r="F24" s="179">
        <f>N('Расчет стоимости'!R22)+N('Расчет стоимости'!R207)+N('Расчет стоимости'!R208)</f>
        <v>0</v>
      </c>
      <c r="G24" s="173">
        <f t="shared" si="0"/>
        <v>0</v>
      </c>
    </row>
    <row r="25" spans="1:10" hidden="1">
      <c r="A25" s="170"/>
      <c r="B25" s="171"/>
      <c r="C25" s="171" t="s">
        <v>1342</v>
      </c>
      <c r="D25" s="175">
        <f>SUM(D22:D24)</f>
        <v>0</v>
      </c>
      <c r="E25" s="175">
        <f t="shared" ref="E25:F25" si="1">SUM(E22:E24)</f>
        <v>0</v>
      </c>
      <c r="F25" s="175">
        <f t="shared" si="1"/>
        <v>0</v>
      </c>
      <c r="G25" s="175">
        <f t="shared" ref="G25" si="2">IFERROR(D25+E25+F25,0)</f>
        <v>0</v>
      </c>
    </row>
    <row r="26" spans="1:10" hidden="1">
      <c r="A26" s="170"/>
      <c r="B26" s="171" t="s">
        <v>12</v>
      </c>
      <c r="C26" s="172"/>
      <c r="D26" s="173"/>
      <c r="E26" s="173"/>
      <c r="F26" s="173"/>
      <c r="G26" s="173"/>
      <c r="I26" s="164">
        <f ca="1">I47/(1+$H$47)-D41-D35</f>
        <v>0</v>
      </c>
    </row>
    <row r="27" spans="1:10" hidden="1">
      <c r="A27" s="170"/>
      <c r="B27" s="171" t="s">
        <v>312</v>
      </c>
      <c r="C27" s="172"/>
      <c r="D27" s="173"/>
      <c r="E27" s="173"/>
      <c r="F27" s="173"/>
      <c r="G27" s="173"/>
      <c r="I27" s="164">
        <f ca="1">I48/(1+$H$48)-D42-D36</f>
        <v>0</v>
      </c>
    </row>
    <row r="28" spans="1:10" ht="12.75" hidden="1" customHeight="1">
      <c r="A28" s="170"/>
      <c r="B28" s="171" t="s">
        <v>116</v>
      </c>
      <c r="C28" s="172"/>
      <c r="D28" s="173"/>
      <c r="E28" s="173"/>
      <c r="F28" s="173"/>
      <c r="G28" s="173"/>
      <c r="I28" s="164">
        <f ca="1">I49/(1+$H$49)-D43-D37</f>
        <v>4035.6400483091793</v>
      </c>
    </row>
    <row r="29" spans="1:10" ht="12.75" hidden="1" customHeight="1">
      <c r="A29" s="170"/>
      <c r="B29" s="171" t="s">
        <v>117</v>
      </c>
      <c r="C29" s="172"/>
      <c r="D29" s="173"/>
      <c r="E29" s="173"/>
      <c r="F29" s="173"/>
      <c r="G29" s="173"/>
    </row>
    <row r="30" spans="1:10" s="177" customFormat="1" ht="12.75" customHeight="1">
      <c r="A30" s="174"/>
      <c r="B30" s="171"/>
      <c r="C30" s="171" t="s">
        <v>1065</v>
      </c>
      <c r="D30" s="175">
        <f ca="1">SUM(D31:D33)</f>
        <v>3863.2752330934063</v>
      </c>
      <c r="E30" s="175">
        <f ca="1">SUM(E31:E33)</f>
        <v>15277.534889883915</v>
      </c>
      <c r="F30" s="175">
        <f t="shared" ref="F30:G30" si="3">SUM(F31:F33)</f>
        <v>0</v>
      </c>
      <c r="G30" s="175">
        <f t="shared" ca="1" si="3"/>
        <v>19140.81012297732</v>
      </c>
      <c r="H30" s="176"/>
      <c r="I30" s="176"/>
      <c r="J30" s="145"/>
    </row>
    <row r="31" spans="1:10" ht="12.75" hidden="1" customHeight="1">
      <c r="A31" s="170"/>
      <c r="B31" s="171"/>
      <c r="C31" s="172" t="s">
        <v>1240</v>
      </c>
      <c r="D31" s="173">
        <f ca="1">'Расчет стоимости'!T358+'Расчет стоимости'!T359-(D35+D41+D47)+D22</f>
        <v>0</v>
      </c>
      <c r="E31" s="173">
        <f ca="1">'Расчет стоимости'!T364-(E35+E41+E47)+E22</f>
        <v>0</v>
      </c>
      <c r="F31" s="173">
        <f>F22</f>
        <v>0</v>
      </c>
      <c r="G31" s="173">
        <f ca="1">SUM(D31:F31)</f>
        <v>0</v>
      </c>
    </row>
    <row r="32" spans="1:10" ht="12.75" hidden="1" customHeight="1">
      <c r="A32" s="170"/>
      <c r="B32" s="171"/>
      <c r="C32" s="172" t="s">
        <v>1241</v>
      </c>
      <c r="D32" s="173">
        <f ca="1">'Расчет стоимости'!T360+'Расчет стоимости'!T361-(D36+D42+D48)+D23</f>
        <v>0</v>
      </c>
      <c r="E32" s="173">
        <f ca="1">'Расчет стоимости'!T365-(E36+E42+E48)+E23</f>
        <v>0</v>
      </c>
      <c r="F32" s="173">
        <f t="shared" ref="F32:F33" si="4">F23</f>
        <v>0</v>
      </c>
      <c r="G32" s="173">
        <f t="shared" ref="G32:G33" ca="1" si="5">SUM(D32:F32)</f>
        <v>0</v>
      </c>
    </row>
    <row r="33" spans="1:10" ht="12.75" customHeight="1">
      <c r="A33" s="170"/>
      <c r="B33" s="171"/>
      <c r="C33" s="172" t="s">
        <v>1242</v>
      </c>
      <c r="D33" s="173">
        <f ca="1">'Расчет стоимости'!T362+'Расчет стоимости'!T363-(D37+D43+D49)+D24</f>
        <v>3863.2752330934063</v>
      </c>
      <c r="E33" s="173">
        <f ca="1">'Расчет стоимости'!T366-(E37+E43+E49)+E24</f>
        <v>15277.534889883915</v>
      </c>
      <c r="F33" s="173">
        <f t="shared" si="4"/>
        <v>0</v>
      </c>
      <c r="G33" s="173">
        <f t="shared" ca="1" si="5"/>
        <v>19140.81012297732</v>
      </c>
    </row>
    <row r="34" spans="1:10">
      <c r="A34" s="170"/>
      <c r="B34" s="171" t="s">
        <v>118</v>
      </c>
      <c r="C34" s="172"/>
      <c r="D34" s="173"/>
      <c r="E34" s="173"/>
      <c r="F34" s="173"/>
      <c r="G34" s="173"/>
    </row>
    <row r="35" spans="1:10" hidden="1">
      <c r="A35" s="170"/>
      <c r="B35" s="172" t="s">
        <v>115</v>
      </c>
      <c r="C35" s="172" t="s">
        <v>1087</v>
      </c>
      <c r="D35" s="179">
        <f ca="1">ROUND('Расчет стоимости'!R104*MAX('Расчет стоимости'!M398:M401),2)</f>
        <v>0</v>
      </c>
      <c r="E35" s="173"/>
      <c r="F35" s="173"/>
      <c r="G35" s="173">
        <f ca="1">IFERROR(D35+E35+F35,0)</f>
        <v>0</v>
      </c>
    </row>
    <row r="36" spans="1:10" hidden="1">
      <c r="A36" s="170"/>
      <c r="B36" s="172" t="s">
        <v>115</v>
      </c>
      <c r="C36" s="172" t="s">
        <v>1088</v>
      </c>
      <c r="D36" s="179">
        <f ca="1">ROUND('Расчет стоимости'!R182*MAX('Расчет стоимости'!M402:M405),2)</f>
        <v>0</v>
      </c>
      <c r="E36" s="173"/>
      <c r="F36" s="173"/>
      <c r="G36" s="173">
        <f t="shared" ref="G36:G39" ca="1" si="6">IFERROR(D36+E36+F36,0)</f>
        <v>0</v>
      </c>
    </row>
    <row r="37" spans="1:10">
      <c r="A37" s="170"/>
      <c r="B37" s="172" t="s">
        <v>115</v>
      </c>
      <c r="C37" s="172" t="s">
        <v>1089</v>
      </c>
      <c r="D37" s="179">
        <f ca="1">ROUND('Расчет стоимости'!R300*'Расчет стоимости'!M407,2)</f>
        <v>2721.55</v>
      </c>
      <c r="E37" s="173"/>
      <c r="F37" s="173"/>
      <c r="G37" s="173">
        <f t="shared" ca="1" si="6"/>
        <v>2721.55</v>
      </c>
    </row>
    <row r="38" spans="1:10" s="177" customFormat="1">
      <c r="A38" s="174"/>
      <c r="B38" s="171"/>
      <c r="C38" s="171" t="s">
        <v>15</v>
      </c>
      <c r="D38" s="175">
        <f ca="1">SUM(D35:D37)</f>
        <v>2721.55</v>
      </c>
      <c r="E38" s="175">
        <f t="shared" ref="E38:F38" si="7">SUM(E35:E37)</f>
        <v>0</v>
      </c>
      <c r="F38" s="175">
        <f t="shared" si="7"/>
        <v>0</v>
      </c>
      <c r="G38" s="175">
        <f t="shared" ca="1" si="6"/>
        <v>2721.55</v>
      </c>
      <c r="H38" s="176"/>
      <c r="I38" s="176"/>
    </row>
    <row r="39" spans="1:10" s="177" customFormat="1">
      <c r="A39" s="174"/>
      <c r="B39" s="171"/>
      <c r="C39" s="171" t="s">
        <v>16</v>
      </c>
      <c r="D39" s="175">
        <f ca="1">D30+D38</f>
        <v>6584.8252330934065</v>
      </c>
      <c r="E39" s="175">
        <f ca="1">E30+E38</f>
        <v>15277.534889883915</v>
      </c>
      <c r="F39" s="175">
        <f>F30+F38</f>
        <v>0</v>
      </c>
      <c r="G39" s="175">
        <f t="shared" ca="1" si="6"/>
        <v>21862.360122977319</v>
      </c>
      <c r="H39" s="176"/>
      <c r="I39" s="176"/>
    </row>
    <row r="40" spans="1:10">
      <c r="A40" s="170"/>
      <c r="B40" s="171" t="s">
        <v>19</v>
      </c>
      <c r="C40" s="172"/>
      <c r="D40" s="173"/>
      <c r="E40" s="173"/>
      <c r="F40" s="173"/>
      <c r="G40" s="173"/>
    </row>
    <row r="41" spans="1:10" hidden="1">
      <c r="A41" s="170"/>
      <c r="B41" s="178" t="s">
        <v>316</v>
      </c>
      <c r="C41" s="172" t="s">
        <v>1090</v>
      </c>
      <c r="D41" s="179">
        <f ca="1">ROUND('Расчет стоимости'!R105*MAX('Расчет стоимости'!M398:M401),2)</f>
        <v>0</v>
      </c>
      <c r="E41" s="173"/>
      <c r="F41" s="173"/>
      <c r="G41" s="173">
        <f t="shared" ref="G41:G45" ca="1" si="8">IFERROR(D41+E41+F41,0)</f>
        <v>0</v>
      </c>
    </row>
    <row r="42" spans="1:10" hidden="1">
      <c r="A42" s="170"/>
      <c r="B42" s="178" t="s">
        <v>316</v>
      </c>
      <c r="C42" s="172" t="s">
        <v>1091</v>
      </c>
      <c r="D42" s="179">
        <f ca="1">ROUND('Расчет стоимости'!R183*MAX('Расчет стоимости'!M402:M405),2)</f>
        <v>0</v>
      </c>
      <c r="E42" s="173"/>
      <c r="F42" s="173"/>
      <c r="G42" s="173">
        <f t="shared" ca="1" si="8"/>
        <v>0</v>
      </c>
    </row>
    <row r="43" spans="1:10">
      <c r="A43" s="170"/>
      <c r="B43" s="178" t="s">
        <v>316</v>
      </c>
      <c r="C43" s="172" t="s">
        <v>1092</v>
      </c>
      <c r="D43" s="179">
        <f ca="1">ROUND('Расчет стоимости'!R301*'Расчет стоимости'!M407,2)</f>
        <v>1179.3800000000001</v>
      </c>
      <c r="E43" s="173"/>
      <c r="F43" s="173"/>
      <c r="G43" s="173">
        <f t="shared" ca="1" si="8"/>
        <v>1179.3800000000001</v>
      </c>
    </row>
    <row r="44" spans="1:10" s="177" customFormat="1">
      <c r="A44" s="174"/>
      <c r="B44" s="171"/>
      <c r="C44" s="171" t="s">
        <v>17</v>
      </c>
      <c r="D44" s="175">
        <f ca="1">SUM(D41:D43)</f>
        <v>1179.3800000000001</v>
      </c>
      <c r="E44" s="175">
        <f>SUM(E41:E43)</f>
        <v>0</v>
      </c>
      <c r="F44" s="175">
        <f>SUM(F41:F43)</f>
        <v>0</v>
      </c>
      <c r="G44" s="175">
        <f t="shared" ca="1" si="8"/>
        <v>1179.3800000000001</v>
      </c>
      <c r="H44" s="176"/>
      <c r="I44" s="176"/>
    </row>
    <row r="45" spans="1:10" s="177" customFormat="1">
      <c r="A45" s="174"/>
      <c r="B45" s="171"/>
      <c r="C45" s="171" t="s">
        <v>18</v>
      </c>
      <c r="D45" s="175">
        <f ca="1">D39+D44</f>
        <v>7764.2052330934066</v>
      </c>
      <c r="E45" s="175">
        <f ca="1">E39+E44</f>
        <v>15277.534889883915</v>
      </c>
      <c r="F45" s="175">
        <f>F39+F44</f>
        <v>0</v>
      </c>
      <c r="G45" s="175">
        <f t="shared" ca="1" si="8"/>
        <v>23041.74012297732</v>
      </c>
      <c r="H45" s="176"/>
      <c r="I45" s="176"/>
    </row>
    <row r="46" spans="1:10" s="177" customFormat="1">
      <c r="A46" s="174"/>
      <c r="B46" s="171" t="s">
        <v>20</v>
      </c>
      <c r="C46" s="171"/>
      <c r="D46" s="175"/>
      <c r="E46" s="175"/>
      <c r="F46" s="175"/>
      <c r="G46" s="175"/>
      <c r="H46" s="176"/>
      <c r="I46" s="176"/>
    </row>
    <row r="47" spans="1:10" hidden="1">
      <c r="A47" s="170"/>
      <c r="B47" s="172"/>
      <c r="C47" s="172" t="s">
        <v>1093</v>
      </c>
      <c r="D47" s="173">
        <f ca="1">ROUND((I26+D35+D41)*H47,2)</f>
        <v>0</v>
      </c>
      <c r="E47" s="173"/>
      <c r="F47" s="173"/>
      <c r="G47" s="173">
        <f t="shared" ref="G47:G57" ca="1" si="9">IFERROR(D47+E47+F47,0)</f>
        <v>0</v>
      </c>
      <c r="H47" s="164">
        <f>IFERROR(VLOOKUP('Расчет стоимости'!$C$11,Регионы!$B$6:$Q$91,Регионы!$J$3,FALSE)*VLOOKUP('Расчет стоимости'!$C$11,Регионы!$B$6:$Q$91,Регионы!$O$3,FALSE)+VLOOKUP('Расчет стоимости'!$C$11,Регионы!$B$6:$Q$91,Регионы!$Q$3,FALSE),0)</f>
        <v>1.6E-2</v>
      </c>
      <c r="I47" s="211">
        <f ca="1">('Расчет стоимости'!$P$358+'Расчет стоимости'!$P$362+'Расчет стоимости'!$P$359)</f>
        <v>0</v>
      </c>
      <c r="J47" s="177"/>
    </row>
    <row r="48" spans="1:10" hidden="1">
      <c r="A48" s="170"/>
      <c r="B48" s="172"/>
      <c r="C48" s="172" t="s">
        <v>1094</v>
      </c>
      <c r="D48" s="173">
        <f ca="1">ROUND((I27+D36+D42)*H48,2)</f>
        <v>0</v>
      </c>
      <c r="E48" s="173"/>
      <c r="F48" s="173"/>
      <c r="G48" s="173">
        <f t="shared" ca="1" si="9"/>
        <v>0</v>
      </c>
      <c r="H48" s="164">
        <f>IFERROR(VLOOKUP('Расчет стоимости'!$C$11,Регионы!$B$6:$Q$91,Регионы!$K$3,FALSE)*VLOOKUP('Расчет стоимости'!$C$11,Регионы!$B$6:$Q$91,Регионы!$N$3,FALSE)+VLOOKUP('Расчет стоимости'!$C$11,Регионы!$B$6:$Q$91,Регионы!$Q$3,FALSE),0)</f>
        <v>3.2000000000000001E-2</v>
      </c>
      <c r="I48" s="211">
        <f ca="1">('Расчет стоимости'!$P$360+'Расчет стоимости'!$P$361)</f>
        <v>0</v>
      </c>
      <c r="J48" s="177"/>
    </row>
    <row r="49" spans="1:10">
      <c r="A49" s="170"/>
      <c r="B49" s="172"/>
      <c r="C49" s="172" t="s">
        <v>1095</v>
      </c>
      <c r="D49" s="173">
        <f ca="1">ROUND((I28+D37+D43)*H49,2)</f>
        <v>277.77999999999997</v>
      </c>
      <c r="E49" s="173"/>
      <c r="F49" s="173"/>
      <c r="G49" s="173">
        <f t="shared" ca="1" si="9"/>
        <v>277.77999999999997</v>
      </c>
      <c r="H49" s="164">
        <f>IFERROR(VLOOKUP('Расчет стоимости'!$C$11,Регионы!$B$6:$Q$91,Регионы!$I$3,FALSE)*VLOOKUP('Расчет стоимости'!$C$11,Регионы!$B$6:$Q$91,Регионы!$M$3,FALSE)+VLOOKUP('Расчет стоимости'!$C$11,Регионы!$B$6:$Q$91,Регионы!$Q$3,FALSE),0)</f>
        <v>3.5000000000000003E-2</v>
      </c>
      <c r="I49" s="211">
        <f ca="1">('Расчет стоимости'!$P$363)</f>
        <v>8214.35</v>
      </c>
      <c r="J49" s="177"/>
    </row>
    <row r="50" spans="1:10" hidden="1">
      <c r="A50" s="170"/>
      <c r="B50" s="172" t="s">
        <v>115</v>
      </c>
      <c r="C50" s="172" t="s">
        <v>1083</v>
      </c>
      <c r="D50" s="173"/>
      <c r="E50" s="173"/>
      <c r="F50" s="173">
        <f ca="1">'Расчет стоимости'!T367</f>
        <v>0</v>
      </c>
      <c r="G50" s="173">
        <f t="shared" ca="1" si="9"/>
        <v>0</v>
      </c>
    </row>
    <row r="51" spans="1:10" hidden="1">
      <c r="A51" s="170"/>
      <c r="B51" s="172" t="s">
        <v>115</v>
      </c>
      <c r="C51" s="172" t="s">
        <v>1084</v>
      </c>
      <c r="D51" s="173"/>
      <c r="E51" s="173"/>
      <c r="F51" s="173">
        <f ca="1">'Расчет стоимости'!T368</f>
        <v>0</v>
      </c>
      <c r="G51" s="173">
        <f t="shared" ca="1" si="9"/>
        <v>0</v>
      </c>
    </row>
    <row r="52" spans="1:10">
      <c r="A52" s="170"/>
      <c r="B52" s="178" t="s">
        <v>115</v>
      </c>
      <c r="C52" s="172" t="s">
        <v>1085</v>
      </c>
      <c r="D52" s="173"/>
      <c r="E52" s="173"/>
      <c r="F52" s="173">
        <f ca="1">'Расчет стоимости'!T369</f>
        <v>3375.4828983688835</v>
      </c>
      <c r="G52" s="173">
        <f t="shared" ca="1" si="9"/>
        <v>3375.4828983688835</v>
      </c>
    </row>
    <row r="53" spans="1:10" hidden="1">
      <c r="A53" s="170"/>
      <c r="B53" s="172" t="s">
        <v>115</v>
      </c>
      <c r="C53" s="172" t="s">
        <v>1243</v>
      </c>
      <c r="D53" s="173"/>
      <c r="E53" s="173"/>
      <c r="F53" s="173">
        <f ca="1">'Расчет стоимости'!T370-F59-F22</f>
        <v>0</v>
      </c>
      <c r="G53" s="173">
        <f t="shared" ca="1" si="9"/>
        <v>0</v>
      </c>
    </row>
    <row r="54" spans="1:10" hidden="1">
      <c r="A54" s="170"/>
      <c r="B54" s="172" t="s">
        <v>115</v>
      </c>
      <c r="C54" s="172" t="s">
        <v>1244</v>
      </c>
      <c r="D54" s="173"/>
      <c r="E54" s="173"/>
      <c r="F54" s="173">
        <f ca="1">'Расчет стоимости'!T371-F60-F23</f>
        <v>0</v>
      </c>
      <c r="G54" s="173">
        <f t="shared" ca="1" si="9"/>
        <v>0</v>
      </c>
    </row>
    <row r="55" spans="1:10">
      <c r="A55" s="170"/>
      <c r="B55" s="172" t="s">
        <v>115</v>
      </c>
      <c r="C55" s="172" t="s">
        <v>1245</v>
      </c>
      <c r="D55" s="173"/>
      <c r="E55" s="173"/>
      <c r="F55" s="173">
        <f ca="1">'Расчет стоимости'!T372-F61-F24</f>
        <v>3376.6554465554395</v>
      </c>
      <c r="G55" s="173">
        <f t="shared" ca="1" si="9"/>
        <v>3376.6554465554395</v>
      </c>
    </row>
    <row r="56" spans="1:10" s="177" customFormat="1">
      <c r="A56" s="174"/>
      <c r="B56" s="171"/>
      <c r="C56" s="171" t="s">
        <v>1096</v>
      </c>
      <c r="D56" s="175">
        <f t="shared" ref="D56:E56" ca="1" si="10">SUM(D47:D55)</f>
        <v>277.77999999999997</v>
      </c>
      <c r="E56" s="175">
        <f t="shared" si="10"/>
        <v>0</v>
      </c>
      <c r="F56" s="175">
        <f ca="1">SUM(F47:F55)</f>
        <v>6752.1383449243231</v>
      </c>
      <c r="G56" s="175">
        <f t="shared" ca="1" si="9"/>
        <v>7029.9183449243228</v>
      </c>
      <c r="H56" s="176"/>
      <c r="I56" s="176"/>
    </row>
    <row r="57" spans="1:10" s="177" customFormat="1">
      <c r="A57" s="174"/>
      <c r="B57" s="171"/>
      <c r="C57" s="171" t="s">
        <v>317</v>
      </c>
      <c r="D57" s="175">
        <f ca="1">D45+D56</f>
        <v>8041.9852330934064</v>
      </c>
      <c r="E57" s="175">
        <f ca="1">E45+E56</f>
        <v>15277.534889883915</v>
      </c>
      <c r="F57" s="175">
        <f ca="1">F45+F56</f>
        <v>6752.1383449243231</v>
      </c>
      <c r="G57" s="175">
        <f t="shared" ca="1" si="9"/>
        <v>30071.658467901645</v>
      </c>
      <c r="H57" s="176"/>
      <c r="I57" s="176"/>
    </row>
    <row r="58" spans="1:10" s="177" customFormat="1">
      <c r="A58" s="174"/>
      <c r="B58" s="171" t="s">
        <v>21</v>
      </c>
      <c r="C58" s="171"/>
      <c r="D58" s="175"/>
      <c r="E58" s="175"/>
      <c r="F58" s="175"/>
      <c r="G58" s="175"/>
      <c r="H58" s="176"/>
      <c r="I58" s="176"/>
    </row>
    <row r="59" spans="1:10" hidden="1">
      <c r="A59" s="170"/>
      <c r="B59" s="178"/>
      <c r="C59" s="172" t="s">
        <v>1240</v>
      </c>
      <c r="D59" s="173"/>
      <c r="E59" s="173"/>
      <c r="F59" s="179">
        <f ca="1">ROUND('Расчет стоимости'!R107*'Расчет стоимости'!$W$397,2)</f>
        <v>0</v>
      </c>
      <c r="G59" s="173">
        <f t="shared" ref="G59:G63" ca="1" si="11">IFERROR(D59+E59+F59,0)</f>
        <v>0</v>
      </c>
    </row>
    <row r="60" spans="1:10" hidden="1">
      <c r="A60" s="170"/>
      <c r="B60" s="178"/>
      <c r="C60" s="172" t="s">
        <v>1241</v>
      </c>
      <c r="D60" s="173"/>
      <c r="E60" s="173"/>
      <c r="F60" s="179">
        <f ca="1">ROUND('Расчет стоимости'!R185*'Расчет стоимости'!$W$397,2)</f>
        <v>0</v>
      </c>
      <c r="G60" s="173">
        <f t="shared" ca="1" si="11"/>
        <v>0</v>
      </c>
    </row>
    <row r="61" spans="1:10">
      <c r="A61" s="170"/>
      <c r="B61" s="178"/>
      <c r="C61" s="172" t="s">
        <v>1242</v>
      </c>
      <c r="D61" s="173"/>
      <c r="E61" s="173"/>
      <c r="F61" s="179">
        <f ca="1">ROUND('Расчет стоимости'!R303*'Расчет стоимости'!$W$397,2)</f>
        <v>1140.4000000000001</v>
      </c>
      <c r="G61" s="173">
        <f t="shared" ca="1" si="11"/>
        <v>1140.4000000000001</v>
      </c>
    </row>
    <row r="62" spans="1:10" s="177" customFormat="1">
      <c r="A62" s="174"/>
      <c r="B62" s="171"/>
      <c r="C62" s="171" t="s">
        <v>23</v>
      </c>
      <c r="D62" s="175"/>
      <c r="E62" s="175"/>
      <c r="F62" s="175">
        <f ca="1">SUM(F59:F61)</f>
        <v>1140.4000000000001</v>
      </c>
      <c r="G62" s="175">
        <f t="shared" ca="1" si="11"/>
        <v>1140.4000000000001</v>
      </c>
      <c r="H62" s="176"/>
      <c r="I62" s="176"/>
    </row>
    <row r="63" spans="1:10" s="177" customFormat="1">
      <c r="A63" s="174"/>
      <c r="B63" s="171"/>
      <c r="C63" s="171" t="s">
        <v>1086</v>
      </c>
      <c r="D63" s="175">
        <f ca="1">D57+D62</f>
        <v>8041.9852330934064</v>
      </c>
      <c r="E63" s="175">
        <f ca="1">E57+E62</f>
        <v>15277.534889883915</v>
      </c>
      <c r="F63" s="175">
        <f ca="1">F57+F62</f>
        <v>7892.5383449243236</v>
      </c>
      <c r="G63" s="175">
        <f t="shared" ca="1" si="11"/>
        <v>31212.058467901647</v>
      </c>
      <c r="H63" s="176"/>
      <c r="I63" s="176"/>
    </row>
    <row r="64" spans="1:10" s="177" customFormat="1" hidden="1">
      <c r="A64" s="174"/>
      <c r="B64" s="171" t="s">
        <v>22</v>
      </c>
      <c r="C64" s="171"/>
      <c r="D64" s="175"/>
      <c r="E64" s="175"/>
      <c r="F64" s="175"/>
      <c r="G64" s="175"/>
      <c r="H64" s="176"/>
      <c r="I64" s="176"/>
    </row>
    <row r="65" spans="1:14" s="177" customFormat="1" hidden="1">
      <c r="A65" s="174"/>
      <c r="B65" s="171" t="s">
        <v>115</v>
      </c>
      <c r="C65" s="171"/>
      <c r="D65" s="175"/>
      <c r="E65" s="175"/>
      <c r="F65" s="175"/>
      <c r="G65" s="175">
        <f>IFERROR(D65+#REF!+E65+F65,0)</f>
        <v>0</v>
      </c>
      <c r="H65" s="176"/>
      <c r="I65" s="176"/>
    </row>
    <row r="66" spans="1:14" s="177" customFormat="1" hidden="1">
      <c r="A66" s="174"/>
      <c r="B66" s="171"/>
      <c r="C66" s="171" t="s">
        <v>313</v>
      </c>
      <c r="D66" s="175"/>
      <c r="E66" s="175"/>
      <c r="F66" s="175">
        <f t="shared" ref="F66" si="12">SUM(F65)</f>
        <v>0</v>
      </c>
      <c r="G66" s="175">
        <f>IFERROR(D66+#REF!+E66+F66,0)</f>
        <v>0</v>
      </c>
      <c r="H66" s="176"/>
      <c r="I66" s="176"/>
    </row>
    <row r="67" spans="1:14" s="177" customFormat="1">
      <c r="A67" s="174"/>
      <c r="B67" s="171" t="s">
        <v>24</v>
      </c>
      <c r="C67" s="171"/>
      <c r="D67" s="175"/>
      <c r="E67" s="175"/>
      <c r="F67" s="175"/>
      <c r="G67" s="175"/>
      <c r="H67" s="176"/>
      <c r="I67" s="176"/>
    </row>
    <row r="68" spans="1:14" hidden="1">
      <c r="A68" s="170"/>
      <c r="B68" s="172"/>
      <c r="C68" s="172" t="s">
        <v>1081</v>
      </c>
      <c r="D68" s="173"/>
      <c r="E68" s="173"/>
      <c r="F68" s="173">
        <f ca="1">'Расчет стоимости'!T355</f>
        <v>0</v>
      </c>
      <c r="G68" s="173">
        <f t="shared" ref="G68:G75" ca="1" si="13">IFERROR(D68+E68+F68,0)</f>
        <v>0</v>
      </c>
    </row>
    <row r="69" spans="1:14" hidden="1">
      <c r="A69" s="170"/>
      <c r="B69" s="178"/>
      <c r="C69" s="178" t="s">
        <v>1336</v>
      </c>
      <c r="D69" s="173"/>
      <c r="E69" s="173"/>
      <c r="F69" s="173">
        <f ca="1">'Расчет стоимости'!T356</f>
        <v>0</v>
      </c>
      <c r="G69" s="173">
        <f t="shared" ca="1" si="13"/>
        <v>0</v>
      </c>
    </row>
    <row r="70" spans="1:14">
      <c r="A70" s="170"/>
      <c r="B70" s="172"/>
      <c r="C70" s="172" t="s">
        <v>1082</v>
      </c>
      <c r="D70" s="173"/>
      <c r="E70" s="173"/>
      <c r="F70" s="173">
        <f ca="1">'Расчет стоимости'!T357</f>
        <v>1882.3846399563793</v>
      </c>
      <c r="G70" s="173">
        <f t="shared" ca="1" si="13"/>
        <v>1882.3846399563793</v>
      </c>
    </row>
    <row r="71" spans="1:14">
      <c r="A71" s="170"/>
      <c r="B71" s="172"/>
      <c r="C71" s="172" t="s">
        <v>25</v>
      </c>
      <c r="D71" s="173"/>
      <c r="E71" s="173"/>
      <c r="F71" s="173">
        <f ca="1">F68+F69+F70</f>
        <v>1882.3846399563793</v>
      </c>
      <c r="G71" s="173">
        <f t="shared" ca="1" si="13"/>
        <v>1882.3846399563793</v>
      </c>
    </row>
    <row r="72" spans="1:14" s="177" customFormat="1">
      <c r="A72" s="174"/>
      <c r="B72" s="171"/>
      <c r="C72" s="171" t="s">
        <v>26</v>
      </c>
      <c r="D72" s="175">
        <f ca="1">D63+D71</f>
        <v>8041.9852330934064</v>
      </c>
      <c r="E72" s="175">
        <f ca="1">E63+E71</f>
        <v>15277.534889883915</v>
      </c>
      <c r="F72" s="175">
        <f ca="1">F63+F71</f>
        <v>9774.9229848807026</v>
      </c>
      <c r="G72" s="175">
        <f t="shared" ca="1" si="13"/>
        <v>33094.443107858024</v>
      </c>
      <c r="H72" s="176"/>
      <c r="I72" s="176"/>
      <c r="J72" s="145"/>
      <c r="K72" s="145"/>
      <c r="L72" s="145"/>
      <c r="M72" s="145"/>
      <c r="N72" s="145"/>
    </row>
    <row r="73" spans="1:14" ht="12.75" hidden="1" customHeight="1">
      <c r="A73" s="170"/>
      <c r="B73" s="171"/>
      <c r="C73" s="172" t="s">
        <v>1240</v>
      </c>
      <c r="D73" s="173">
        <f t="shared" ref="D73:F75" ca="1" si="14">D31+D35+D41+D47+D50+D53+D59+D68</f>
        <v>0</v>
      </c>
      <c r="E73" s="173">
        <f t="shared" ca="1" si="14"/>
        <v>0</v>
      </c>
      <c r="F73" s="173">
        <f t="shared" ca="1" si="14"/>
        <v>0</v>
      </c>
      <c r="G73" s="173">
        <f t="shared" ca="1" si="13"/>
        <v>0</v>
      </c>
    </row>
    <row r="74" spans="1:14" ht="12.75" hidden="1" customHeight="1">
      <c r="A74" s="170"/>
      <c r="B74" s="171"/>
      <c r="C74" s="172" t="s">
        <v>1241</v>
      </c>
      <c r="D74" s="173">
        <f t="shared" ca="1" si="14"/>
        <v>0</v>
      </c>
      <c r="E74" s="173">
        <f t="shared" ca="1" si="14"/>
        <v>0</v>
      </c>
      <c r="F74" s="173">
        <f t="shared" ca="1" si="14"/>
        <v>0</v>
      </c>
      <c r="G74" s="173">
        <f t="shared" ca="1" si="13"/>
        <v>0</v>
      </c>
    </row>
    <row r="75" spans="1:14" ht="12.75" customHeight="1">
      <c r="A75" s="170"/>
      <c r="B75" s="171"/>
      <c r="C75" s="172" t="s">
        <v>1242</v>
      </c>
      <c r="D75" s="173">
        <f t="shared" ca="1" si="14"/>
        <v>8041.9852330934064</v>
      </c>
      <c r="E75" s="173">
        <f t="shared" ca="1" si="14"/>
        <v>15277.534889883915</v>
      </c>
      <c r="F75" s="173">
        <f t="shared" ca="1" si="14"/>
        <v>9774.9229848807026</v>
      </c>
      <c r="G75" s="173">
        <f t="shared" ca="1" si="13"/>
        <v>33094.443107858024</v>
      </c>
    </row>
    <row r="76" spans="1:14" s="177" customFormat="1">
      <c r="A76" s="174"/>
      <c r="B76" s="171" t="s">
        <v>1237</v>
      </c>
      <c r="C76" s="171"/>
      <c r="D76" s="175"/>
      <c r="E76" s="175"/>
      <c r="F76" s="175"/>
      <c r="G76" s="175"/>
      <c r="H76" s="176"/>
      <c r="I76" s="176"/>
      <c r="J76" s="145"/>
      <c r="K76" s="145"/>
      <c r="L76" s="145"/>
      <c r="M76" s="145"/>
      <c r="N76" s="145"/>
    </row>
    <row r="77" spans="1:14" ht="63.75">
      <c r="A77" s="170"/>
      <c r="B77" s="178" t="s">
        <v>1238</v>
      </c>
      <c r="C77" s="214" t="str">
        <f>"Непредвиденные работы и затраты  - "&amp;'Расчет стоимости'!$P$12*100&amp;"%"&amp;" к основным затратам"</f>
        <v>Непредвиденные работы и затраты  - 3% к основным затратам</v>
      </c>
      <c r="D77" s="179">
        <f ca="1">IF($G$72,ROUND($G77*D72/$G72,2),0)</f>
        <v>172.37</v>
      </c>
      <c r="E77" s="179">
        <f t="shared" ref="E77:F77" ca="1" si="15">IF($G$72,ROUND($G77*E72/$G72,2),0)</f>
        <v>327.45</v>
      </c>
      <c r="F77" s="179">
        <f t="shared" ca="1" si="15"/>
        <v>209.51</v>
      </c>
      <c r="G77" s="173">
        <f ca="1">ROUND('Расчет стоимости'!T354*'Расчет стоимости'!T353,2)</f>
        <v>709.32</v>
      </c>
    </row>
    <row r="78" spans="1:14" s="177" customFormat="1">
      <c r="A78" s="174"/>
      <c r="B78" s="180" t="str">
        <f>CONCATENATE("Итого с ""Непредвиденными затратами"" в прогнозных ценах на ",IF(Снижение!E9,Снижение!E9,"____")," год")</f>
        <v>Итого с "Непредвиденными затратами" в прогнозных ценах на 2025 год</v>
      </c>
      <c r="C78" s="171"/>
      <c r="D78" s="175">
        <f ca="1">D72+D77</f>
        <v>8214.3552330934072</v>
      </c>
      <c r="E78" s="175">
        <f ca="1">E72+E77</f>
        <v>15604.984889883915</v>
      </c>
      <c r="F78" s="175">
        <f ca="1">F72+F77</f>
        <v>9984.4329848807029</v>
      </c>
      <c r="G78" s="175">
        <f ca="1">IFERROR(D78+E78+F78,0)</f>
        <v>33803.773107858025</v>
      </c>
      <c r="H78" s="176"/>
      <c r="I78" s="176"/>
      <c r="J78" s="145"/>
      <c r="K78" s="145"/>
      <c r="L78" s="145"/>
      <c r="M78" s="145"/>
      <c r="N78" s="145"/>
    </row>
    <row r="79" spans="1:14" s="177" customFormat="1" hidden="1">
      <c r="A79" s="174"/>
      <c r="B79" s="171"/>
      <c r="C79" s="171" t="s">
        <v>195</v>
      </c>
      <c r="D79" s="175"/>
      <c r="E79" s="175"/>
      <c r="F79" s="175" t="e">
        <f>ROUND(#REF!*(1+#REF!/100),2)</f>
        <v>#REF!</v>
      </c>
      <c r="G79" s="175"/>
      <c r="H79" s="176"/>
      <c r="I79" s="176"/>
      <c r="J79" s="145"/>
      <c r="K79" s="145"/>
      <c r="L79" s="145"/>
      <c r="M79" s="145"/>
      <c r="N79" s="145"/>
    </row>
    <row r="80" spans="1:14" s="177" customFormat="1" hidden="1">
      <c r="A80" s="174"/>
      <c r="B80" s="171"/>
      <c r="C80" s="171"/>
      <c r="D80" s="175"/>
      <c r="E80" s="175"/>
      <c r="F80" s="175"/>
      <c r="G80" s="175"/>
      <c r="H80" s="176"/>
      <c r="I80" s="176"/>
      <c r="J80" s="145"/>
      <c r="K80" s="145"/>
      <c r="L80" s="145"/>
      <c r="M80" s="145"/>
      <c r="N80" s="145"/>
    </row>
    <row r="81" spans="1:14" s="177" customFormat="1">
      <c r="A81" s="174"/>
      <c r="B81" s="171" t="s">
        <v>27</v>
      </c>
      <c r="C81" s="171"/>
      <c r="D81" s="175"/>
      <c r="E81" s="175"/>
      <c r="F81" s="175"/>
      <c r="G81" s="175"/>
      <c r="H81" s="176"/>
      <c r="I81" s="176"/>
      <c r="J81" s="145"/>
      <c r="K81" s="145"/>
      <c r="L81" s="145"/>
      <c r="M81" s="145"/>
      <c r="N81" s="145"/>
    </row>
    <row r="82" spans="1:14">
      <c r="A82" s="170"/>
      <c r="B82" s="172" t="s">
        <v>28</v>
      </c>
      <c r="C82" s="172" t="s">
        <v>29</v>
      </c>
      <c r="D82" s="173">
        <f ca="1">ROUND(D78*0.18,2)</f>
        <v>1478.58</v>
      </c>
      <c r="E82" s="173">
        <f t="shared" ref="E82:F82" ca="1" si="16">ROUND(E78*0.18,2)</f>
        <v>2808.9</v>
      </c>
      <c r="F82" s="173">
        <f t="shared" ca="1" si="16"/>
        <v>1797.2</v>
      </c>
      <c r="G82" s="173">
        <f ca="1">IFERROR(D82+E82+F82,0)</f>
        <v>6084.6799999999994</v>
      </c>
    </row>
    <row r="83" spans="1:14" s="177" customFormat="1">
      <c r="A83" s="174"/>
      <c r="B83" s="171" t="s">
        <v>30</v>
      </c>
      <c r="C83" s="171"/>
      <c r="D83" s="175">
        <f ca="1">D78+D82</f>
        <v>9692.9352330934071</v>
      </c>
      <c r="E83" s="175">
        <f ca="1">E78+E82</f>
        <v>18413.884889883917</v>
      </c>
      <c r="F83" s="175">
        <f ca="1">F78+F82</f>
        <v>11781.632984880704</v>
      </c>
      <c r="G83" s="175">
        <f ca="1">IFERROR(D83+E83+F83,0)</f>
        <v>39888.453107858033</v>
      </c>
      <c r="H83" s="176"/>
      <c r="I83" s="176"/>
      <c r="J83" s="145"/>
      <c r="K83" s="145"/>
    </row>
    <row r="85" spans="1:14">
      <c r="G85" s="196"/>
    </row>
    <row r="86" spans="1:14">
      <c r="B86" s="243" t="s">
        <v>1212</v>
      </c>
      <c r="C86" s="244"/>
      <c r="D86" s="243"/>
      <c r="E86" s="243"/>
      <c r="F86" s="245"/>
      <c r="G86" s="196"/>
    </row>
    <row r="87" spans="1:14">
      <c r="G87" s="196"/>
    </row>
    <row r="89" spans="1:14">
      <c r="B89" s="243" t="s">
        <v>1340</v>
      </c>
      <c r="C89" s="244"/>
      <c r="D89" s="243"/>
      <c r="E89" s="243"/>
      <c r="F89" s="245"/>
      <c r="G89" s="196"/>
    </row>
    <row r="94" spans="1:14" ht="15">
      <c r="B94" s="462"/>
      <c r="C94" s="477"/>
      <c r="D94" s="478"/>
      <c r="E94" s="478"/>
      <c r="F94" s="478"/>
      <c r="G94" s="478"/>
      <c r="H94" s="479"/>
      <c r="I94" s="282"/>
      <c r="J94" s="462"/>
      <c r="K94" s="462"/>
    </row>
    <row r="95" spans="1:14" ht="15">
      <c r="B95" s="462"/>
      <c r="C95" s="480"/>
      <c r="D95" s="481"/>
      <c r="E95" s="482"/>
      <c r="F95" s="482"/>
      <c r="G95" s="482"/>
      <c r="H95" s="481"/>
      <c r="I95" s="481"/>
      <c r="J95" s="481"/>
      <c r="K95" s="481"/>
    </row>
    <row r="96" spans="1:14" ht="15">
      <c r="B96" s="462"/>
      <c r="C96" s="483"/>
      <c r="D96" s="484"/>
      <c r="E96" s="484"/>
      <c r="F96" s="484"/>
      <c r="G96" s="484"/>
      <c r="H96" s="485"/>
      <c r="I96" s="485"/>
      <c r="J96" s="484"/>
      <c r="K96" s="484"/>
    </row>
    <row r="97" spans="2:11" ht="15">
      <c r="B97" s="462"/>
      <c r="C97" s="483"/>
      <c r="D97" s="484"/>
      <c r="E97" s="484"/>
      <c r="F97" s="484"/>
      <c r="G97" s="484"/>
      <c r="H97" s="485"/>
      <c r="I97" s="485"/>
      <c r="J97" s="484"/>
      <c r="K97" s="484"/>
    </row>
    <row r="98" spans="2:11" ht="15">
      <c r="B98" s="462"/>
      <c r="C98" s="483"/>
      <c r="D98" s="484"/>
      <c r="E98" s="484"/>
      <c r="F98" s="484"/>
      <c r="G98" s="484"/>
      <c r="H98" s="485"/>
      <c r="I98" s="485"/>
      <c r="J98" s="484"/>
      <c r="K98" s="484"/>
    </row>
    <row r="99" spans="2:11" ht="15">
      <c r="B99" s="462"/>
      <c r="C99" s="486"/>
      <c r="D99" s="484"/>
      <c r="E99" s="484"/>
      <c r="F99" s="484"/>
      <c r="G99" s="484"/>
      <c r="H99" s="485"/>
      <c r="I99" s="485"/>
      <c r="J99" s="484"/>
      <c r="K99" s="484"/>
    </row>
    <row r="100" spans="2:11" ht="15">
      <c r="B100" s="462"/>
      <c r="C100" s="486"/>
      <c r="D100" s="484"/>
      <c r="E100" s="484"/>
      <c r="F100" s="484"/>
      <c r="G100" s="484"/>
      <c r="H100" s="485"/>
      <c r="I100" s="485"/>
      <c r="J100" s="484"/>
      <c r="K100" s="484"/>
    </row>
    <row r="101" spans="2:11" ht="15">
      <c r="B101" s="462"/>
      <c r="C101" s="486"/>
      <c r="D101" s="484"/>
      <c r="E101" s="484"/>
      <c r="F101" s="484"/>
      <c r="G101" s="484"/>
      <c r="H101" s="485"/>
      <c r="I101" s="485"/>
      <c r="J101" s="484"/>
      <c r="K101" s="484"/>
    </row>
  </sheetData>
  <sheetProtection password="DF99" sheet="1" objects="1" scenarios="1" formatCells="0" formatColumns="0" formatRows="0"/>
  <mergeCells count="14">
    <mergeCell ref="A18:A19"/>
    <mergeCell ref="C2:E2"/>
    <mergeCell ref="C3:E3"/>
    <mergeCell ref="B12:G12"/>
    <mergeCell ref="B14:G14"/>
    <mergeCell ref="C15:G15"/>
    <mergeCell ref="G18:G19"/>
    <mergeCell ref="C18:C19"/>
    <mergeCell ref="D18:F18"/>
    <mergeCell ref="B18:B19"/>
    <mergeCell ref="F6:G6"/>
    <mergeCell ref="D9:G9"/>
    <mergeCell ref="F10:G10"/>
    <mergeCell ref="F7:G7"/>
  </mergeCells>
  <conditionalFormatting sqref="E38:F39 D35:D39 D41:F58 F59:F71">
    <cfRule type="cellIs" dxfId="13" priority="27" operator="equal">
      <formula>"нет"</formula>
    </cfRule>
  </conditionalFormatting>
  <conditionalFormatting sqref="D25:F25">
    <cfRule type="cellIs" dxfId="12" priority="2" operator="equal">
      <formula>"нет"</formula>
    </cfRule>
  </conditionalFormatting>
  <conditionalFormatting sqref="F22:F24">
    <cfRule type="cellIs" dxfId="11" priority="1" operator="equal">
      <formula>"нет"</formula>
    </cfRule>
  </conditionalFormatting>
  <pageMargins left="0.70866141732283472" right="0.31496062992125984" top="0.55118110236220474" bottom="0.55118110236220474" header="0.31496062992125984" footer="0.31496062992125984"/>
  <pageSetup paperSize="9" scale="73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4"/>
  <dimension ref="A2:V718"/>
  <sheetViews>
    <sheetView zoomScale="90" zoomScaleNormal="90" workbookViewId="0">
      <pane ySplit="4" topLeftCell="A218" activePane="bottomLeft" state="frozen"/>
      <selection pane="bottomLeft" activeCell="M257" sqref="M257"/>
    </sheetView>
  </sheetViews>
  <sheetFormatPr defaultColWidth="9.140625" defaultRowHeight="12.75"/>
  <cols>
    <col min="1" max="1" width="5.5703125" style="60" customWidth="1"/>
    <col min="2" max="2" width="58.7109375" style="60" customWidth="1"/>
    <col min="3" max="3" width="9.140625" style="54"/>
    <col min="4" max="4" width="9" style="54" customWidth="1"/>
    <col min="5" max="5" width="9.140625" style="52"/>
    <col min="6" max="6" width="11.5703125" style="60" customWidth="1"/>
    <col min="7" max="12" width="9.140625" style="60"/>
    <col min="13" max="13" width="40.140625" style="60" customWidth="1"/>
    <col min="14" max="14" width="9.140625" style="54"/>
    <col min="15" max="16384" width="9.140625" style="60"/>
  </cols>
  <sheetData>
    <row r="2" spans="1:18">
      <c r="B2" s="23" t="s">
        <v>936</v>
      </c>
    </row>
    <row r="3" spans="1:18">
      <c r="B3" s="60" t="s">
        <v>935</v>
      </c>
    </row>
    <row r="4" spans="1:18">
      <c r="B4" s="54" t="s">
        <v>332</v>
      </c>
      <c r="C4" s="54" t="s">
        <v>331</v>
      </c>
      <c r="D4" s="54" t="s">
        <v>476</v>
      </c>
      <c r="E4" s="52" t="s">
        <v>333</v>
      </c>
      <c r="F4" s="60" t="s">
        <v>319</v>
      </c>
      <c r="G4" s="60" t="s">
        <v>184</v>
      </c>
      <c r="H4" s="60" t="s">
        <v>4</v>
      </c>
      <c r="I4" s="60" t="s">
        <v>259</v>
      </c>
      <c r="J4" s="60" t="s">
        <v>311</v>
      </c>
      <c r="K4" s="60" t="s">
        <v>474</v>
      </c>
      <c r="M4" s="60" t="s">
        <v>398</v>
      </c>
      <c r="N4" s="54" t="s">
        <v>331</v>
      </c>
      <c r="O4" s="60" t="s">
        <v>399</v>
      </c>
    </row>
    <row r="5" spans="1:18" ht="13.5">
      <c r="B5" s="22" t="s">
        <v>411</v>
      </c>
      <c r="C5" s="54" t="s">
        <v>414</v>
      </c>
    </row>
    <row r="6" spans="1:18">
      <c r="A6" s="60">
        <v>2</v>
      </c>
      <c r="B6" s="60" t="s">
        <v>1107</v>
      </c>
      <c r="C6" s="54" t="s">
        <v>414</v>
      </c>
      <c r="D6" s="60">
        <v>1</v>
      </c>
      <c r="E6" s="52">
        <v>175.7</v>
      </c>
      <c r="F6" s="60">
        <v>0.4</v>
      </c>
      <c r="G6" s="60">
        <v>80</v>
      </c>
      <c r="H6" s="60">
        <v>4</v>
      </c>
      <c r="J6" s="60">
        <v>7</v>
      </c>
      <c r="K6" s="60">
        <v>9</v>
      </c>
      <c r="L6" s="63"/>
      <c r="M6" s="47" t="s">
        <v>193</v>
      </c>
      <c r="O6" s="60" t="s">
        <v>310</v>
      </c>
      <c r="P6" s="60" t="s">
        <v>440</v>
      </c>
      <c r="Q6" s="60" t="s">
        <v>441</v>
      </c>
      <c r="R6" s="60" t="s">
        <v>187</v>
      </c>
    </row>
    <row r="7" spans="1:18">
      <c r="B7" s="60" t="s">
        <v>1108</v>
      </c>
      <c r="C7" s="54" t="s">
        <v>414</v>
      </c>
      <c r="D7" s="60">
        <f t="shared" ref="D7:D20" si="0">D6+1</f>
        <v>2</v>
      </c>
      <c r="E7" s="52">
        <v>119.9</v>
      </c>
      <c r="F7" s="60">
        <v>0.4</v>
      </c>
      <c r="G7" s="60">
        <v>80</v>
      </c>
      <c r="H7" s="60">
        <v>4</v>
      </c>
      <c r="J7" s="60">
        <v>7</v>
      </c>
      <c r="K7" s="60">
        <v>9</v>
      </c>
      <c r="L7" s="63"/>
      <c r="M7" s="60" t="s">
        <v>437</v>
      </c>
      <c r="N7" s="54" t="s">
        <v>439</v>
      </c>
      <c r="O7" s="60">
        <v>0.91</v>
      </c>
      <c r="P7" s="60">
        <v>0.93</v>
      </c>
      <c r="Q7" s="60">
        <v>0.85</v>
      </c>
      <c r="R7" s="60">
        <v>0.86</v>
      </c>
    </row>
    <row r="8" spans="1:18">
      <c r="B8" s="60" t="s">
        <v>1109</v>
      </c>
      <c r="C8" s="54" t="s">
        <v>414</v>
      </c>
      <c r="D8" s="60">
        <f t="shared" si="0"/>
        <v>3</v>
      </c>
      <c r="E8" s="52">
        <v>164.8</v>
      </c>
      <c r="F8" s="60">
        <v>0.4</v>
      </c>
      <c r="G8" s="60">
        <v>80</v>
      </c>
      <c r="H8" s="60">
        <v>4</v>
      </c>
      <c r="J8" s="60">
        <v>7</v>
      </c>
      <c r="K8" s="60">
        <v>9</v>
      </c>
      <c r="L8" s="63"/>
      <c r="M8" s="60" t="s">
        <v>438</v>
      </c>
      <c r="N8" s="54" t="s">
        <v>439</v>
      </c>
      <c r="O8" s="60">
        <v>1.1200000000000001</v>
      </c>
      <c r="P8" s="60">
        <v>1.1000000000000001</v>
      </c>
      <c r="Q8" s="60">
        <v>1.0900000000000001</v>
      </c>
      <c r="R8" s="60">
        <v>1.1100000000000001</v>
      </c>
    </row>
    <row r="9" spans="1:18">
      <c r="B9" s="60" t="s">
        <v>1110</v>
      </c>
      <c r="C9" s="54" t="s">
        <v>414</v>
      </c>
      <c r="D9" s="60">
        <f t="shared" si="0"/>
        <v>4</v>
      </c>
      <c r="E9" s="52">
        <v>142.69999999999999</v>
      </c>
      <c r="F9" s="60">
        <v>0.4</v>
      </c>
      <c r="G9" s="60">
        <v>80</v>
      </c>
      <c r="H9" s="60">
        <v>4</v>
      </c>
      <c r="J9" s="60">
        <v>7</v>
      </c>
      <c r="K9" s="60">
        <v>9</v>
      </c>
      <c r="L9" s="63"/>
      <c r="M9" s="60" t="s">
        <v>1015</v>
      </c>
      <c r="R9" s="60">
        <v>0.2</v>
      </c>
    </row>
    <row r="10" spans="1:18">
      <c r="B10" s="60" t="s">
        <v>1111</v>
      </c>
      <c r="C10" s="54" t="s">
        <v>414</v>
      </c>
      <c r="D10" s="60">
        <f t="shared" si="0"/>
        <v>5</v>
      </c>
      <c r="E10" s="52">
        <v>186.9</v>
      </c>
      <c r="F10" s="60">
        <v>0.4</v>
      </c>
      <c r="G10" s="60">
        <v>80</v>
      </c>
      <c r="H10" s="60">
        <v>4</v>
      </c>
      <c r="J10" s="60">
        <v>7</v>
      </c>
      <c r="K10" s="60">
        <v>9</v>
      </c>
      <c r="L10" s="63"/>
      <c r="M10" s="60" t="s">
        <v>1016</v>
      </c>
      <c r="R10" s="60">
        <v>0.5</v>
      </c>
    </row>
    <row r="11" spans="1:18">
      <c r="B11" s="60" t="s">
        <v>1147</v>
      </c>
      <c r="C11" s="54" t="s">
        <v>414</v>
      </c>
      <c r="D11" s="60">
        <f t="shared" si="0"/>
        <v>6</v>
      </c>
      <c r="E11" s="52">
        <v>124.8</v>
      </c>
      <c r="F11" s="60">
        <v>0.4</v>
      </c>
      <c r="G11" s="60">
        <v>80</v>
      </c>
      <c r="H11" s="60">
        <v>4</v>
      </c>
      <c r="J11" s="60">
        <v>7</v>
      </c>
      <c r="K11" s="60">
        <v>9</v>
      </c>
      <c r="L11" s="63"/>
    </row>
    <row r="12" spans="1:18">
      <c r="B12" s="60" t="s">
        <v>1112</v>
      </c>
      <c r="C12" s="54" t="s">
        <v>414</v>
      </c>
      <c r="D12" s="60">
        <f t="shared" si="0"/>
        <v>7</v>
      </c>
      <c r="E12" s="52">
        <v>194.5</v>
      </c>
      <c r="F12" s="60">
        <v>0.4</v>
      </c>
      <c r="G12" s="60">
        <v>80</v>
      </c>
      <c r="H12" s="60">
        <v>4</v>
      </c>
      <c r="J12" s="60">
        <v>7</v>
      </c>
      <c r="K12" s="60">
        <v>9</v>
      </c>
      <c r="L12" s="63"/>
      <c r="M12" s="47" t="s">
        <v>473</v>
      </c>
    </row>
    <row r="13" spans="1:18">
      <c r="B13" s="60" t="s">
        <v>1113</v>
      </c>
      <c r="C13" s="54" t="s">
        <v>414</v>
      </c>
      <c r="D13" s="60">
        <f t="shared" si="0"/>
        <v>8</v>
      </c>
      <c r="E13" s="52">
        <v>130.19999999999999</v>
      </c>
      <c r="F13" s="60">
        <v>0.4</v>
      </c>
      <c r="G13" s="60">
        <v>80</v>
      </c>
      <c r="H13" s="60">
        <v>4</v>
      </c>
      <c r="J13" s="60">
        <v>7</v>
      </c>
      <c r="K13" s="60">
        <v>9</v>
      </c>
      <c r="L13" s="63"/>
      <c r="M13" s="60" t="s">
        <v>1002</v>
      </c>
      <c r="N13" s="54" t="s">
        <v>472</v>
      </c>
      <c r="O13" s="60">
        <v>1.0429999999999999</v>
      </c>
    </row>
    <row r="14" spans="1:18">
      <c r="B14" s="60" t="s">
        <v>1114</v>
      </c>
      <c r="C14" s="54" t="s">
        <v>414</v>
      </c>
      <c r="D14" s="60">
        <f t="shared" si="0"/>
        <v>9</v>
      </c>
      <c r="E14" s="52">
        <v>150.19999999999999</v>
      </c>
      <c r="F14" s="60">
        <v>0.4</v>
      </c>
      <c r="G14" s="60">
        <v>80</v>
      </c>
      <c r="H14" s="60">
        <v>4</v>
      </c>
      <c r="J14" s="60">
        <v>7</v>
      </c>
      <c r="K14" s="60">
        <v>9</v>
      </c>
      <c r="L14" s="63"/>
      <c r="M14" s="60" t="s">
        <v>1006</v>
      </c>
      <c r="N14" s="54" t="s">
        <v>472</v>
      </c>
      <c r="O14" s="60">
        <v>1.012</v>
      </c>
    </row>
    <row r="15" spans="1:18">
      <c r="B15" s="60" t="s">
        <v>1115</v>
      </c>
      <c r="C15" s="54" t="s">
        <v>414</v>
      </c>
      <c r="D15" s="60">
        <f t="shared" si="0"/>
        <v>10</v>
      </c>
      <c r="E15" s="52">
        <v>104.6</v>
      </c>
      <c r="F15" s="60">
        <v>0.4</v>
      </c>
      <c r="G15" s="60">
        <v>80</v>
      </c>
      <c r="H15" s="60">
        <v>4</v>
      </c>
      <c r="J15" s="60">
        <v>7</v>
      </c>
      <c r="K15" s="60">
        <v>9</v>
      </c>
      <c r="L15" s="63"/>
      <c r="M15" s="60" t="s">
        <v>1003</v>
      </c>
      <c r="N15" s="54" t="s">
        <v>472</v>
      </c>
      <c r="O15" s="60">
        <v>1.0129999999999999</v>
      </c>
      <c r="P15" s="60">
        <v>1.022</v>
      </c>
    </row>
    <row r="16" spans="1:18">
      <c r="B16" s="60" t="s">
        <v>1116</v>
      </c>
      <c r="C16" s="54" t="s">
        <v>414</v>
      </c>
      <c r="D16" s="60">
        <f t="shared" si="0"/>
        <v>11</v>
      </c>
      <c r="E16" s="52">
        <v>159.30000000000001</v>
      </c>
      <c r="F16" s="60">
        <v>0.4</v>
      </c>
      <c r="G16" s="60">
        <v>80</v>
      </c>
      <c r="H16" s="60">
        <v>4</v>
      </c>
      <c r="J16" s="60">
        <v>7</v>
      </c>
      <c r="K16" s="60">
        <v>9</v>
      </c>
      <c r="L16" s="63"/>
      <c r="M16" s="60" t="s">
        <v>1007</v>
      </c>
      <c r="N16" s="54" t="s">
        <v>472</v>
      </c>
      <c r="O16" s="60">
        <v>1.0529999999999999</v>
      </c>
    </row>
    <row r="17" spans="2:20">
      <c r="B17" s="60" t="s">
        <v>1117</v>
      </c>
      <c r="C17" s="54" t="s">
        <v>414</v>
      </c>
      <c r="D17" s="60">
        <f t="shared" si="0"/>
        <v>12</v>
      </c>
      <c r="E17" s="52">
        <v>112.3</v>
      </c>
      <c r="F17" s="60">
        <v>0.4</v>
      </c>
      <c r="G17" s="60">
        <v>80</v>
      </c>
      <c r="H17" s="60">
        <v>4</v>
      </c>
      <c r="J17" s="60">
        <v>7</v>
      </c>
      <c r="K17" s="60">
        <v>9</v>
      </c>
      <c r="L17" s="63"/>
      <c r="M17" s="60" t="s">
        <v>1008</v>
      </c>
      <c r="N17" s="54" t="s">
        <v>472</v>
      </c>
      <c r="O17" s="60">
        <v>1.028</v>
      </c>
    </row>
    <row r="18" spans="2:20">
      <c r="B18" s="60" t="s">
        <v>1118</v>
      </c>
      <c r="C18" s="54" t="s">
        <v>414</v>
      </c>
      <c r="D18" s="60">
        <f t="shared" si="0"/>
        <v>13</v>
      </c>
      <c r="E18" s="52">
        <v>164.8</v>
      </c>
      <c r="F18" s="60">
        <v>0.4</v>
      </c>
      <c r="G18" s="60">
        <v>80</v>
      </c>
      <c r="H18" s="60">
        <v>4</v>
      </c>
      <c r="J18" s="60">
        <v>7</v>
      </c>
      <c r="K18" s="60">
        <v>9</v>
      </c>
      <c r="L18" s="63"/>
    </row>
    <row r="19" spans="2:20">
      <c r="B19" s="60" t="s">
        <v>1119</v>
      </c>
      <c r="C19" s="54" t="s">
        <v>414</v>
      </c>
      <c r="D19" s="60">
        <f t="shared" si="0"/>
        <v>14</v>
      </c>
      <c r="E19" s="52">
        <v>116.7</v>
      </c>
      <c r="F19" s="60">
        <v>0.4</v>
      </c>
      <c r="G19" s="60">
        <v>80</v>
      </c>
      <c r="H19" s="60">
        <v>4</v>
      </c>
      <c r="J19" s="60">
        <v>7</v>
      </c>
      <c r="K19" s="60">
        <v>9</v>
      </c>
      <c r="L19" s="63"/>
    </row>
    <row r="20" spans="2:20">
      <c r="B20" s="60" t="s">
        <v>412</v>
      </c>
      <c r="C20" s="54" t="s">
        <v>414</v>
      </c>
      <c r="D20" s="60">
        <f t="shared" si="0"/>
        <v>15</v>
      </c>
      <c r="E20" s="52">
        <v>216.6</v>
      </c>
      <c r="F20" s="60">
        <v>0.4</v>
      </c>
      <c r="G20" s="60">
        <v>80</v>
      </c>
      <c r="H20" s="60">
        <v>4</v>
      </c>
      <c r="J20" s="60">
        <v>7</v>
      </c>
      <c r="K20" s="60">
        <v>9</v>
      </c>
      <c r="L20" s="63"/>
    </row>
    <row r="21" spans="2:20">
      <c r="B21" s="60" t="s">
        <v>413</v>
      </c>
      <c r="C21" s="54" t="s">
        <v>414</v>
      </c>
      <c r="D21" s="60">
        <f>D20+1</f>
        <v>16</v>
      </c>
      <c r="E21" s="52">
        <v>245.8</v>
      </c>
      <c r="F21" s="60">
        <v>0.4</v>
      </c>
      <c r="G21" s="60">
        <v>80</v>
      </c>
      <c r="H21" s="60">
        <v>4</v>
      </c>
      <c r="J21" s="60">
        <v>7</v>
      </c>
      <c r="K21" s="60">
        <v>9</v>
      </c>
      <c r="L21" s="63"/>
    </row>
    <row r="22" spans="2:20">
      <c r="B22" s="60" t="s">
        <v>415</v>
      </c>
      <c r="C22" s="54" t="s">
        <v>414</v>
      </c>
      <c r="D22" s="60">
        <f>D21+1</f>
        <v>17</v>
      </c>
      <c r="E22" s="52">
        <v>229.2</v>
      </c>
      <c r="F22" s="60">
        <v>0.4</v>
      </c>
      <c r="G22" s="60">
        <v>80</v>
      </c>
      <c r="H22" s="60">
        <v>4</v>
      </c>
      <c r="J22" s="60">
        <v>7</v>
      </c>
      <c r="K22" s="60">
        <v>9</v>
      </c>
      <c r="L22" s="63"/>
      <c r="T22" s="60">
        <f>1.5+2.5+7.5+2.6+5+3</f>
        <v>22.1</v>
      </c>
    </row>
    <row r="23" spans="2:20">
      <c r="B23" s="60" t="s">
        <v>334</v>
      </c>
      <c r="C23" s="54" t="s">
        <v>414</v>
      </c>
      <c r="D23" s="60">
        <f>D22+1</f>
        <v>18</v>
      </c>
      <c r="E23" s="52">
        <v>116.9</v>
      </c>
      <c r="F23" s="60">
        <v>0.4</v>
      </c>
      <c r="G23" s="60">
        <v>80</v>
      </c>
      <c r="H23" s="60">
        <v>4</v>
      </c>
      <c r="J23" s="60">
        <v>7</v>
      </c>
      <c r="K23" s="60">
        <v>9</v>
      </c>
      <c r="L23" s="63"/>
      <c r="M23" s="60" t="s">
        <v>1004</v>
      </c>
      <c r="N23" s="54" t="s">
        <v>472</v>
      </c>
      <c r="O23" s="60">
        <v>1.0029999999999999</v>
      </c>
      <c r="T23" s="60">
        <f>1.5+3.3+9+3.18+8+3</f>
        <v>27.98</v>
      </c>
    </row>
    <row r="24" spans="2:20">
      <c r="B24" s="60" t="s">
        <v>335</v>
      </c>
      <c r="C24" s="54" t="s">
        <v>414</v>
      </c>
      <c r="D24" s="60">
        <f t="shared" ref="D24:D81" si="1">D23+1</f>
        <v>19</v>
      </c>
      <c r="E24" s="52">
        <v>114.2</v>
      </c>
      <c r="F24" s="60">
        <v>0.4</v>
      </c>
      <c r="G24" s="60">
        <v>80</v>
      </c>
      <c r="H24" s="60">
        <v>4</v>
      </c>
      <c r="J24" s="60">
        <v>7</v>
      </c>
      <c r="K24" s="60">
        <v>9</v>
      </c>
      <c r="L24" s="63"/>
      <c r="M24" s="60" t="s">
        <v>1005</v>
      </c>
      <c r="N24" s="54" t="s">
        <v>472</v>
      </c>
      <c r="O24" s="60">
        <v>1.006</v>
      </c>
    </row>
    <row r="25" spans="2:20">
      <c r="B25" s="60" t="s">
        <v>336</v>
      </c>
      <c r="C25" s="54" t="s">
        <v>414</v>
      </c>
      <c r="D25" s="60">
        <f t="shared" si="1"/>
        <v>20</v>
      </c>
      <c r="E25" s="52">
        <v>127.9</v>
      </c>
      <c r="F25" s="60">
        <v>0.4</v>
      </c>
      <c r="G25" s="60">
        <v>80</v>
      </c>
      <c r="H25" s="60">
        <v>4</v>
      </c>
      <c r="J25" s="60">
        <v>7</v>
      </c>
      <c r="K25" s="60">
        <v>9</v>
      </c>
      <c r="L25" s="63"/>
    </row>
    <row r="26" spans="2:20">
      <c r="B26" s="60" t="s">
        <v>337</v>
      </c>
      <c r="C26" s="54" t="s">
        <v>414</v>
      </c>
      <c r="D26" s="60">
        <f t="shared" si="1"/>
        <v>21</v>
      </c>
      <c r="E26" s="52">
        <v>125.7</v>
      </c>
      <c r="F26" s="60">
        <v>0.4</v>
      </c>
      <c r="G26" s="60">
        <v>80</v>
      </c>
      <c r="H26" s="60">
        <v>4</v>
      </c>
      <c r="J26" s="60">
        <v>7</v>
      </c>
      <c r="K26" s="60">
        <v>9</v>
      </c>
      <c r="L26" s="63"/>
      <c r="M26" s="60" t="s">
        <v>997</v>
      </c>
      <c r="N26" s="54" t="s">
        <v>996</v>
      </c>
      <c r="O26" s="60">
        <v>1.02</v>
      </c>
      <c r="Q26" s="60">
        <v>1.02</v>
      </c>
      <c r="R26" s="60">
        <v>1.02</v>
      </c>
    </row>
    <row r="27" spans="2:20">
      <c r="B27" s="60" t="s">
        <v>338</v>
      </c>
      <c r="C27" s="54" t="s">
        <v>414</v>
      </c>
      <c r="D27" s="60">
        <f t="shared" si="1"/>
        <v>22</v>
      </c>
      <c r="E27" s="52">
        <v>133.4</v>
      </c>
      <c r="F27" s="60">
        <v>0.4</v>
      </c>
      <c r="G27" s="60">
        <v>80</v>
      </c>
      <c r="H27" s="60">
        <v>4</v>
      </c>
      <c r="J27" s="60">
        <v>7</v>
      </c>
      <c r="K27" s="60">
        <v>9</v>
      </c>
      <c r="L27" s="63"/>
      <c r="M27" s="60" t="s">
        <v>998</v>
      </c>
      <c r="N27" s="54" t="s">
        <v>996</v>
      </c>
      <c r="O27" s="60">
        <v>1.03</v>
      </c>
      <c r="Q27" s="60">
        <v>1.03</v>
      </c>
      <c r="R27" s="60">
        <v>1.04</v>
      </c>
    </row>
    <row r="28" spans="2:20">
      <c r="B28" s="60" t="s">
        <v>339</v>
      </c>
      <c r="C28" s="54" t="s">
        <v>414</v>
      </c>
      <c r="D28" s="60">
        <f t="shared" si="1"/>
        <v>23</v>
      </c>
      <c r="E28" s="52">
        <v>130.30000000000001</v>
      </c>
      <c r="F28" s="60">
        <v>0.4</v>
      </c>
      <c r="G28" s="60">
        <v>80</v>
      </c>
      <c r="H28" s="60">
        <v>4</v>
      </c>
      <c r="J28" s="60">
        <v>7</v>
      </c>
      <c r="K28" s="60">
        <v>9</v>
      </c>
      <c r="L28" s="63"/>
      <c r="M28" s="60" t="s">
        <v>999</v>
      </c>
      <c r="N28" s="54" t="s">
        <v>996</v>
      </c>
      <c r="O28" s="60">
        <v>1.05</v>
      </c>
      <c r="Q28" s="60">
        <v>1.05</v>
      </c>
      <c r="R28" s="60">
        <v>1.08</v>
      </c>
    </row>
    <row r="29" spans="2:20">
      <c r="B29" s="60" t="s">
        <v>1120</v>
      </c>
      <c r="C29" s="54" t="s">
        <v>414</v>
      </c>
      <c r="D29" s="60">
        <f t="shared" si="1"/>
        <v>24</v>
      </c>
      <c r="E29" s="52">
        <v>78.3</v>
      </c>
      <c r="F29" s="60">
        <v>0.4</v>
      </c>
      <c r="G29" s="60">
        <v>80</v>
      </c>
      <c r="H29" s="60">
        <v>4</v>
      </c>
      <c r="J29" s="60">
        <v>7</v>
      </c>
      <c r="K29" s="60">
        <v>9</v>
      </c>
      <c r="L29" s="63"/>
    </row>
    <row r="30" spans="2:20">
      <c r="B30" s="60" t="s">
        <v>1121</v>
      </c>
      <c r="C30" s="54" t="s">
        <v>414</v>
      </c>
      <c r="D30" s="60">
        <f t="shared" si="1"/>
        <v>25</v>
      </c>
      <c r="E30" s="52">
        <v>76.099999999999994</v>
      </c>
      <c r="F30" s="60">
        <v>0.4</v>
      </c>
      <c r="G30" s="60">
        <v>80</v>
      </c>
      <c r="H30" s="60">
        <v>4</v>
      </c>
      <c r="J30" s="60">
        <v>7</v>
      </c>
      <c r="K30" s="60">
        <v>9</v>
      </c>
      <c r="L30" s="63"/>
      <c r="M30" s="60" t="s">
        <v>1001</v>
      </c>
      <c r="O30" s="60">
        <v>1.018</v>
      </c>
      <c r="P30" s="60">
        <v>1.036</v>
      </c>
      <c r="Q30" s="60">
        <v>1.018</v>
      </c>
    </row>
    <row r="31" spans="2:20">
      <c r="B31" s="60" t="s">
        <v>1122</v>
      </c>
      <c r="C31" s="54" t="s">
        <v>414</v>
      </c>
      <c r="D31" s="60">
        <f t="shared" si="1"/>
        <v>26</v>
      </c>
      <c r="E31" s="52">
        <v>91.6</v>
      </c>
      <c r="F31" s="60">
        <v>0.4</v>
      </c>
      <c r="G31" s="60">
        <v>80</v>
      </c>
      <c r="H31" s="60">
        <v>4</v>
      </c>
      <c r="J31" s="60">
        <v>7</v>
      </c>
      <c r="K31" s="60">
        <v>9</v>
      </c>
      <c r="L31" s="63"/>
    </row>
    <row r="32" spans="2:20">
      <c r="B32" s="60" t="s">
        <v>1123</v>
      </c>
      <c r="C32" s="54" t="s">
        <v>414</v>
      </c>
      <c r="D32" s="60">
        <f t="shared" si="1"/>
        <v>27</v>
      </c>
      <c r="E32" s="52">
        <v>88.7</v>
      </c>
      <c r="F32" s="60">
        <v>0.4</v>
      </c>
      <c r="G32" s="60">
        <v>80</v>
      </c>
      <c r="H32" s="60">
        <v>4</v>
      </c>
      <c r="J32" s="60">
        <v>7</v>
      </c>
      <c r="K32" s="60">
        <v>9</v>
      </c>
      <c r="L32" s="63"/>
      <c r="M32" s="60" t="s">
        <v>1024</v>
      </c>
      <c r="N32" s="26"/>
      <c r="O32" s="26" t="b">
        <f>OR('Расчет стоимости'!$C$11=Регионы!$B$15,'Расчет стоимости'!$C$11=Регионы!$B$23)</f>
        <v>0</v>
      </c>
    </row>
    <row r="33" spans="1:18">
      <c r="B33" s="60" t="s">
        <v>1124</v>
      </c>
      <c r="C33" s="54" t="s">
        <v>414</v>
      </c>
      <c r="D33" s="60">
        <f t="shared" si="1"/>
        <v>28</v>
      </c>
      <c r="E33" s="52">
        <v>107.2</v>
      </c>
      <c r="F33" s="60">
        <v>0.4</v>
      </c>
      <c r="G33" s="60">
        <v>80</v>
      </c>
      <c r="H33" s="60">
        <v>4</v>
      </c>
      <c r="J33" s="60">
        <v>7</v>
      </c>
      <c r="K33" s="60">
        <v>9</v>
      </c>
      <c r="L33" s="63"/>
      <c r="N33" s="26"/>
      <c r="O33" s="26"/>
    </row>
    <row r="34" spans="1:18">
      <c r="B34" s="60" t="s">
        <v>1125</v>
      </c>
      <c r="C34" s="54" t="s">
        <v>414</v>
      </c>
      <c r="D34" s="60">
        <f t="shared" si="1"/>
        <v>29</v>
      </c>
      <c r="E34" s="52">
        <v>104.9</v>
      </c>
      <c r="F34" s="60">
        <v>0.4</v>
      </c>
      <c r="G34" s="60">
        <v>80</v>
      </c>
      <c r="H34" s="60">
        <v>4</v>
      </c>
      <c r="J34" s="60">
        <v>7</v>
      </c>
      <c r="K34" s="60">
        <v>9</v>
      </c>
      <c r="L34" s="63"/>
    </row>
    <row r="35" spans="1:18">
      <c r="B35" s="60" t="s">
        <v>340</v>
      </c>
      <c r="C35" s="54" t="s">
        <v>414</v>
      </c>
      <c r="D35" s="60">
        <f t="shared" si="1"/>
        <v>30</v>
      </c>
      <c r="E35" s="52">
        <v>373.1</v>
      </c>
      <c r="F35" s="60">
        <v>0.4</v>
      </c>
      <c r="G35" s="60">
        <v>80</v>
      </c>
      <c r="H35" s="60">
        <v>4</v>
      </c>
      <c r="J35" s="60">
        <v>7</v>
      </c>
      <c r="K35" s="60">
        <v>9</v>
      </c>
      <c r="L35" s="63"/>
      <c r="M35" s="52" t="s">
        <v>1235</v>
      </c>
    </row>
    <row r="36" spans="1:18">
      <c r="B36" s="60" t="s">
        <v>1126</v>
      </c>
      <c r="C36" s="54" t="s">
        <v>414</v>
      </c>
      <c r="D36" s="60">
        <f t="shared" si="1"/>
        <v>31</v>
      </c>
      <c r="E36" s="52">
        <v>396</v>
      </c>
      <c r="F36" s="60">
        <v>10</v>
      </c>
      <c r="G36" s="60">
        <v>80</v>
      </c>
      <c r="H36" s="60">
        <v>4</v>
      </c>
      <c r="J36" s="60">
        <v>7</v>
      </c>
      <c r="K36" s="60">
        <v>9</v>
      </c>
      <c r="L36" s="63"/>
      <c r="M36" s="60" t="s">
        <v>1030</v>
      </c>
      <c r="O36" s="60">
        <v>1.4999999999999999E-2</v>
      </c>
      <c r="P36" s="60">
        <v>1.4999999999999999E-2</v>
      </c>
      <c r="R36" s="60">
        <v>0.02</v>
      </c>
    </row>
    <row r="37" spans="1:18">
      <c r="B37" s="60" t="s">
        <v>1127</v>
      </c>
      <c r="C37" s="54" t="s">
        <v>414</v>
      </c>
      <c r="D37" s="60">
        <f t="shared" si="1"/>
        <v>32</v>
      </c>
      <c r="E37" s="52">
        <v>295</v>
      </c>
      <c r="F37" s="60">
        <v>10</v>
      </c>
      <c r="G37" s="60">
        <v>80</v>
      </c>
      <c r="H37" s="60">
        <v>4</v>
      </c>
      <c r="J37" s="60">
        <v>7</v>
      </c>
      <c r="K37" s="60">
        <v>9</v>
      </c>
      <c r="L37" s="63"/>
      <c r="M37" s="60" t="s">
        <v>323</v>
      </c>
      <c r="O37" s="60">
        <v>2.5000000000000001E-2</v>
      </c>
      <c r="P37" s="60">
        <v>1.4999999999999999E-2</v>
      </c>
      <c r="R37" s="60">
        <v>3.9E-2</v>
      </c>
    </row>
    <row r="38" spans="1:18">
      <c r="B38" s="60" t="s">
        <v>1128</v>
      </c>
      <c r="C38" s="54" t="s">
        <v>414</v>
      </c>
      <c r="D38" s="60">
        <f t="shared" si="1"/>
        <v>33</v>
      </c>
      <c r="E38" s="52">
        <v>321.3</v>
      </c>
      <c r="F38" s="60">
        <v>10</v>
      </c>
      <c r="G38" s="60">
        <v>80</v>
      </c>
      <c r="H38" s="60">
        <v>4</v>
      </c>
      <c r="J38" s="60">
        <v>7</v>
      </c>
      <c r="K38" s="60">
        <v>9</v>
      </c>
      <c r="L38" s="63"/>
      <c r="M38" s="60" t="s">
        <v>1032</v>
      </c>
      <c r="O38" s="60">
        <v>0.05</v>
      </c>
      <c r="P38" s="60">
        <v>0.03</v>
      </c>
      <c r="R38" s="60">
        <v>7.0000000000000007E-2</v>
      </c>
    </row>
    <row r="39" spans="1:18">
      <c r="B39" s="60" t="s">
        <v>1129</v>
      </c>
      <c r="C39" s="54" t="s">
        <v>414</v>
      </c>
      <c r="D39" s="60">
        <f t="shared" si="1"/>
        <v>34</v>
      </c>
      <c r="E39" s="52">
        <v>411.4</v>
      </c>
      <c r="F39" s="60">
        <v>10</v>
      </c>
      <c r="G39" s="60">
        <v>80</v>
      </c>
      <c r="H39" s="60">
        <v>4</v>
      </c>
      <c r="J39" s="60">
        <v>7</v>
      </c>
      <c r="K39" s="60">
        <v>9</v>
      </c>
      <c r="L39" s="63"/>
      <c r="M39" s="60" t="s">
        <v>1033</v>
      </c>
      <c r="O39" s="60">
        <v>2.5999999999999999E-2</v>
      </c>
      <c r="P39" s="60">
        <v>2.5999999999999999E-2</v>
      </c>
      <c r="R39" s="60">
        <v>2.5999999999999999E-2</v>
      </c>
    </row>
    <row r="40" spans="1:18">
      <c r="B40" s="60" t="s">
        <v>341</v>
      </c>
      <c r="C40" s="54" t="s">
        <v>414</v>
      </c>
      <c r="D40" s="60">
        <f t="shared" si="1"/>
        <v>35</v>
      </c>
      <c r="E40" s="52">
        <v>202.2</v>
      </c>
      <c r="F40" s="60">
        <v>10</v>
      </c>
      <c r="G40" s="60">
        <v>80</v>
      </c>
      <c r="H40" s="60">
        <v>4</v>
      </c>
      <c r="J40" s="60">
        <v>7</v>
      </c>
      <c r="K40" s="60">
        <v>9</v>
      </c>
      <c r="L40" s="63"/>
      <c r="M40" s="60" t="s">
        <v>1031</v>
      </c>
      <c r="O40" s="60">
        <v>7.4999999999999997E-2</v>
      </c>
      <c r="P40" s="60">
        <v>7.4999999999999997E-2</v>
      </c>
      <c r="R40" s="60">
        <v>7.4999999999999997E-2</v>
      </c>
    </row>
    <row r="41" spans="1:18">
      <c r="B41" s="60" t="s">
        <v>342</v>
      </c>
      <c r="C41" s="54" t="s">
        <v>414</v>
      </c>
      <c r="D41" s="60">
        <f t="shared" si="1"/>
        <v>36</v>
      </c>
      <c r="E41" s="52">
        <v>162.30000000000001</v>
      </c>
      <c r="F41" s="60">
        <v>10</v>
      </c>
      <c r="G41" s="60">
        <v>80</v>
      </c>
      <c r="H41" s="60">
        <v>4</v>
      </c>
      <c r="J41" s="60">
        <v>7</v>
      </c>
      <c r="K41" s="60">
        <v>9</v>
      </c>
      <c r="L41" s="63"/>
      <c r="M41" s="60" t="s">
        <v>1034</v>
      </c>
      <c r="O41" s="60">
        <v>0.03</v>
      </c>
      <c r="P41" s="60">
        <v>0.03</v>
      </c>
      <c r="R41" s="60">
        <v>0.03</v>
      </c>
    </row>
    <row r="42" spans="1:18">
      <c r="B42" s="60" t="s">
        <v>343</v>
      </c>
      <c r="C42" s="54" t="s">
        <v>414</v>
      </c>
      <c r="D42" s="60">
        <f t="shared" si="1"/>
        <v>37</v>
      </c>
      <c r="E42" s="52">
        <v>224.4</v>
      </c>
      <c r="F42" s="60">
        <v>10</v>
      </c>
      <c r="G42" s="60">
        <v>80</v>
      </c>
      <c r="H42" s="60">
        <v>4</v>
      </c>
      <c r="J42" s="60">
        <v>7</v>
      </c>
      <c r="K42" s="60">
        <v>9</v>
      </c>
      <c r="L42" s="63"/>
    </row>
    <row r="43" spans="1:18">
      <c r="B43" s="60" t="s">
        <v>344</v>
      </c>
      <c r="C43" s="54" t="s">
        <v>414</v>
      </c>
      <c r="D43" s="60">
        <f t="shared" si="1"/>
        <v>38</v>
      </c>
      <c r="E43" s="52">
        <v>243.7</v>
      </c>
      <c r="F43" s="60">
        <v>10</v>
      </c>
      <c r="G43" s="60">
        <v>80</v>
      </c>
      <c r="H43" s="60">
        <v>4</v>
      </c>
      <c r="J43" s="60">
        <v>7</v>
      </c>
      <c r="K43" s="60">
        <v>9</v>
      </c>
      <c r="L43" s="63"/>
      <c r="M43" s="52" t="s">
        <v>1236</v>
      </c>
    </row>
    <row r="44" spans="1:18">
      <c r="B44" s="60" t="s">
        <v>345</v>
      </c>
      <c r="C44" s="54" t="s">
        <v>414</v>
      </c>
      <c r="D44" s="60">
        <f t="shared" si="1"/>
        <v>39</v>
      </c>
      <c r="E44" s="52">
        <v>383.4</v>
      </c>
      <c r="F44" s="60">
        <v>10</v>
      </c>
      <c r="G44" s="60">
        <v>80</v>
      </c>
      <c r="H44" s="60">
        <v>4</v>
      </c>
      <c r="J44" s="60">
        <v>7</v>
      </c>
      <c r="K44" s="60">
        <v>9</v>
      </c>
      <c r="L44" s="63"/>
      <c r="M44" s="60" t="s">
        <v>1030</v>
      </c>
      <c r="O44" s="60">
        <v>1.4999999999999999E-2</v>
      </c>
      <c r="P44" s="60">
        <v>1.4999999999999999E-2</v>
      </c>
      <c r="R44" s="60">
        <v>0.09</v>
      </c>
    </row>
    <row r="45" spans="1:18">
      <c r="B45" s="60" t="s">
        <v>346</v>
      </c>
      <c r="C45" s="54" t="s">
        <v>414</v>
      </c>
      <c r="D45" s="60">
        <f t="shared" si="1"/>
        <v>40</v>
      </c>
      <c r="E45" s="52">
        <v>465.4</v>
      </c>
      <c r="F45" s="60">
        <v>10</v>
      </c>
      <c r="G45" s="60">
        <v>80</v>
      </c>
      <c r="H45" s="60">
        <v>4</v>
      </c>
      <c r="J45" s="60">
        <v>7</v>
      </c>
      <c r="K45" s="60">
        <v>9</v>
      </c>
      <c r="L45" s="63"/>
      <c r="M45" s="60" t="s">
        <v>323</v>
      </c>
      <c r="O45" s="60">
        <v>3.3000000000000002E-2</v>
      </c>
      <c r="P45" s="60">
        <v>3.9E-2</v>
      </c>
      <c r="R45" s="60">
        <v>3.9E-2</v>
      </c>
    </row>
    <row r="46" spans="1:18">
      <c r="B46" s="60" t="s">
        <v>347</v>
      </c>
      <c r="C46" s="54" t="s">
        <v>414</v>
      </c>
      <c r="D46" s="60">
        <f t="shared" si="1"/>
        <v>41</v>
      </c>
      <c r="E46" s="52">
        <v>264.5</v>
      </c>
      <c r="F46" s="60">
        <v>10</v>
      </c>
      <c r="G46" s="60">
        <v>80</v>
      </c>
      <c r="H46" s="60">
        <v>4</v>
      </c>
      <c r="J46" s="60">
        <v>7</v>
      </c>
      <c r="K46" s="60">
        <v>9</v>
      </c>
      <c r="L46" s="63"/>
      <c r="M46" s="60" t="s">
        <v>1032</v>
      </c>
      <c r="O46" s="60">
        <v>0.08</v>
      </c>
      <c r="P46" s="60">
        <v>0.08</v>
      </c>
      <c r="R46" s="60">
        <v>8.5000000000000006E-2</v>
      </c>
    </row>
    <row r="47" spans="1:18">
      <c r="A47" s="52"/>
      <c r="B47" s="60" t="s">
        <v>349</v>
      </c>
      <c r="C47" s="54" t="s">
        <v>414</v>
      </c>
      <c r="D47" s="60">
        <f t="shared" si="1"/>
        <v>42</v>
      </c>
      <c r="E47" s="52">
        <v>319.2</v>
      </c>
      <c r="F47" s="60">
        <v>10</v>
      </c>
      <c r="G47" s="60">
        <v>80</v>
      </c>
      <c r="H47" s="60">
        <v>4</v>
      </c>
      <c r="J47" s="60">
        <v>7</v>
      </c>
      <c r="K47" s="60">
        <v>9</v>
      </c>
      <c r="L47" s="63"/>
      <c r="M47" s="60" t="s">
        <v>1033</v>
      </c>
      <c r="O47" s="60">
        <v>3.1800000000000002E-2</v>
      </c>
      <c r="P47" s="60">
        <v>3.1800000000000002E-2</v>
      </c>
      <c r="R47" s="60">
        <v>3.1800000000000002E-2</v>
      </c>
    </row>
    <row r="48" spans="1:18">
      <c r="A48" s="52"/>
      <c r="B48" s="60" t="s">
        <v>348</v>
      </c>
      <c r="C48" s="54" t="s">
        <v>414</v>
      </c>
      <c r="D48" s="60">
        <f t="shared" si="1"/>
        <v>43</v>
      </c>
      <c r="E48" s="52">
        <v>394.6</v>
      </c>
      <c r="F48" s="60">
        <v>10</v>
      </c>
      <c r="G48" s="60">
        <v>80</v>
      </c>
      <c r="H48" s="60">
        <v>4</v>
      </c>
      <c r="J48" s="60">
        <v>7</v>
      </c>
      <c r="K48" s="60">
        <v>9</v>
      </c>
      <c r="L48" s="63"/>
      <c r="M48" s="60" t="s">
        <v>1031</v>
      </c>
      <c r="O48" s="60">
        <v>0.09</v>
      </c>
      <c r="P48" s="60">
        <v>0.09</v>
      </c>
      <c r="R48" s="60">
        <v>8.5000000000000006E-2</v>
      </c>
    </row>
    <row r="49" spans="2:18">
      <c r="B49" s="60" t="s">
        <v>350</v>
      </c>
      <c r="C49" s="54" t="s">
        <v>414</v>
      </c>
      <c r="D49" s="60">
        <f t="shared" si="1"/>
        <v>44</v>
      </c>
      <c r="E49" s="52">
        <v>385.1</v>
      </c>
      <c r="F49" s="60">
        <v>10</v>
      </c>
      <c r="G49" s="60">
        <v>80</v>
      </c>
      <c r="H49" s="60">
        <v>4</v>
      </c>
      <c r="J49" s="60">
        <v>7</v>
      </c>
      <c r="K49" s="60">
        <v>9</v>
      </c>
      <c r="L49" s="63"/>
      <c r="M49" s="60" t="s">
        <v>1034</v>
      </c>
      <c r="O49" s="60">
        <v>0.03</v>
      </c>
      <c r="P49" s="60">
        <v>0.03</v>
      </c>
      <c r="R49" s="60">
        <v>0.03</v>
      </c>
    </row>
    <row r="50" spans="2:18">
      <c r="B50" s="60" t="s">
        <v>351</v>
      </c>
      <c r="C50" s="54" t="s">
        <v>414</v>
      </c>
      <c r="D50" s="60">
        <f t="shared" si="1"/>
        <v>45</v>
      </c>
      <c r="E50" s="52">
        <v>635.1</v>
      </c>
      <c r="F50" s="60">
        <v>35</v>
      </c>
      <c r="G50" s="60">
        <v>80</v>
      </c>
      <c r="H50" s="60">
        <v>0</v>
      </c>
      <c r="J50" s="60">
        <v>7.5</v>
      </c>
      <c r="K50" s="60">
        <v>12.5</v>
      </c>
      <c r="L50" s="63"/>
    </row>
    <row r="51" spans="2:18" ht="15">
      <c r="B51" s="60" t="s">
        <v>417</v>
      </c>
      <c r="C51" s="54" t="s">
        <v>414</v>
      </c>
      <c r="D51" s="60">
        <f t="shared" si="1"/>
        <v>46</v>
      </c>
      <c r="E51" s="52">
        <v>452.6</v>
      </c>
      <c r="F51" s="60">
        <v>35</v>
      </c>
      <c r="G51" s="60">
        <v>80</v>
      </c>
      <c r="H51" s="60">
        <v>0</v>
      </c>
      <c r="J51" s="60">
        <v>7.5</v>
      </c>
      <c r="K51" s="60">
        <v>12.5</v>
      </c>
      <c r="L51" s="63"/>
      <c r="M51" s="60" t="s">
        <v>1146</v>
      </c>
      <c r="N51" s="43"/>
      <c r="O51" s="43"/>
      <c r="P51" s="43"/>
      <c r="Q51" s="43"/>
      <c r="R51" s="43"/>
    </row>
    <row r="52" spans="2:18" ht="15">
      <c r="B52" s="60" t="s">
        <v>352</v>
      </c>
      <c r="C52" s="54" t="s">
        <v>414</v>
      </c>
      <c r="D52" s="60">
        <f t="shared" si="1"/>
        <v>47</v>
      </c>
      <c r="E52" s="52">
        <v>901.8</v>
      </c>
      <c r="F52" s="60">
        <v>35</v>
      </c>
      <c r="G52" s="60">
        <v>80</v>
      </c>
      <c r="H52" s="60">
        <v>0</v>
      </c>
      <c r="J52" s="60">
        <v>7.5</v>
      </c>
      <c r="K52" s="60">
        <v>12.5</v>
      </c>
      <c r="L52" s="63"/>
      <c r="M52" s="60" t="s">
        <v>1030</v>
      </c>
      <c r="N52" s="43"/>
      <c r="O52" s="43"/>
      <c r="P52" s="43"/>
      <c r="Q52" s="43"/>
      <c r="R52" s="60">
        <v>0</v>
      </c>
    </row>
    <row r="53" spans="2:18" ht="15">
      <c r="B53" s="60" t="s">
        <v>416</v>
      </c>
      <c r="C53" s="54" t="s">
        <v>414</v>
      </c>
      <c r="D53" s="60">
        <f t="shared" si="1"/>
        <v>48</v>
      </c>
      <c r="E53" s="52">
        <v>687.5</v>
      </c>
      <c r="F53" s="60">
        <v>35</v>
      </c>
      <c r="G53" s="60">
        <v>80</v>
      </c>
      <c r="H53" s="60">
        <v>0</v>
      </c>
      <c r="J53" s="60">
        <v>7.5</v>
      </c>
      <c r="K53" s="60">
        <v>12.5</v>
      </c>
      <c r="L53" s="63"/>
      <c r="M53" s="60" t="s">
        <v>323</v>
      </c>
      <c r="N53" s="43"/>
      <c r="O53" s="43"/>
      <c r="P53" s="43"/>
      <c r="Q53" s="43"/>
      <c r="R53" s="60">
        <v>0</v>
      </c>
    </row>
    <row r="54" spans="2:18" ht="15">
      <c r="B54" s="60" t="s">
        <v>353</v>
      </c>
      <c r="C54" s="54" t="s">
        <v>414</v>
      </c>
      <c r="D54" s="60">
        <f t="shared" si="1"/>
        <v>49</v>
      </c>
      <c r="E54" s="52">
        <v>754.6</v>
      </c>
      <c r="F54" s="60">
        <v>35</v>
      </c>
      <c r="G54" s="60">
        <v>80</v>
      </c>
      <c r="H54" s="60">
        <v>0</v>
      </c>
      <c r="J54" s="60">
        <v>7.5</v>
      </c>
      <c r="K54" s="60">
        <v>12.5</v>
      </c>
      <c r="L54" s="63"/>
      <c r="M54" s="60" t="s">
        <v>1032</v>
      </c>
      <c r="N54" s="43"/>
      <c r="O54" s="43"/>
      <c r="P54" s="43"/>
      <c r="Q54" s="43"/>
      <c r="R54" s="60">
        <v>0</v>
      </c>
    </row>
    <row r="55" spans="2:18" ht="15">
      <c r="B55" s="60" t="s">
        <v>418</v>
      </c>
      <c r="C55" s="54" t="s">
        <v>414</v>
      </c>
      <c r="D55" s="60">
        <f t="shared" si="1"/>
        <v>50</v>
      </c>
      <c r="E55" s="52">
        <v>576</v>
      </c>
      <c r="F55" s="60">
        <v>35</v>
      </c>
      <c r="G55" s="60">
        <v>80</v>
      </c>
      <c r="H55" s="60">
        <v>0</v>
      </c>
      <c r="J55" s="60">
        <v>7.5</v>
      </c>
      <c r="K55" s="60">
        <v>12.5</v>
      </c>
      <c r="L55" s="63"/>
      <c r="M55" s="60" t="s">
        <v>1033</v>
      </c>
      <c r="N55" s="43"/>
      <c r="O55" s="43"/>
      <c r="P55" s="43"/>
      <c r="Q55" s="43"/>
      <c r="R55" s="60">
        <v>0</v>
      </c>
    </row>
    <row r="56" spans="2:18" ht="15">
      <c r="B56" s="60" t="s">
        <v>420</v>
      </c>
      <c r="C56" s="54" t="s">
        <v>414</v>
      </c>
      <c r="D56" s="60">
        <f t="shared" si="1"/>
        <v>51</v>
      </c>
      <c r="E56" s="52">
        <v>927.8</v>
      </c>
      <c r="F56" s="60">
        <v>35</v>
      </c>
      <c r="G56" s="60">
        <v>80</v>
      </c>
      <c r="H56" s="60">
        <v>0</v>
      </c>
      <c r="J56" s="60">
        <v>7.5</v>
      </c>
      <c r="K56" s="60">
        <v>12.5</v>
      </c>
      <c r="L56" s="63"/>
      <c r="M56" s="60" t="s">
        <v>1031</v>
      </c>
      <c r="N56" s="43"/>
      <c r="O56" s="43"/>
      <c r="P56" s="43"/>
      <c r="Q56" s="43"/>
      <c r="R56" s="60">
        <v>0</v>
      </c>
    </row>
    <row r="57" spans="2:18" ht="15">
      <c r="B57" s="60" t="s">
        <v>354</v>
      </c>
      <c r="C57" s="54" t="s">
        <v>414</v>
      </c>
      <c r="D57" s="60">
        <f t="shared" si="1"/>
        <v>52</v>
      </c>
      <c r="E57" s="52">
        <v>988.6</v>
      </c>
      <c r="F57" s="60">
        <v>35</v>
      </c>
      <c r="G57" s="60">
        <v>80</v>
      </c>
      <c r="H57" s="60">
        <v>0</v>
      </c>
      <c r="J57" s="60">
        <v>7.5</v>
      </c>
      <c r="K57" s="60">
        <v>12.5</v>
      </c>
      <c r="L57" s="63"/>
      <c r="M57" s="60" t="s">
        <v>1034</v>
      </c>
      <c r="N57" s="43"/>
      <c r="O57" s="43"/>
      <c r="P57" s="43"/>
      <c r="Q57" s="43"/>
      <c r="R57" s="60">
        <v>0</v>
      </c>
    </row>
    <row r="58" spans="2:18">
      <c r="B58" s="60" t="s">
        <v>419</v>
      </c>
      <c r="C58" s="54" t="s">
        <v>414</v>
      </c>
      <c r="D58" s="60">
        <f t="shared" si="1"/>
        <v>53</v>
      </c>
      <c r="E58" s="52">
        <v>852.4</v>
      </c>
      <c r="F58" s="60">
        <v>35</v>
      </c>
      <c r="G58" s="60">
        <v>80</v>
      </c>
      <c r="H58" s="60">
        <v>0</v>
      </c>
      <c r="J58" s="60">
        <v>7.5</v>
      </c>
      <c r="K58" s="60">
        <v>12.5</v>
      </c>
      <c r="L58" s="63"/>
    </row>
    <row r="59" spans="2:18">
      <c r="B59" s="60" t="s">
        <v>355</v>
      </c>
      <c r="C59" s="54" t="s">
        <v>414</v>
      </c>
      <c r="D59" s="60">
        <f t="shared" si="1"/>
        <v>54</v>
      </c>
      <c r="E59" s="52">
        <v>811.6</v>
      </c>
      <c r="F59" s="60">
        <v>110</v>
      </c>
      <c r="G59" s="60">
        <v>80</v>
      </c>
      <c r="H59" s="60">
        <v>0</v>
      </c>
      <c r="J59" s="60">
        <v>7.5</v>
      </c>
      <c r="K59" s="60">
        <v>12.5</v>
      </c>
      <c r="L59" s="63"/>
    </row>
    <row r="60" spans="2:18">
      <c r="B60" s="60" t="s">
        <v>421</v>
      </c>
      <c r="C60" s="54" t="s">
        <v>414</v>
      </c>
      <c r="D60" s="60">
        <f t="shared" si="1"/>
        <v>55</v>
      </c>
      <c r="E60" s="52">
        <v>662.3</v>
      </c>
      <c r="F60" s="60">
        <v>110</v>
      </c>
      <c r="G60" s="60">
        <v>80</v>
      </c>
      <c r="H60" s="60">
        <v>0</v>
      </c>
      <c r="J60" s="60">
        <v>7.5</v>
      </c>
      <c r="K60" s="60">
        <v>12.5</v>
      </c>
      <c r="L60" s="63"/>
    </row>
    <row r="61" spans="2:18">
      <c r="B61" s="60" t="s">
        <v>356</v>
      </c>
      <c r="C61" s="54" t="s">
        <v>414</v>
      </c>
      <c r="D61" s="60">
        <f t="shared" si="1"/>
        <v>56</v>
      </c>
      <c r="E61" s="52">
        <v>1282.4000000000001</v>
      </c>
      <c r="F61" s="60">
        <v>110</v>
      </c>
      <c r="G61" s="60">
        <v>80</v>
      </c>
      <c r="H61" s="60">
        <v>0</v>
      </c>
      <c r="J61" s="60">
        <v>7.5</v>
      </c>
      <c r="K61" s="60">
        <v>12.5</v>
      </c>
      <c r="L61" s="63"/>
    </row>
    <row r="62" spans="2:18">
      <c r="B62" s="60" t="s">
        <v>422</v>
      </c>
      <c r="C62" s="54" t="s">
        <v>414</v>
      </c>
      <c r="D62" s="60">
        <f t="shared" si="1"/>
        <v>57</v>
      </c>
      <c r="E62" s="52">
        <v>971.5</v>
      </c>
      <c r="F62" s="60">
        <v>110</v>
      </c>
      <c r="G62" s="60">
        <v>80</v>
      </c>
      <c r="H62" s="60">
        <v>0</v>
      </c>
      <c r="J62" s="60">
        <v>7.5</v>
      </c>
      <c r="K62" s="60">
        <v>12.5</v>
      </c>
      <c r="L62" s="63"/>
    </row>
    <row r="63" spans="2:18">
      <c r="B63" s="60" t="s">
        <v>426</v>
      </c>
      <c r="C63" s="54" t="s">
        <v>414</v>
      </c>
      <c r="D63" s="60">
        <f t="shared" si="1"/>
        <v>58</v>
      </c>
      <c r="E63" s="52">
        <v>2822.1</v>
      </c>
      <c r="F63" s="60">
        <v>110</v>
      </c>
      <c r="G63" s="60">
        <v>80</v>
      </c>
      <c r="H63" s="60">
        <v>0</v>
      </c>
      <c r="J63" s="60">
        <v>7.5</v>
      </c>
      <c r="K63" s="60">
        <v>12.5</v>
      </c>
      <c r="L63" s="63"/>
    </row>
    <row r="64" spans="2:18">
      <c r="B64" s="60" t="s">
        <v>423</v>
      </c>
      <c r="C64" s="54" t="s">
        <v>414</v>
      </c>
      <c r="D64" s="60">
        <f t="shared" si="1"/>
        <v>59</v>
      </c>
      <c r="E64" s="52">
        <v>905.7</v>
      </c>
      <c r="F64" s="60">
        <v>110</v>
      </c>
      <c r="G64" s="60">
        <v>80</v>
      </c>
      <c r="H64" s="60">
        <v>0</v>
      </c>
      <c r="J64" s="60">
        <v>7.5</v>
      </c>
      <c r="K64" s="60">
        <v>12.5</v>
      </c>
      <c r="L64" s="63"/>
    </row>
    <row r="65" spans="2:12">
      <c r="B65" s="60" t="s">
        <v>424</v>
      </c>
      <c r="C65" s="54" t="s">
        <v>414</v>
      </c>
      <c r="D65" s="60">
        <f t="shared" si="1"/>
        <v>60</v>
      </c>
      <c r="E65" s="52">
        <v>716.5</v>
      </c>
      <c r="F65" s="60">
        <v>110</v>
      </c>
      <c r="G65" s="60">
        <v>80</v>
      </c>
      <c r="H65" s="60">
        <v>0</v>
      </c>
      <c r="J65" s="60">
        <v>7.5</v>
      </c>
      <c r="K65" s="60">
        <v>12.5</v>
      </c>
      <c r="L65" s="63"/>
    </row>
    <row r="66" spans="2:12">
      <c r="B66" s="60" t="s">
        <v>425</v>
      </c>
      <c r="C66" s="54" t="s">
        <v>414</v>
      </c>
      <c r="D66" s="60">
        <f t="shared" si="1"/>
        <v>61</v>
      </c>
      <c r="E66" s="52">
        <v>1500.1</v>
      </c>
      <c r="F66" s="60">
        <v>110</v>
      </c>
      <c r="G66" s="60">
        <v>80</v>
      </c>
      <c r="H66" s="60">
        <v>0</v>
      </c>
      <c r="J66" s="60">
        <v>7.5</v>
      </c>
      <c r="K66" s="60">
        <v>12.5</v>
      </c>
      <c r="L66" s="63"/>
    </row>
    <row r="67" spans="2:12">
      <c r="B67" s="60" t="s">
        <v>428</v>
      </c>
      <c r="C67" s="54" t="s">
        <v>414</v>
      </c>
      <c r="D67" s="60">
        <f t="shared" si="1"/>
        <v>62</v>
      </c>
      <c r="E67" s="52">
        <v>1345.1</v>
      </c>
      <c r="F67" s="60">
        <v>110</v>
      </c>
      <c r="G67" s="60">
        <v>80</v>
      </c>
      <c r="H67" s="60">
        <v>0</v>
      </c>
      <c r="J67" s="60">
        <v>7.5</v>
      </c>
      <c r="K67" s="60">
        <v>12.5</v>
      </c>
      <c r="L67" s="63"/>
    </row>
    <row r="68" spans="2:12">
      <c r="B68" s="60" t="s">
        <v>429</v>
      </c>
      <c r="C68" s="54" t="s">
        <v>414</v>
      </c>
      <c r="D68" s="60">
        <f t="shared" si="1"/>
        <v>63</v>
      </c>
      <c r="E68" s="52">
        <v>1372.8</v>
      </c>
      <c r="F68" s="60">
        <v>110</v>
      </c>
      <c r="G68" s="60">
        <v>80</v>
      </c>
      <c r="H68" s="60">
        <v>0</v>
      </c>
      <c r="J68" s="60">
        <v>7.5</v>
      </c>
      <c r="K68" s="60">
        <v>12.5</v>
      </c>
      <c r="L68" s="63"/>
    </row>
    <row r="69" spans="2:12">
      <c r="B69" s="60" t="s">
        <v>430</v>
      </c>
      <c r="C69" s="54" t="s">
        <v>414</v>
      </c>
      <c r="D69" s="60">
        <f t="shared" si="1"/>
        <v>64</v>
      </c>
      <c r="E69" s="52">
        <v>1068.9000000000001</v>
      </c>
      <c r="F69" s="60">
        <v>110</v>
      </c>
      <c r="G69" s="60">
        <v>80</v>
      </c>
      <c r="H69" s="60">
        <v>0</v>
      </c>
      <c r="J69" s="60">
        <v>7.5</v>
      </c>
      <c r="K69" s="60">
        <v>12.5</v>
      </c>
      <c r="L69" s="63"/>
    </row>
    <row r="70" spans="2:12">
      <c r="B70" s="60" t="s">
        <v>431</v>
      </c>
      <c r="C70" s="54" t="s">
        <v>414</v>
      </c>
      <c r="D70" s="60">
        <f t="shared" si="1"/>
        <v>65</v>
      </c>
      <c r="E70" s="52">
        <v>1799.4</v>
      </c>
      <c r="F70" s="60">
        <v>110</v>
      </c>
      <c r="G70" s="60">
        <v>80</v>
      </c>
      <c r="H70" s="60">
        <v>0</v>
      </c>
      <c r="J70" s="60">
        <v>7.5</v>
      </c>
      <c r="K70" s="60">
        <v>12.5</v>
      </c>
      <c r="L70" s="63"/>
    </row>
    <row r="71" spans="2:12">
      <c r="B71" s="60" t="s">
        <v>432</v>
      </c>
      <c r="C71" s="54" t="s">
        <v>414</v>
      </c>
      <c r="D71" s="60">
        <f t="shared" si="1"/>
        <v>66</v>
      </c>
      <c r="E71" s="52">
        <v>3257.4</v>
      </c>
      <c r="F71" s="60">
        <v>110</v>
      </c>
      <c r="G71" s="60">
        <v>80</v>
      </c>
      <c r="H71" s="60">
        <v>0</v>
      </c>
      <c r="J71" s="60">
        <v>7.5</v>
      </c>
      <c r="K71" s="60">
        <v>12.5</v>
      </c>
      <c r="L71" s="63"/>
    </row>
    <row r="72" spans="2:12">
      <c r="B72" s="60" t="s">
        <v>357</v>
      </c>
      <c r="C72" s="54" t="s">
        <v>414</v>
      </c>
      <c r="D72" s="60">
        <f t="shared" si="1"/>
        <v>67</v>
      </c>
      <c r="E72" s="52">
        <v>1004.6</v>
      </c>
      <c r="F72" s="60">
        <v>220</v>
      </c>
      <c r="G72" s="60">
        <v>80</v>
      </c>
      <c r="H72" s="60">
        <v>0</v>
      </c>
      <c r="J72" s="60">
        <v>7.5</v>
      </c>
      <c r="K72" s="60">
        <v>12.5</v>
      </c>
      <c r="L72" s="63"/>
    </row>
    <row r="73" spans="2:12">
      <c r="B73" s="60" t="s">
        <v>358</v>
      </c>
      <c r="C73" s="54" t="s">
        <v>414</v>
      </c>
      <c r="D73" s="60">
        <f t="shared" si="1"/>
        <v>68</v>
      </c>
      <c r="E73" s="52">
        <v>1586.4</v>
      </c>
      <c r="F73" s="60">
        <v>220</v>
      </c>
      <c r="G73" s="60">
        <v>80</v>
      </c>
      <c r="H73" s="60">
        <v>0</v>
      </c>
      <c r="J73" s="60">
        <v>7.5</v>
      </c>
      <c r="K73" s="60">
        <v>12.5</v>
      </c>
      <c r="L73" s="63"/>
    </row>
    <row r="74" spans="2:12">
      <c r="B74" s="60" t="s">
        <v>359</v>
      </c>
      <c r="C74" s="54" t="s">
        <v>414</v>
      </c>
      <c r="D74" s="60">
        <f t="shared" si="1"/>
        <v>69</v>
      </c>
      <c r="E74" s="52">
        <v>1380.8</v>
      </c>
      <c r="F74" s="60">
        <v>220</v>
      </c>
      <c r="G74" s="60">
        <v>80</v>
      </c>
      <c r="H74" s="60">
        <v>0</v>
      </c>
      <c r="J74" s="60">
        <v>7.5</v>
      </c>
      <c r="K74" s="60">
        <v>12.5</v>
      </c>
      <c r="L74" s="63"/>
    </row>
    <row r="75" spans="2:12">
      <c r="B75" s="60" t="s">
        <v>360</v>
      </c>
      <c r="C75" s="54" t="s">
        <v>414</v>
      </c>
      <c r="D75" s="60">
        <f t="shared" si="1"/>
        <v>70</v>
      </c>
      <c r="E75" s="52">
        <v>1724.8</v>
      </c>
      <c r="F75" s="60">
        <v>220</v>
      </c>
      <c r="G75" s="60">
        <v>80</v>
      </c>
      <c r="H75" s="60">
        <v>0</v>
      </c>
      <c r="J75" s="60">
        <v>7.5</v>
      </c>
      <c r="K75" s="60">
        <v>12.5</v>
      </c>
      <c r="L75" s="63"/>
    </row>
    <row r="76" spans="2:12">
      <c r="B76" s="60" t="s">
        <v>361</v>
      </c>
      <c r="C76" s="54" t="s">
        <v>414</v>
      </c>
      <c r="D76" s="60">
        <f t="shared" si="1"/>
        <v>71</v>
      </c>
      <c r="E76" s="52">
        <v>2036.7</v>
      </c>
      <c r="F76" s="60">
        <v>220</v>
      </c>
      <c r="G76" s="60">
        <v>80</v>
      </c>
      <c r="H76" s="60">
        <v>0</v>
      </c>
      <c r="J76" s="60">
        <v>7.5</v>
      </c>
      <c r="K76" s="60">
        <v>12.5</v>
      </c>
      <c r="L76" s="63"/>
    </row>
    <row r="77" spans="2:12">
      <c r="B77" s="60" t="s">
        <v>362</v>
      </c>
      <c r="C77" s="54" t="s">
        <v>414</v>
      </c>
      <c r="D77" s="60">
        <f t="shared" si="1"/>
        <v>72</v>
      </c>
      <c r="E77" s="52">
        <v>1084.3</v>
      </c>
      <c r="F77" s="60">
        <v>220</v>
      </c>
      <c r="G77" s="60">
        <v>80</v>
      </c>
      <c r="H77" s="60">
        <v>0</v>
      </c>
      <c r="J77" s="60">
        <v>7.5</v>
      </c>
      <c r="K77" s="60">
        <v>12.5</v>
      </c>
      <c r="L77" s="63"/>
    </row>
    <row r="78" spans="2:12">
      <c r="B78" s="60" t="s">
        <v>363</v>
      </c>
      <c r="C78" s="54" t="s">
        <v>414</v>
      </c>
      <c r="D78" s="60">
        <f t="shared" si="1"/>
        <v>73</v>
      </c>
      <c r="E78" s="52">
        <v>1598</v>
      </c>
      <c r="F78" s="60">
        <v>220</v>
      </c>
      <c r="G78" s="60">
        <v>80</v>
      </c>
      <c r="H78" s="60">
        <v>0</v>
      </c>
      <c r="J78" s="60">
        <v>7.5</v>
      </c>
      <c r="K78" s="60">
        <v>12.5</v>
      </c>
      <c r="L78" s="63"/>
    </row>
    <row r="79" spans="2:12">
      <c r="B79" s="60" t="s">
        <v>364</v>
      </c>
      <c r="C79" s="54" t="s">
        <v>414</v>
      </c>
      <c r="D79" s="60">
        <f t="shared" si="1"/>
        <v>74</v>
      </c>
      <c r="E79" s="52">
        <v>1364.5</v>
      </c>
      <c r="F79" s="60">
        <v>220</v>
      </c>
      <c r="G79" s="60">
        <v>80</v>
      </c>
      <c r="H79" s="60">
        <v>0</v>
      </c>
      <c r="J79" s="60">
        <v>7.5</v>
      </c>
      <c r="K79" s="60">
        <v>12.5</v>
      </c>
      <c r="L79" s="63"/>
    </row>
    <row r="80" spans="2:12">
      <c r="B80" s="60" t="s">
        <v>366</v>
      </c>
      <c r="C80" s="54" t="s">
        <v>414</v>
      </c>
      <c r="D80" s="60">
        <f t="shared" si="1"/>
        <v>75</v>
      </c>
      <c r="E80" s="52">
        <v>2384.16</v>
      </c>
      <c r="F80" s="60">
        <v>220</v>
      </c>
      <c r="G80" s="60">
        <v>80</v>
      </c>
      <c r="H80" s="60">
        <v>0</v>
      </c>
      <c r="J80" s="60">
        <v>7.5</v>
      </c>
      <c r="K80" s="60">
        <v>12.5</v>
      </c>
      <c r="L80" s="63"/>
    </row>
    <row r="81" spans="1:12">
      <c r="B81" s="60" t="s">
        <v>365</v>
      </c>
      <c r="C81" s="54" t="s">
        <v>414</v>
      </c>
      <c r="D81" s="60">
        <f t="shared" si="1"/>
        <v>76</v>
      </c>
      <c r="E81" s="52">
        <v>2026.5</v>
      </c>
      <c r="F81" s="60">
        <v>220</v>
      </c>
      <c r="G81" s="60">
        <v>80</v>
      </c>
      <c r="H81" s="60">
        <v>0</v>
      </c>
      <c r="J81" s="60">
        <v>7.5</v>
      </c>
      <c r="K81" s="60">
        <v>12.5</v>
      </c>
      <c r="L81" s="63"/>
    </row>
    <row r="82" spans="1:12">
      <c r="B82" s="60" t="s">
        <v>929</v>
      </c>
      <c r="D82" s="55"/>
      <c r="F82" s="60">
        <v>0.4</v>
      </c>
      <c r="G82" s="60">
        <v>71.5</v>
      </c>
      <c r="H82" s="60">
        <v>0.5</v>
      </c>
      <c r="J82" s="60">
        <v>25</v>
      </c>
      <c r="K82" s="60">
        <v>3</v>
      </c>
      <c r="L82" s="63"/>
    </row>
    <row r="83" spans="1:12">
      <c r="B83" s="60" t="s">
        <v>930</v>
      </c>
      <c r="D83" s="55"/>
      <c r="F83" s="60">
        <v>10</v>
      </c>
      <c r="G83" s="60">
        <v>71.5</v>
      </c>
      <c r="H83" s="60">
        <v>0.5</v>
      </c>
      <c r="J83" s="60">
        <v>25</v>
      </c>
      <c r="K83" s="60">
        <v>3</v>
      </c>
      <c r="L83" s="63"/>
    </row>
    <row r="84" spans="1:12">
      <c r="B84" s="60" t="s">
        <v>931</v>
      </c>
      <c r="D84" s="55"/>
      <c r="F84" s="60">
        <v>0.4</v>
      </c>
      <c r="G84" s="60">
        <v>71.5</v>
      </c>
      <c r="H84" s="60">
        <v>0.5</v>
      </c>
      <c r="J84" s="60">
        <v>25</v>
      </c>
      <c r="K84" s="60">
        <v>3</v>
      </c>
      <c r="L84" s="63"/>
    </row>
    <row r="85" spans="1:12">
      <c r="B85" s="60" t="s">
        <v>932</v>
      </c>
      <c r="D85" s="55"/>
      <c r="F85" s="60">
        <v>10</v>
      </c>
      <c r="G85" s="60">
        <v>71.5</v>
      </c>
      <c r="H85" s="60">
        <v>0.5</v>
      </c>
      <c r="J85" s="60">
        <v>25</v>
      </c>
      <c r="K85" s="60">
        <v>3</v>
      </c>
      <c r="L85" s="63"/>
    </row>
    <row r="86" spans="1:12">
      <c r="D86" s="55"/>
      <c r="L86" s="63"/>
    </row>
    <row r="87" spans="1:12">
      <c r="A87" s="60">
        <v>2.2000000000000002</v>
      </c>
      <c r="B87" s="47" t="s">
        <v>460</v>
      </c>
      <c r="D87" s="55"/>
      <c r="E87" s="52" t="s">
        <v>1328</v>
      </c>
      <c r="L87" s="63"/>
    </row>
    <row r="88" spans="1:12">
      <c r="B88" s="60" t="s">
        <v>442</v>
      </c>
      <c r="C88" s="54" t="s">
        <v>444</v>
      </c>
      <c r="D88" s="55"/>
      <c r="E88" s="52">
        <v>200</v>
      </c>
      <c r="F88" s="60">
        <v>0.4</v>
      </c>
      <c r="K88" s="60">
        <v>100</v>
      </c>
      <c r="L88" s="63"/>
    </row>
    <row r="89" spans="1:12">
      <c r="B89" s="60" t="s">
        <v>443</v>
      </c>
      <c r="C89" s="54" t="s">
        <v>444</v>
      </c>
      <c r="D89" s="55"/>
      <c r="E89" s="52">
        <v>200</v>
      </c>
      <c r="F89" s="60">
        <v>0.4</v>
      </c>
      <c r="K89" s="60">
        <v>100</v>
      </c>
      <c r="L89" s="63"/>
    </row>
    <row r="90" spans="1:12">
      <c r="B90" s="60" t="s">
        <v>446</v>
      </c>
      <c r="C90" s="54" t="s">
        <v>445</v>
      </c>
      <c r="D90" s="55"/>
      <c r="E90" s="52">
        <v>100</v>
      </c>
      <c r="F90" s="60">
        <v>10</v>
      </c>
      <c r="K90" s="60">
        <v>100</v>
      </c>
      <c r="L90" s="63"/>
    </row>
    <row r="91" spans="1:12">
      <c r="B91" s="60" t="s">
        <v>447</v>
      </c>
      <c r="C91" s="54" t="s">
        <v>445</v>
      </c>
      <c r="D91" s="55"/>
      <c r="E91" s="52">
        <v>100</v>
      </c>
      <c r="F91" s="60">
        <v>10</v>
      </c>
      <c r="K91" s="60">
        <v>100</v>
      </c>
      <c r="L91" s="63"/>
    </row>
    <row r="92" spans="1:12">
      <c r="B92" s="60" t="s">
        <v>448</v>
      </c>
      <c r="C92" s="54" t="s">
        <v>454</v>
      </c>
      <c r="D92" s="55"/>
      <c r="E92" s="52">
        <v>88</v>
      </c>
      <c r="F92" s="60">
        <v>35</v>
      </c>
      <c r="K92" s="60">
        <v>100</v>
      </c>
      <c r="L92" s="63"/>
    </row>
    <row r="93" spans="1:12">
      <c r="B93" s="60" t="s">
        <v>449</v>
      </c>
      <c r="C93" s="54" t="s">
        <v>454</v>
      </c>
      <c r="D93" s="55"/>
      <c r="E93" s="52">
        <v>120</v>
      </c>
      <c r="F93" s="60">
        <v>35</v>
      </c>
      <c r="K93" s="60">
        <v>100</v>
      </c>
      <c r="L93" s="63"/>
    </row>
    <row r="94" spans="1:12">
      <c r="B94" s="60" t="s">
        <v>450</v>
      </c>
      <c r="C94" s="54" t="s">
        <v>454</v>
      </c>
      <c r="D94" s="55"/>
      <c r="E94" s="52">
        <v>44</v>
      </c>
      <c r="F94" s="60">
        <v>35</v>
      </c>
      <c r="K94" s="60">
        <v>100</v>
      </c>
      <c r="L94" s="63"/>
    </row>
    <row r="95" spans="1:12">
      <c r="B95" s="60" t="s">
        <v>453</v>
      </c>
      <c r="C95" s="54" t="s">
        <v>455</v>
      </c>
      <c r="D95" s="55"/>
      <c r="E95" s="52">
        <v>67.5</v>
      </c>
      <c r="F95" s="60">
        <v>110</v>
      </c>
      <c r="K95" s="60">
        <v>100</v>
      </c>
      <c r="L95" s="63"/>
    </row>
    <row r="96" spans="1:12">
      <c r="B96" s="60" t="s">
        <v>451</v>
      </c>
      <c r="C96" s="54" t="s">
        <v>455</v>
      </c>
      <c r="D96" s="55"/>
      <c r="E96" s="52">
        <v>75</v>
      </c>
      <c r="F96" s="60">
        <v>110</v>
      </c>
      <c r="K96" s="60">
        <v>100</v>
      </c>
      <c r="L96" s="63"/>
    </row>
    <row r="97" spans="1:12">
      <c r="B97" s="60" t="s">
        <v>452</v>
      </c>
      <c r="C97" s="54" t="s">
        <v>455</v>
      </c>
      <c r="D97" s="55"/>
      <c r="E97" s="52">
        <v>27.5</v>
      </c>
      <c r="F97" s="60">
        <v>110</v>
      </c>
      <c r="K97" s="60">
        <v>100</v>
      </c>
      <c r="L97" s="63"/>
    </row>
    <row r="98" spans="1:12">
      <c r="B98" s="60" t="s">
        <v>458</v>
      </c>
      <c r="C98" s="54" t="s">
        <v>457</v>
      </c>
      <c r="D98" s="55"/>
      <c r="E98" s="52">
        <v>48</v>
      </c>
      <c r="F98" s="60">
        <v>220</v>
      </c>
      <c r="K98" s="60">
        <v>100</v>
      </c>
      <c r="L98" s="63"/>
    </row>
    <row r="99" spans="1:12">
      <c r="B99" s="60" t="s">
        <v>456</v>
      </c>
      <c r="C99" s="54" t="s">
        <v>457</v>
      </c>
      <c r="D99" s="55"/>
      <c r="E99" s="52">
        <v>90</v>
      </c>
      <c r="F99" s="60">
        <v>220</v>
      </c>
      <c r="K99" s="60">
        <v>100</v>
      </c>
      <c r="L99" s="63"/>
    </row>
    <row r="100" spans="1:12">
      <c r="B100" s="60" t="s">
        <v>459</v>
      </c>
      <c r="C100" s="54" t="s">
        <v>457</v>
      </c>
      <c r="D100" s="55"/>
      <c r="E100" s="52">
        <v>72</v>
      </c>
      <c r="F100" s="60">
        <v>220</v>
      </c>
      <c r="K100" s="60">
        <v>100</v>
      </c>
      <c r="L100" s="63"/>
    </row>
    <row r="101" spans="1:12">
      <c r="B101" s="60" t="s">
        <v>368</v>
      </c>
      <c r="D101" s="55"/>
      <c r="E101" s="52">
        <v>115</v>
      </c>
      <c r="F101" s="60">
        <v>330</v>
      </c>
      <c r="K101" s="60">
        <v>100</v>
      </c>
      <c r="L101" s="63"/>
    </row>
    <row r="102" spans="1:12">
      <c r="B102" s="60" t="s">
        <v>369</v>
      </c>
      <c r="D102" s="55"/>
      <c r="E102" s="52">
        <v>90</v>
      </c>
      <c r="F102" s="60">
        <v>330</v>
      </c>
      <c r="K102" s="60">
        <v>100</v>
      </c>
      <c r="L102" s="63"/>
    </row>
    <row r="103" spans="1:12">
      <c r="B103" s="60" t="s">
        <v>370</v>
      </c>
      <c r="D103" s="55"/>
      <c r="E103" s="52">
        <v>70</v>
      </c>
      <c r="F103" s="60">
        <v>500</v>
      </c>
      <c r="K103" s="60">
        <v>100</v>
      </c>
      <c r="L103" s="63"/>
    </row>
    <row r="104" spans="1:12">
      <c r="B104" s="60" t="s">
        <v>371</v>
      </c>
      <c r="D104" s="55"/>
      <c r="E104" s="52">
        <v>520</v>
      </c>
      <c r="F104" s="60">
        <v>750</v>
      </c>
      <c r="K104" s="60">
        <v>100</v>
      </c>
      <c r="L104" s="63"/>
    </row>
    <row r="105" spans="1:12">
      <c r="B105" s="60" t="s">
        <v>372</v>
      </c>
      <c r="D105" s="55"/>
      <c r="E105" s="52">
        <v>1215</v>
      </c>
      <c r="F105" s="60">
        <v>750</v>
      </c>
      <c r="K105" s="60">
        <v>100</v>
      </c>
      <c r="L105" s="63"/>
    </row>
    <row r="106" spans="1:12">
      <c r="B106" s="60" t="s">
        <v>373</v>
      </c>
      <c r="D106" s="55"/>
      <c r="E106" s="52">
        <v>170</v>
      </c>
      <c r="F106" s="60">
        <v>750</v>
      </c>
      <c r="K106" s="60">
        <v>100</v>
      </c>
      <c r="L106" s="63"/>
    </row>
    <row r="107" spans="1:12">
      <c r="D107" s="55"/>
      <c r="L107" s="63"/>
    </row>
    <row r="108" spans="1:12">
      <c r="A108" s="60">
        <v>3</v>
      </c>
      <c r="B108" s="47" t="s">
        <v>367</v>
      </c>
      <c r="D108" s="55"/>
      <c r="L108" s="63"/>
    </row>
    <row r="109" spans="1:12">
      <c r="B109" s="60" t="s">
        <v>374</v>
      </c>
      <c r="C109" s="54" t="s">
        <v>461</v>
      </c>
      <c r="D109" s="55" t="s">
        <v>439</v>
      </c>
      <c r="E109" s="52">
        <v>68</v>
      </c>
      <c r="F109" s="60">
        <v>10</v>
      </c>
      <c r="G109" s="60">
        <v>80</v>
      </c>
      <c r="J109" s="60">
        <v>7.5</v>
      </c>
      <c r="K109" s="60">
        <v>12.5</v>
      </c>
      <c r="L109" s="63"/>
    </row>
    <row r="110" spans="1:12">
      <c r="B110" s="60" t="s">
        <v>375</v>
      </c>
      <c r="C110" s="54" t="s">
        <v>461</v>
      </c>
      <c r="D110" s="55" t="s">
        <v>414</v>
      </c>
      <c r="E110" s="52">
        <v>105</v>
      </c>
      <c r="F110" s="60">
        <v>35</v>
      </c>
      <c r="G110" s="60">
        <v>80</v>
      </c>
      <c r="J110" s="60">
        <v>7.5</v>
      </c>
      <c r="K110" s="60">
        <v>12.5</v>
      </c>
      <c r="L110" s="63"/>
    </row>
    <row r="111" spans="1:12">
      <c r="B111" s="60" t="s">
        <v>376</v>
      </c>
      <c r="C111" s="54" t="s">
        <v>461</v>
      </c>
      <c r="D111" s="55" t="s">
        <v>461</v>
      </c>
      <c r="E111" s="52">
        <v>165</v>
      </c>
      <c r="F111" s="60">
        <v>110</v>
      </c>
      <c r="G111" s="60">
        <v>80</v>
      </c>
      <c r="J111" s="60">
        <v>7.5</v>
      </c>
      <c r="K111" s="60">
        <v>12.5</v>
      </c>
      <c r="L111" s="63"/>
    </row>
    <row r="112" spans="1:12">
      <c r="B112" s="60" t="s">
        <v>377</v>
      </c>
      <c r="C112" s="54" t="s">
        <v>461</v>
      </c>
      <c r="D112" s="55" t="s">
        <v>472</v>
      </c>
      <c r="E112" s="52">
        <v>290</v>
      </c>
      <c r="F112" s="60">
        <v>220</v>
      </c>
      <c r="G112" s="60">
        <v>80</v>
      </c>
      <c r="J112" s="60">
        <v>7.5</v>
      </c>
      <c r="K112" s="60">
        <v>12.5</v>
      </c>
      <c r="L112" s="63"/>
    </row>
    <row r="113" spans="1:12">
      <c r="B113" s="60" t="s">
        <v>1175</v>
      </c>
      <c r="C113" s="54" t="s">
        <v>461</v>
      </c>
      <c r="D113" s="55" t="s">
        <v>463</v>
      </c>
      <c r="E113" s="52">
        <v>407.5</v>
      </c>
      <c r="F113" s="60">
        <v>0.4</v>
      </c>
      <c r="G113" s="60">
        <v>80</v>
      </c>
      <c r="H113" s="60">
        <v>4</v>
      </c>
      <c r="J113" s="60">
        <v>7</v>
      </c>
      <c r="K113" s="60">
        <v>9</v>
      </c>
      <c r="L113" s="63"/>
    </row>
    <row r="114" spans="1:12">
      <c r="B114" s="60" t="s">
        <v>1176</v>
      </c>
      <c r="C114" s="54" t="s">
        <v>461</v>
      </c>
      <c r="D114" s="55" t="s">
        <v>466</v>
      </c>
      <c r="E114" s="52">
        <v>407.5</v>
      </c>
      <c r="F114" s="60">
        <v>10</v>
      </c>
      <c r="G114" s="60">
        <v>80</v>
      </c>
      <c r="J114" s="60">
        <v>7.5</v>
      </c>
      <c r="K114" s="60">
        <v>12.5</v>
      </c>
      <c r="L114" s="63"/>
    </row>
    <row r="115" spans="1:12">
      <c r="B115" s="60" t="s">
        <v>1177</v>
      </c>
      <c r="C115" s="54" t="s">
        <v>461</v>
      </c>
      <c r="D115" s="55" t="s">
        <v>483</v>
      </c>
      <c r="E115" s="52">
        <v>407.5</v>
      </c>
      <c r="F115" s="60">
        <v>35</v>
      </c>
      <c r="G115" s="60">
        <v>80</v>
      </c>
      <c r="J115" s="60">
        <v>7.5</v>
      </c>
      <c r="K115" s="60">
        <v>12.5</v>
      </c>
      <c r="L115" s="63"/>
    </row>
    <row r="116" spans="1:12">
      <c r="B116" s="60" t="s">
        <v>1177</v>
      </c>
      <c r="C116" s="54" t="s">
        <v>461</v>
      </c>
      <c r="D116" s="55" t="s">
        <v>484</v>
      </c>
      <c r="E116" s="52">
        <v>407.5</v>
      </c>
      <c r="F116" s="60">
        <v>110</v>
      </c>
      <c r="G116" s="60">
        <v>80</v>
      </c>
      <c r="J116" s="60">
        <v>7.5</v>
      </c>
      <c r="K116" s="60">
        <v>12.5</v>
      </c>
      <c r="L116" s="63"/>
    </row>
    <row r="117" spans="1:12">
      <c r="B117" s="60" t="s">
        <v>1178</v>
      </c>
      <c r="C117" s="54" t="s">
        <v>461</v>
      </c>
      <c r="D117" s="55" t="s">
        <v>485</v>
      </c>
      <c r="E117" s="52">
        <v>407.5</v>
      </c>
      <c r="F117" s="60">
        <v>220</v>
      </c>
      <c r="G117" s="60">
        <v>80</v>
      </c>
      <c r="J117" s="60">
        <v>7.5</v>
      </c>
      <c r="K117" s="60">
        <v>12.5</v>
      </c>
      <c r="L117" s="63"/>
    </row>
    <row r="118" spans="1:12">
      <c r="B118" s="60" t="s">
        <v>1179</v>
      </c>
      <c r="C118" s="54" t="s">
        <v>461</v>
      </c>
      <c r="D118" s="55" t="s">
        <v>486</v>
      </c>
      <c r="E118" s="52">
        <v>809</v>
      </c>
      <c r="F118" s="60">
        <v>0.4</v>
      </c>
      <c r="G118" s="60">
        <v>80</v>
      </c>
      <c r="H118" s="60">
        <v>4</v>
      </c>
      <c r="J118" s="60">
        <v>7</v>
      </c>
      <c r="K118" s="60">
        <v>9</v>
      </c>
      <c r="L118" s="63"/>
    </row>
    <row r="119" spans="1:12">
      <c r="B119" s="60" t="s">
        <v>1180</v>
      </c>
      <c r="C119" s="54" t="s">
        <v>461</v>
      </c>
      <c r="D119" s="55" t="s">
        <v>487</v>
      </c>
      <c r="E119" s="52">
        <v>809</v>
      </c>
      <c r="F119" s="60">
        <v>10</v>
      </c>
      <c r="G119" s="60">
        <v>80</v>
      </c>
      <c r="J119" s="60">
        <v>7.5</v>
      </c>
      <c r="K119" s="60">
        <v>12.5</v>
      </c>
      <c r="L119" s="63"/>
    </row>
    <row r="120" spans="1:12">
      <c r="B120" s="60" t="s">
        <v>1181</v>
      </c>
      <c r="C120" s="54" t="s">
        <v>461</v>
      </c>
      <c r="D120" s="55" t="s">
        <v>488</v>
      </c>
      <c r="E120" s="52">
        <v>809</v>
      </c>
      <c r="F120" s="60">
        <v>35</v>
      </c>
      <c r="G120" s="60">
        <v>80</v>
      </c>
      <c r="J120" s="60">
        <v>7.5</v>
      </c>
      <c r="K120" s="60">
        <v>12.5</v>
      </c>
      <c r="L120" s="63"/>
    </row>
    <row r="121" spans="1:12">
      <c r="B121" s="60" t="s">
        <v>1182</v>
      </c>
      <c r="C121" s="54" t="s">
        <v>461</v>
      </c>
      <c r="D121" s="55" t="s">
        <v>489</v>
      </c>
      <c r="E121" s="52">
        <v>809</v>
      </c>
      <c r="F121" s="60">
        <v>110</v>
      </c>
      <c r="G121" s="60">
        <v>80</v>
      </c>
      <c r="J121" s="60">
        <v>7.5</v>
      </c>
      <c r="K121" s="60">
        <v>12.5</v>
      </c>
      <c r="L121" s="63"/>
    </row>
    <row r="122" spans="1:12">
      <c r="B122" s="60" t="s">
        <v>1183</v>
      </c>
      <c r="C122" s="54" t="s">
        <v>461</v>
      </c>
      <c r="D122" s="55" t="s">
        <v>490</v>
      </c>
      <c r="E122" s="52">
        <v>809</v>
      </c>
      <c r="F122" s="60">
        <v>220</v>
      </c>
      <c r="G122" s="60">
        <v>80</v>
      </c>
      <c r="J122" s="60">
        <v>7.5</v>
      </c>
      <c r="K122" s="60">
        <v>12.5</v>
      </c>
      <c r="L122" s="63"/>
    </row>
    <row r="123" spans="1:12">
      <c r="D123" s="55"/>
      <c r="L123" s="63"/>
    </row>
    <row r="124" spans="1:12">
      <c r="A124" s="60">
        <v>5</v>
      </c>
      <c r="B124" s="47" t="s">
        <v>462</v>
      </c>
      <c r="D124" s="55"/>
      <c r="L124" s="63"/>
    </row>
    <row r="125" spans="1:12">
      <c r="B125" s="60" t="s">
        <v>378</v>
      </c>
      <c r="C125" s="54" t="s">
        <v>463</v>
      </c>
      <c r="D125" s="55" t="s">
        <v>439</v>
      </c>
      <c r="E125" s="52">
        <v>86.6</v>
      </c>
      <c r="F125" s="60">
        <v>35</v>
      </c>
      <c r="G125" s="60">
        <v>80</v>
      </c>
      <c r="J125" s="60">
        <v>7.5</v>
      </c>
      <c r="K125" s="60">
        <v>12.5</v>
      </c>
      <c r="L125" s="63"/>
    </row>
    <row r="126" spans="1:12">
      <c r="B126" s="60" t="s">
        <v>379</v>
      </c>
      <c r="C126" s="54" t="s">
        <v>463</v>
      </c>
      <c r="D126" s="55" t="s">
        <v>414</v>
      </c>
      <c r="E126" s="52">
        <v>123.7</v>
      </c>
      <c r="F126" s="60">
        <v>110</v>
      </c>
      <c r="G126" s="60">
        <v>80</v>
      </c>
      <c r="J126" s="60">
        <v>7.5</v>
      </c>
      <c r="K126" s="60">
        <v>12.5</v>
      </c>
      <c r="L126" s="63"/>
    </row>
    <row r="127" spans="1:12">
      <c r="B127" s="60" t="s">
        <v>380</v>
      </c>
      <c r="C127" s="54" t="s">
        <v>463</v>
      </c>
      <c r="D127" s="55" t="s">
        <v>461</v>
      </c>
      <c r="E127" s="52">
        <v>228.3</v>
      </c>
      <c r="F127" s="60">
        <v>110</v>
      </c>
      <c r="G127" s="60">
        <v>80</v>
      </c>
      <c r="J127" s="60">
        <v>7.5</v>
      </c>
      <c r="K127" s="60">
        <v>12.5</v>
      </c>
      <c r="L127" s="63"/>
    </row>
    <row r="128" spans="1:12">
      <c r="B128" s="60" t="s">
        <v>464</v>
      </c>
      <c r="C128" s="54" t="s">
        <v>463</v>
      </c>
      <c r="D128" s="55" t="s">
        <v>472</v>
      </c>
      <c r="E128" s="52">
        <v>213.6</v>
      </c>
      <c r="F128" s="60">
        <v>220</v>
      </c>
      <c r="G128" s="60">
        <v>80</v>
      </c>
      <c r="J128" s="60">
        <v>7.5</v>
      </c>
      <c r="K128" s="60">
        <v>12.5</v>
      </c>
      <c r="L128" s="63"/>
    </row>
    <row r="129" spans="1:12">
      <c r="B129" s="60" t="s">
        <v>465</v>
      </c>
      <c r="C129" s="54" t="s">
        <v>463</v>
      </c>
      <c r="D129" s="55" t="s">
        <v>463</v>
      </c>
      <c r="E129" s="52">
        <v>254.3</v>
      </c>
      <c r="F129" s="60">
        <v>220</v>
      </c>
      <c r="G129" s="60">
        <v>80</v>
      </c>
      <c r="J129" s="60">
        <v>7.5</v>
      </c>
      <c r="K129" s="60">
        <v>12.5</v>
      </c>
      <c r="L129" s="63"/>
    </row>
    <row r="130" spans="1:12">
      <c r="D130" s="55"/>
      <c r="L130" s="63"/>
    </row>
    <row r="131" spans="1:12">
      <c r="A131" s="60">
        <v>6</v>
      </c>
      <c r="B131" s="47" t="s">
        <v>381</v>
      </c>
      <c r="D131" s="55"/>
      <c r="L131" s="63"/>
    </row>
    <row r="132" spans="1:12">
      <c r="B132" s="60" t="s">
        <v>382</v>
      </c>
      <c r="C132" s="54" t="s">
        <v>466</v>
      </c>
      <c r="D132" s="55" t="s">
        <v>461</v>
      </c>
      <c r="E132" s="52">
        <v>50.8</v>
      </c>
      <c r="F132" s="60">
        <v>10</v>
      </c>
      <c r="G132" s="60">
        <v>45.5</v>
      </c>
      <c r="H132" s="60">
        <v>39</v>
      </c>
      <c r="I132" s="60">
        <v>2.5</v>
      </c>
      <c r="J132" s="60">
        <v>7</v>
      </c>
      <c r="K132" s="60">
        <v>6</v>
      </c>
      <c r="L132" s="63"/>
    </row>
    <row r="133" spans="1:12">
      <c r="B133" s="60" t="s">
        <v>384</v>
      </c>
      <c r="C133" s="54" t="s">
        <v>466</v>
      </c>
      <c r="D133" s="55" t="s">
        <v>472</v>
      </c>
      <c r="E133" s="52">
        <v>62.4</v>
      </c>
      <c r="F133" s="60">
        <v>10</v>
      </c>
      <c r="G133" s="60">
        <v>45.5</v>
      </c>
      <c r="H133" s="60">
        <v>39</v>
      </c>
      <c r="I133" s="60">
        <v>2.5</v>
      </c>
      <c r="J133" s="60">
        <v>7</v>
      </c>
      <c r="K133" s="60">
        <v>6</v>
      </c>
      <c r="L133" s="63"/>
    </row>
    <row r="134" spans="1:12">
      <c r="B134" s="60" t="s">
        <v>385</v>
      </c>
      <c r="C134" s="54" t="s">
        <v>466</v>
      </c>
      <c r="D134" s="55" t="s">
        <v>463</v>
      </c>
      <c r="E134" s="52">
        <v>87.3</v>
      </c>
      <c r="F134" s="60">
        <v>10</v>
      </c>
      <c r="G134" s="60">
        <v>45.5</v>
      </c>
      <c r="H134" s="60">
        <v>39</v>
      </c>
      <c r="I134" s="60">
        <v>2.5</v>
      </c>
      <c r="J134" s="60">
        <v>7</v>
      </c>
      <c r="K134" s="60">
        <v>6</v>
      </c>
      <c r="L134" s="63"/>
    </row>
    <row r="135" spans="1:12">
      <c r="B135" s="60" t="s">
        <v>386</v>
      </c>
      <c r="C135" s="54" t="s">
        <v>466</v>
      </c>
      <c r="D135" s="55" t="s">
        <v>466</v>
      </c>
      <c r="E135" s="52">
        <v>98.6</v>
      </c>
      <c r="F135" s="60">
        <v>10</v>
      </c>
      <c r="G135" s="60">
        <v>45.5</v>
      </c>
      <c r="H135" s="60">
        <v>39</v>
      </c>
      <c r="I135" s="60">
        <v>2.5</v>
      </c>
      <c r="J135" s="60">
        <v>7</v>
      </c>
      <c r="K135" s="60">
        <v>6</v>
      </c>
      <c r="L135" s="63"/>
    </row>
    <row r="136" spans="1:12">
      <c r="B136" s="60" t="s">
        <v>383</v>
      </c>
      <c r="C136" s="54" t="s">
        <v>466</v>
      </c>
      <c r="D136" s="55" t="s">
        <v>486</v>
      </c>
      <c r="E136" s="52">
        <v>154</v>
      </c>
      <c r="F136" s="60">
        <v>10</v>
      </c>
      <c r="G136" s="60">
        <v>45.5</v>
      </c>
      <c r="H136" s="60">
        <v>39</v>
      </c>
      <c r="I136" s="60">
        <v>2.5</v>
      </c>
      <c r="J136" s="60">
        <v>7</v>
      </c>
      <c r="K136" s="60">
        <v>6</v>
      </c>
      <c r="L136" s="63"/>
    </row>
    <row r="137" spans="1:12">
      <c r="B137" s="60" t="s">
        <v>387</v>
      </c>
      <c r="C137" s="54" t="s">
        <v>466</v>
      </c>
      <c r="D137" s="55" t="s">
        <v>487</v>
      </c>
      <c r="E137" s="52">
        <v>204.7</v>
      </c>
      <c r="F137" s="60">
        <v>10</v>
      </c>
      <c r="G137" s="60">
        <v>45.5</v>
      </c>
      <c r="H137" s="60">
        <v>39</v>
      </c>
      <c r="I137" s="60">
        <v>2.5</v>
      </c>
      <c r="J137" s="60">
        <v>7</v>
      </c>
      <c r="K137" s="60">
        <v>6</v>
      </c>
      <c r="L137" s="63"/>
    </row>
    <row r="138" spans="1:12">
      <c r="B138" s="60" t="s">
        <v>388</v>
      </c>
      <c r="C138" s="54" t="s">
        <v>466</v>
      </c>
      <c r="D138" s="55" t="s">
        <v>488</v>
      </c>
      <c r="E138" s="52">
        <v>298.89999999999998</v>
      </c>
      <c r="F138" s="60">
        <v>10</v>
      </c>
      <c r="G138" s="60">
        <v>45.5</v>
      </c>
      <c r="H138" s="60">
        <v>39</v>
      </c>
      <c r="I138" s="60">
        <v>2.5</v>
      </c>
      <c r="J138" s="60">
        <v>7</v>
      </c>
      <c r="K138" s="60">
        <v>6</v>
      </c>
      <c r="L138" s="63"/>
    </row>
    <row r="139" spans="1:12">
      <c r="B139" s="60" t="s">
        <v>389</v>
      </c>
      <c r="C139" s="54" t="s">
        <v>466</v>
      </c>
      <c r="D139" s="55" t="s">
        <v>489</v>
      </c>
      <c r="E139" s="52">
        <v>479.8</v>
      </c>
      <c r="F139" s="60">
        <v>10</v>
      </c>
      <c r="G139" s="60">
        <v>45.5</v>
      </c>
      <c r="H139" s="60">
        <v>39</v>
      </c>
      <c r="I139" s="60">
        <v>2.5</v>
      </c>
      <c r="J139" s="60">
        <v>7</v>
      </c>
      <c r="K139" s="60">
        <v>6</v>
      </c>
      <c r="L139" s="63"/>
    </row>
    <row r="140" spans="1:12">
      <c r="B140" s="60" t="s">
        <v>390</v>
      </c>
      <c r="C140" s="54" t="s">
        <v>466</v>
      </c>
      <c r="D140" s="55" t="s">
        <v>490</v>
      </c>
      <c r="E140" s="52">
        <v>258</v>
      </c>
      <c r="F140" s="60">
        <v>10</v>
      </c>
      <c r="G140" s="60">
        <v>45.5</v>
      </c>
      <c r="H140" s="60">
        <v>39</v>
      </c>
      <c r="I140" s="60">
        <v>2.5</v>
      </c>
      <c r="J140" s="60">
        <v>7</v>
      </c>
      <c r="K140" s="60">
        <v>6</v>
      </c>
      <c r="L140" s="63"/>
    </row>
    <row r="141" spans="1:12">
      <c r="B141" s="60" t="s">
        <v>391</v>
      </c>
      <c r="C141" s="54" t="s">
        <v>466</v>
      </c>
      <c r="D141" s="55" t="s">
        <v>491</v>
      </c>
      <c r="E141" s="52">
        <v>405.4</v>
      </c>
      <c r="F141" s="60">
        <v>10</v>
      </c>
      <c r="G141" s="60">
        <v>45.5</v>
      </c>
      <c r="H141" s="60">
        <v>39</v>
      </c>
      <c r="I141" s="60">
        <v>2.5</v>
      </c>
      <c r="J141" s="60">
        <v>7</v>
      </c>
      <c r="K141" s="60">
        <v>6</v>
      </c>
      <c r="L141" s="63"/>
    </row>
    <row r="142" spans="1:12">
      <c r="B142" s="60" t="s">
        <v>392</v>
      </c>
      <c r="C142" s="54" t="s">
        <v>466</v>
      </c>
      <c r="D142" s="55" t="s">
        <v>492</v>
      </c>
      <c r="E142" s="52">
        <v>597.79999999999995</v>
      </c>
      <c r="F142" s="60">
        <v>10</v>
      </c>
      <c r="G142" s="60">
        <v>45.5</v>
      </c>
      <c r="H142" s="60">
        <v>39</v>
      </c>
      <c r="I142" s="60">
        <v>2.5</v>
      </c>
      <c r="J142" s="60">
        <v>7</v>
      </c>
      <c r="K142" s="60">
        <v>6</v>
      </c>
      <c r="L142" s="63"/>
    </row>
    <row r="143" spans="1:12">
      <c r="B143" s="60" t="s">
        <v>393</v>
      </c>
      <c r="C143" s="54" t="s">
        <v>466</v>
      </c>
      <c r="D143" s="55" t="s">
        <v>495</v>
      </c>
      <c r="E143" s="52">
        <v>1770.7</v>
      </c>
      <c r="F143" s="60">
        <v>10</v>
      </c>
      <c r="G143" s="60">
        <v>45.5</v>
      </c>
      <c r="H143" s="60">
        <v>39</v>
      </c>
      <c r="I143" s="60">
        <v>2.5</v>
      </c>
      <c r="J143" s="60">
        <v>7</v>
      </c>
      <c r="K143" s="60">
        <v>6</v>
      </c>
      <c r="L143" s="63"/>
    </row>
    <row r="144" spans="1:12">
      <c r="B144" s="60" t="s">
        <v>467</v>
      </c>
      <c r="C144" s="54" t="s">
        <v>466</v>
      </c>
      <c r="D144" s="55" t="s">
        <v>496</v>
      </c>
      <c r="E144" s="52">
        <v>2153.8000000000002</v>
      </c>
      <c r="F144" s="60">
        <v>10</v>
      </c>
      <c r="G144" s="60">
        <v>45.5</v>
      </c>
      <c r="H144" s="60">
        <v>39</v>
      </c>
      <c r="I144" s="60">
        <v>2.5</v>
      </c>
      <c r="J144" s="60">
        <v>7</v>
      </c>
      <c r="K144" s="60">
        <v>6</v>
      </c>
      <c r="L144" s="63"/>
    </row>
    <row r="145" spans="1:12">
      <c r="B145" s="60" t="s">
        <v>468</v>
      </c>
      <c r="C145" s="54" t="s">
        <v>466</v>
      </c>
      <c r="D145" s="55" t="s">
        <v>497</v>
      </c>
      <c r="E145" s="52">
        <v>2574.5</v>
      </c>
      <c r="F145" s="60">
        <v>10</v>
      </c>
      <c r="G145" s="60">
        <v>45.5</v>
      </c>
      <c r="H145" s="60">
        <v>39</v>
      </c>
      <c r="I145" s="60">
        <v>2.5</v>
      </c>
      <c r="J145" s="60">
        <v>7</v>
      </c>
      <c r="K145" s="60">
        <v>6</v>
      </c>
      <c r="L145" s="63"/>
    </row>
    <row r="146" spans="1:12">
      <c r="B146" s="60" t="s">
        <v>1395</v>
      </c>
      <c r="C146" s="54" t="s">
        <v>483</v>
      </c>
      <c r="D146" s="55">
        <v>22</v>
      </c>
      <c r="E146" s="52">
        <v>276</v>
      </c>
      <c r="F146" s="60">
        <v>10</v>
      </c>
      <c r="G146" s="60">
        <v>45.5</v>
      </c>
      <c r="H146" s="60">
        <v>39</v>
      </c>
      <c r="I146" s="60">
        <v>2.5</v>
      </c>
      <c r="J146" s="60">
        <v>7</v>
      </c>
      <c r="K146" s="60">
        <v>6</v>
      </c>
      <c r="L146" s="63"/>
    </row>
    <row r="147" spans="1:12">
      <c r="D147" s="55"/>
      <c r="L147" s="63"/>
    </row>
    <row r="148" spans="1:12">
      <c r="A148" s="60">
        <v>31</v>
      </c>
      <c r="B148" s="47" t="s">
        <v>840</v>
      </c>
      <c r="D148" s="55"/>
      <c r="L148" s="63"/>
    </row>
    <row r="149" spans="1:12">
      <c r="B149" s="60" t="s">
        <v>844</v>
      </c>
      <c r="C149" s="54" t="s">
        <v>845</v>
      </c>
      <c r="D149" s="55" t="s">
        <v>439</v>
      </c>
      <c r="E149" s="52">
        <v>6.4</v>
      </c>
      <c r="F149" s="60">
        <v>0.4</v>
      </c>
      <c r="G149" s="60">
        <v>80</v>
      </c>
      <c r="H149" s="60">
        <v>4</v>
      </c>
      <c r="J149" s="60">
        <v>7</v>
      </c>
      <c r="K149" s="60">
        <v>9</v>
      </c>
      <c r="L149" s="63"/>
    </row>
    <row r="150" spans="1:12">
      <c r="B150" s="60" t="s">
        <v>843</v>
      </c>
      <c r="C150" s="54" t="s">
        <v>845</v>
      </c>
      <c r="D150" s="55" t="s">
        <v>439</v>
      </c>
      <c r="E150" s="52">
        <v>7.9</v>
      </c>
      <c r="F150" s="60">
        <v>10</v>
      </c>
      <c r="G150" s="60">
        <v>80</v>
      </c>
      <c r="H150" s="60">
        <v>4</v>
      </c>
      <c r="J150" s="60">
        <v>7</v>
      </c>
      <c r="K150" s="60">
        <v>9</v>
      </c>
      <c r="L150" s="63"/>
    </row>
    <row r="151" spans="1:12">
      <c r="B151" s="60" t="s">
        <v>842</v>
      </c>
      <c r="C151" s="54" t="s">
        <v>845</v>
      </c>
      <c r="D151" s="55" t="s">
        <v>414</v>
      </c>
      <c r="E151" s="52">
        <v>5.7</v>
      </c>
      <c r="F151" s="60">
        <v>0.4</v>
      </c>
      <c r="G151" s="60">
        <v>80</v>
      </c>
      <c r="H151" s="60">
        <v>4</v>
      </c>
      <c r="J151" s="60">
        <v>7</v>
      </c>
      <c r="K151" s="60">
        <v>9</v>
      </c>
      <c r="L151" s="63"/>
    </row>
    <row r="152" spans="1:12">
      <c r="B152" s="60" t="s">
        <v>841</v>
      </c>
      <c r="C152" s="54" t="s">
        <v>845</v>
      </c>
      <c r="D152" s="55" t="s">
        <v>414</v>
      </c>
      <c r="E152" s="52">
        <v>6.3</v>
      </c>
      <c r="F152" s="60">
        <v>10</v>
      </c>
      <c r="G152" s="60">
        <v>80</v>
      </c>
      <c r="H152" s="60">
        <v>4</v>
      </c>
      <c r="J152" s="60">
        <v>7</v>
      </c>
      <c r="K152" s="60">
        <v>9</v>
      </c>
      <c r="L152" s="63"/>
    </row>
    <row r="153" spans="1:12">
      <c r="B153" s="60" t="s">
        <v>846</v>
      </c>
      <c r="C153" s="54" t="s">
        <v>845</v>
      </c>
      <c r="D153" s="55" t="s">
        <v>461</v>
      </c>
      <c r="E153" s="52">
        <v>4.29</v>
      </c>
      <c r="F153" s="60">
        <v>10</v>
      </c>
      <c r="G153" s="60">
        <v>80</v>
      </c>
      <c r="H153" s="60">
        <v>4</v>
      </c>
      <c r="J153" s="60">
        <v>7</v>
      </c>
      <c r="K153" s="60">
        <v>9</v>
      </c>
      <c r="L153" s="63"/>
    </row>
    <row r="154" spans="1:12">
      <c r="A154" s="60">
        <v>32</v>
      </c>
      <c r="B154" s="60" t="s">
        <v>851</v>
      </c>
      <c r="C154" s="54" t="s">
        <v>847</v>
      </c>
      <c r="D154" s="55" t="s">
        <v>439</v>
      </c>
      <c r="E154" s="52">
        <v>10.199999999999999</v>
      </c>
      <c r="F154" s="60">
        <v>35</v>
      </c>
      <c r="G154" s="60">
        <v>80</v>
      </c>
      <c r="H154" s="60">
        <v>0</v>
      </c>
      <c r="J154" s="60">
        <v>7.5</v>
      </c>
      <c r="K154" s="60">
        <v>12.5</v>
      </c>
      <c r="L154" s="63"/>
    </row>
    <row r="155" spans="1:12">
      <c r="B155" s="60" t="s">
        <v>852</v>
      </c>
      <c r="C155" s="54" t="s">
        <v>847</v>
      </c>
      <c r="D155" s="55" t="s">
        <v>439</v>
      </c>
      <c r="E155" s="52">
        <v>13.7</v>
      </c>
      <c r="F155" s="60">
        <v>110</v>
      </c>
      <c r="G155" s="60">
        <v>80</v>
      </c>
      <c r="H155" s="60">
        <v>0</v>
      </c>
      <c r="J155" s="60">
        <v>7.5</v>
      </c>
      <c r="K155" s="60">
        <v>12.5</v>
      </c>
      <c r="L155" s="63"/>
    </row>
    <row r="156" spans="1:12">
      <c r="B156" s="60" t="s">
        <v>853</v>
      </c>
      <c r="C156" s="54" t="s">
        <v>847</v>
      </c>
      <c r="D156" s="55" t="s">
        <v>439</v>
      </c>
      <c r="E156" s="52">
        <v>16.100000000000001</v>
      </c>
      <c r="F156" s="60">
        <v>220</v>
      </c>
      <c r="G156" s="60">
        <v>80</v>
      </c>
      <c r="H156" s="60">
        <v>0</v>
      </c>
      <c r="J156" s="60">
        <v>7.5</v>
      </c>
      <c r="K156" s="60">
        <v>12.5</v>
      </c>
      <c r="L156" s="63"/>
    </row>
    <row r="157" spans="1:12">
      <c r="B157" s="60" t="s">
        <v>848</v>
      </c>
      <c r="C157" s="54" t="s">
        <v>847</v>
      </c>
      <c r="D157" s="55" t="s">
        <v>856</v>
      </c>
      <c r="E157" s="52">
        <v>13.9</v>
      </c>
      <c r="F157" s="60">
        <v>35</v>
      </c>
      <c r="G157" s="60">
        <v>80</v>
      </c>
      <c r="H157" s="60">
        <v>0</v>
      </c>
      <c r="J157" s="60">
        <v>7.5</v>
      </c>
      <c r="K157" s="60">
        <v>12.5</v>
      </c>
      <c r="L157" s="63"/>
    </row>
    <row r="158" spans="1:12">
      <c r="B158" s="60" t="s">
        <v>849</v>
      </c>
      <c r="C158" s="54" t="s">
        <v>847</v>
      </c>
      <c r="D158" s="55" t="s">
        <v>857</v>
      </c>
      <c r="E158" s="52">
        <v>17.8</v>
      </c>
      <c r="F158" s="60">
        <v>110</v>
      </c>
      <c r="G158" s="60">
        <v>80</v>
      </c>
      <c r="H158" s="60">
        <v>0</v>
      </c>
      <c r="J158" s="60">
        <v>7.5</v>
      </c>
      <c r="K158" s="60">
        <v>12.5</v>
      </c>
      <c r="L158" s="63"/>
    </row>
    <row r="159" spans="1:12">
      <c r="B159" s="60" t="s">
        <v>850</v>
      </c>
      <c r="C159" s="54" t="s">
        <v>847</v>
      </c>
      <c r="D159" s="55" t="s">
        <v>858</v>
      </c>
      <c r="E159" s="52">
        <v>23.5</v>
      </c>
      <c r="F159" s="60">
        <v>220</v>
      </c>
      <c r="G159" s="60">
        <v>80</v>
      </c>
      <c r="H159" s="60">
        <v>0</v>
      </c>
      <c r="J159" s="60">
        <v>7.5</v>
      </c>
      <c r="K159" s="60">
        <v>12.5</v>
      </c>
      <c r="L159" s="63"/>
    </row>
    <row r="160" spans="1:12">
      <c r="B160" s="60" t="s">
        <v>854</v>
      </c>
      <c r="C160" s="54" t="s">
        <v>847</v>
      </c>
      <c r="D160" s="55" t="s">
        <v>855</v>
      </c>
      <c r="E160" s="52">
        <v>6.7</v>
      </c>
      <c r="F160" s="60">
        <v>35</v>
      </c>
      <c r="G160" s="60">
        <v>80</v>
      </c>
      <c r="H160" s="60">
        <v>0</v>
      </c>
      <c r="J160" s="60">
        <v>7.5</v>
      </c>
      <c r="K160" s="60">
        <v>12.5</v>
      </c>
      <c r="L160" s="63"/>
    </row>
    <row r="161" spans="1:12">
      <c r="B161" s="60" t="s">
        <v>859</v>
      </c>
      <c r="C161" s="54" t="s">
        <v>847</v>
      </c>
      <c r="D161" s="55" t="s">
        <v>855</v>
      </c>
      <c r="E161" s="52">
        <v>5.8</v>
      </c>
      <c r="F161" s="60">
        <v>35</v>
      </c>
      <c r="G161" s="60">
        <v>80</v>
      </c>
      <c r="H161" s="60">
        <v>0</v>
      </c>
      <c r="J161" s="60">
        <v>7.5</v>
      </c>
      <c r="K161" s="60">
        <v>12.5</v>
      </c>
      <c r="L161" s="63"/>
    </row>
    <row r="162" spans="1:12">
      <c r="B162" s="60" t="s">
        <v>860</v>
      </c>
      <c r="C162" s="54" t="s">
        <v>847</v>
      </c>
      <c r="D162" s="55" t="s">
        <v>861</v>
      </c>
      <c r="E162" s="52">
        <v>6.9</v>
      </c>
      <c r="F162" s="60">
        <v>110</v>
      </c>
      <c r="G162" s="60">
        <v>80</v>
      </c>
      <c r="H162" s="60">
        <v>0</v>
      </c>
      <c r="J162" s="60">
        <v>7.5</v>
      </c>
      <c r="K162" s="60">
        <v>12.5</v>
      </c>
      <c r="L162" s="63"/>
    </row>
    <row r="163" spans="1:12">
      <c r="B163" s="60" t="s">
        <v>862</v>
      </c>
      <c r="C163" s="54" t="s">
        <v>847</v>
      </c>
      <c r="D163" s="55" t="s">
        <v>861</v>
      </c>
      <c r="E163" s="52">
        <v>5.8</v>
      </c>
      <c r="F163" s="60">
        <v>110</v>
      </c>
      <c r="G163" s="60">
        <v>80</v>
      </c>
      <c r="H163" s="60">
        <v>0</v>
      </c>
      <c r="J163" s="60">
        <v>7.5</v>
      </c>
      <c r="K163" s="60">
        <v>12.5</v>
      </c>
      <c r="L163" s="63"/>
    </row>
    <row r="164" spans="1:12">
      <c r="B164" s="60" t="s">
        <v>864</v>
      </c>
      <c r="C164" s="54" t="s">
        <v>847</v>
      </c>
      <c r="D164" s="55" t="s">
        <v>863</v>
      </c>
      <c r="E164" s="52">
        <v>11.8</v>
      </c>
      <c r="F164" s="60">
        <v>220</v>
      </c>
      <c r="G164" s="60">
        <v>80</v>
      </c>
      <c r="H164" s="60">
        <v>0</v>
      </c>
      <c r="J164" s="60">
        <v>7.5</v>
      </c>
      <c r="K164" s="60">
        <v>12.5</v>
      </c>
      <c r="L164" s="63"/>
    </row>
    <row r="165" spans="1:12">
      <c r="B165" s="60" t="s">
        <v>865</v>
      </c>
      <c r="C165" s="54" t="s">
        <v>847</v>
      </c>
      <c r="D165" s="55" t="s">
        <v>863</v>
      </c>
      <c r="E165" s="52">
        <v>9.1999999999999993</v>
      </c>
      <c r="F165" s="60">
        <v>220</v>
      </c>
      <c r="G165" s="60">
        <v>80</v>
      </c>
      <c r="H165" s="60">
        <v>0</v>
      </c>
      <c r="J165" s="60">
        <v>7.5</v>
      </c>
      <c r="K165" s="60">
        <v>12.5</v>
      </c>
      <c r="L165" s="63"/>
    </row>
    <row r="166" spans="1:12">
      <c r="B166" s="60" t="s">
        <v>866</v>
      </c>
      <c r="C166" s="54" t="s">
        <v>847</v>
      </c>
      <c r="D166" s="55" t="s">
        <v>868</v>
      </c>
      <c r="E166" s="52">
        <v>22.1</v>
      </c>
      <c r="F166" s="60">
        <v>220</v>
      </c>
      <c r="G166" s="60">
        <v>80</v>
      </c>
      <c r="H166" s="60">
        <v>0</v>
      </c>
      <c r="J166" s="60">
        <v>7.5</v>
      </c>
      <c r="K166" s="60">
        <v>12.5</v>
      </c>
      <c r="L166" s="63"/>
    </row>
    <row r="167" spans="1:12">
      <c r="B167" s="60" t="s">
        <v>867</v>
      </c>
      <c r="C167" s="54" t="s">
        <v>847</v>
      </c>
      <c r="D167" s="55" t="s">
        <v>868</v>
      </c>
      <c r="E167" s="52">
        <v>18.2</v>
      </c>
      <c r="F167" s="60">
        <v>220</v>
      </c>
      <c r="G167" s="60">
        <v>80</v>
      </c>
      <c r="H167" s="60">
        <v>0</v>
      </c>
      <c r="J167" s="60">
        <v>7.5</v>
      </c>
      <c r="K167" s="60">
        <v>12.5</v>
      </c>
      <c r="L167" s="63"/>
    </row>
    <row r="168" spans="1:12">
      <c r="B168" s="60" t="s">
        <v>870</v>
      </c>
      <c r="C168" s="54" t="s">
        <v>847</v>
      </c>
      <c r="D168" s="55" t="s">
        <v>869</v>
      </c>
      <c r="E168" s="52">
        <v>1.3</v>
      </c>
      <c r="F168" s="60">
        <v>0</v>
      </c>
      <c r="G168" s="60">
        <v>80</v>
      </c>
      <c r="H168" s="60">
        <v>0</v>
      </c>
      <c r="J168" s="60">
        <v>7.5</v>
      </c>
      <c r="K168" s="60">
        <v>12.5</v>
      </c>
      <c r="L168" s="63"/>
    </row>
    <row r="169" spans="1:12">
      <c r="B169" s="60" t="s">
        <v>871</v>
      </c>
      <c r="C169" s="54" t="s">
        <v>847</v>
      </c>
      <c r="D169" s="55" t="s">
        <v>869</v>
      </c>
      <c r="E169" s="52">
        <v>1.8</v>
      </c>
      <c r="F169" s="60">
        <v>0</v>
      </c>
      <c r="G169" s="60">
        <v>80</v>
      </c>
      <c r="H169" s="60">
        <v>0</v>
      </c>
      <c r="J169" s="60">
        <v>7.5</v>
      </c>
      <c r="K169" s="60">
        <v>12.5</v>
      </c>
      <c r="L169" s="63"/>
    </row>
    <row r="170" spans="1:12">
      <c r="D170" s="55"/>
      <c r="L170" s="63"/>
    </row>
    <row r="171" spans="1:12">
      <c r="A171" s="60">
        <v>31</v>
      </c>
      <c r="B171" s="47" t="s">
        <v>1150</v>
      </c>
      <c r="D171" s="55"/>
      <c r="L171" s="63"/>
    </row>
    <row r="172" spans="1:12">
      <c r="B172" s="60" t="s">
        <v>1151</v>
      </c>
      <c r="C172" s="54" t="s">
        <v>845</v>
      </c>
      <c r="D172" s="55"/>
      <c r="E172" s="52">
        <v>0.19</v>
      </c>
      <c r="F172" s="60">
        <v>0.4</v>
      </c>
      <c r="G172" s="60">
        <v>80</v>
      </c>
      <c r="H172" s="60">
        <v>4</v>
      </c>
      <c r="J172" s="60">
        <v>7</v>
      </c>
      <c r="K172" s="60">
        <v>9</v>
      </c>
      <c r="L172" s="63"/>
    </row>
    <row r="173" spans="1:12">
      <c r="B173" s="60" t="s">
        <v>1152</v>
      </c>
      <c r="C173" s="54" t="s">
        <v>845</v>
      </c>
      <c r="D173" s="55"/>
      <c r="E173" s="52">
        <v>0.4</v>
      </c>
      <c r="F173" s="60">
        <v>0.4</v>
      </c>
      <c r="G173" s="60">
        <v>80</v>
      </c>
      <c r="H173" s="60">
        <v>4</v>
      </c>
      <c r="J173" s="60">
        <v>7</v>
      </c>
      <c r="K173" s="60">
        <v>9</v>
      </c>
      <c r="L173" s="63"/>
    </row>
    <row r="174" spans="1:12">
      <c r="B174" s="60" t="s">
        <v>1153</v>
      </c>
      <c r="C174" s="54" t="s">
        <v>845</v>
      </c>
      <c r="D174" s="55"/>
      <c r="E174" s="52">
        <v>0.17</v>
      </c>
      <c r="F174" s="60">
        <v>0.4</v>
      </c>
      <c r="G174" s="60">
        <v>80</v>
      </c>
      <c r="H174" s="60">
        <v>4</v>
      </c>
      <c r="J174" s="60">
        <v>7</v>
      </c>
      <c r="K174" s="60">
        <v>9</v>
      </c>
      <c r="L174" s="63"/>
    </row>
    <row r="175" spans="1:12">
      <c r="B175" s="60" t="s">
        <v>1154</v>
      </c>
      <c r="C175" s="54" t="s">
        <v>845</v>
      </c>
      <c r="D175" s="55"/>
      <c r="E175" s="52">
        <v>0.36</v>
      </c>
      <c r="F175" s="60">
        <v>0.4</v>
      </c>
      <c r="G175" s="60">
        <v>80</v>
      </c>
      <c r="H175" s="60">
        <v>4</v>
      </c>
      <c r="J175" s="60">
        <v>7</v>
      </c>
      <c r="K175" s="60">
        <v>9</v>
      </c>
      <c r="L175" s="63"/>
    </row>
    <row r="176" spans="1:12">
      <c r="B176" s="60" t="s">
        <v>1151</v>
      </c>
      <c r="C176" s="54" t="s">
        <v>845</v>
      </c>
      <c r="D176" s="55"/>
      <c r="E176" s="52">
        <v>0.19</v>
      </c>
      <c r="F176" s="60">
        <v>10</v>
      </c>
      <c r="G176" s="60">
        <v>80</v>
      </c>
      <c r="H176" s="60">
        <v>4</v>
      </c>
      <c r="J176" s="60">
        <v>7</v>
      </c>
      <c r="K176" s="60">
        <v>9</v>
      </c>
      <c r="L176" s="63"/>
    </row>
    <row r="177" spans="1:12">
      <c r="B177" s="60" t="s">
        <v>1152</v>
      </c>
      <c r="C177" s="54" t="s">
        <v>845</v>
      </c>
      <c r="D177" s="55"/>
      <c r="E177" s="52">
        <v>0.4</v>
      </c>
      <c r="F177" s="60">
        <v>10</v>
      </c>
      <c r="G177" s="60">
        <v>80</v>
      </c>
      <c r="H177" s="60">
        <v>4</v>
      </c>
      <c r="J177" s="60">
        <v>7</v>
      </c>
      <c r="K177" s="60">
        <v>9</v>
      </c>
      <c r="L177" s="63"/>
    </row>
    <row r="178" spans="1:12">
      <c r="B178" s="60" t="s">
        <v>1153</v>
      </c>
      <c r="C178" s="54" t="s">
        <v>845</v>
      </c>
      <c r="D178" s="55"/>
      <c r="E178" s="52">
        <v>0.17</v>
      </c>
      <c r="F178" s="60">
        <v>10</v>
      </c>
      <c r="G178" s="60">
        <v>80</v>
      </c>
      <c r="H178" s="60">
        <v>4</v>
      </c>
      <c r="J178" s="60">
        <v>7</v>
      </c>
      <c r="K178" s="60">
        <v>9</v>
      </c>
      <c r="L178" s="63"/>
    </row>
    <row r="179" spans="1:12">
      <c r="B179" s="60" t="s">
        <v>1154</v>
      </c>
      <c r="C179" s="54" t="s">
        <v>845</v>
      </c>
      <c r="D179" s="55"/>
      <c r="E179" s="52">
        <v>0.36</v>
      </c>
      <c r="F179" s="60">
        <v>10</v>
      </c>
      <c r="G179" s="60">
        <v>80</v>
      </c>
      <c r="H179" s="60">
        <v>4</v>
      </c>
      <c r="J179" s="60">
        <v>7</v>
      </c>
      <c r="K179" s="60">
        <v>9</v>
      </c>
      <c r="L179" s="63"/>
    </row>
    <row r="180" spans="1:12">
      <c r="D180" s="55"/>
      <c r="L180" s="63"/>
    </row>
    <row r="181" spans="1:12">
      <c r="A181" s="60">
        <v>32</v>
      </c>
      <c r="B181" s="47" t="s">
        <v>1155</v>
      </c>
      <c r="D181" s="55"/>
      <c r="L181" s="63"/>
    </row>
    <row r="182" spans="1:12">
      <c r="B182" s="60" t="s">
        <v>1156</v>
      </c>
      <c r="C182" s="54" t="s">
        <v>847</v>
      </c>
      <c r="D182" s="55"/>
      <c r="E182" s="52">
        <v>0.9</v>
      </c>
      <c r="F182" s="60">
        <v>35</v>
      </c>
      <c r="G182" s="60">
        <v>80</v>
      </c>
      <c r="H182" s="60">
        <v>0</v>
      </c>
      <c r="J182" s="60">
        <v>7.5</v>
      </c>
      <c r="K182" s="60">
        <v>12.5</v>
      </c>
      <c r="L182" s="63"/>
    </row>
    <row r="183" spans="1:12">
      <c r="B183" s="60" t="s">
        <v>1157</v>
      </c>
      <c r="C183" s="54" t="s">
        <v>847</v>
      </c>
      <c r="D183" s="55"/>
      <c r="E183" s="52">
        <v>0.94</v>
      </c>
      <c r="F183" s="60">
        <v>35</v>
      </c>
      <c r="G183" s="60">
        <v>80</v>
      </c>
      <c r="H183" s="60">
        <v>0</v>
      </c>
      <c r="J183" s="60">
        <v>7.5</v>
      </c>
      <c r="K183" s="60">
        <v>12.5</v>
      </c>
      <c r="L183" s="63"/>
    </row>
    <row r="184" spans="1:12">
      <c r="B184" s="60" t="s">
        <v>1158</v>
      </c>
      <c r="C184" s="54" t="s">
        <v>847</v>
      </c>
      <c r="D184" s="55"/>
      <c r="E184" s="52">
        <v>1.7</v>
      </c>
      <c r="F184" s="60">
        <v>35</v>
      </c>
      <c r="G184" s="60">
        <v>80</v>
      </c>
      <c r="H184" s="60">
        <v>0</v>
      </c>
      <c r="J184" s="60">
        <v>7.5</v>
      </c>
      <c r="K184" s="60">
        <v>12.5</v>
      </c>
      <c r="L184" s="63"/>
    </row>
    <row r="185" spans="1:12">
      <c r="B185" s="60" t="s">
        <v>1159</v>
      </c>
      <c r="C185" s="54" t="s">
        <v>847</v>
      </c>
      <c r="D185" s="55"/>
      <c r="E185" s="52">
        <v>0.9</v>
      </c>
      <c r="F185" s="60">
        <v>110</v>
      </c>
      <c r="G185" s="60">
        <v>80</v>
      </c>
      <c r="H185" s="60">
        <v>0</v>
      </c>
      <c r="J185" s="60">
        <v>7.5</v>
      </c>
      <c r="K185" s="60">
        <v>12.5</v>
      </c>
      <c r="L185" s="63"/>
    </row>
    <row r="186" spans="1:12">
      <c r="B186" s="60" t="s">
        <v>1160</v>
      </c>
      <c r="C186" s="54" t="s">
        <v>847</v>
      </c>
      <c r="D186" s="55"/>
      <c r="E186" s="52">
        <v>0.94</v>
      </c>
      <c r="F186" s="60">
        <v>110</v>
      </c>
      <c r="G186" s="60">
        <v>80</v>
      </c>
      <c r="H186" s="60">
        <v>0</v>
      </c>
      <c r="J186" s="60">
        <v>7.5</v>
      </c>
      <c r="K186" s="60">
        <v>12.5</v>
      </c>
      <c r="L186" s="63"/>
    </row>
    <row r="187" spans="1:12">
      <c r="B187" s="60" t="s">
        <v>1161</v>
      </c>
      <c r="C187" s="54" t="s">
        <v>847</v>
      </c>
      <c r="D187" s="55"/>
      <c r="E187" s="52">
        <v>1.7</v>
      </c>
      <c r="F187" s="60">
        <v>110</v>
      </c>
      <c r="G187" s="60">
        <v>80</v>
      </c>
      <c r="H187" s="60">
        <v>0</v>
      </c>
      <c r="J187" s="60">
        <v>7.5</v>
      </c>
      <c r="K187" s="60">
        <v>12.5</v>
      </c>
      <c r="L187" s="63"/>
    </row>
    <row r="188" spans="1:12">
      <c r="B188" s="60" t="s">
        <v>1162</v>
      </c>
      <c r="C188" s="54" t="s">
        <v>847</v>
      </c>
      <c r="D188" s="55"/>
      <c r="E188" s="52">
        <v>0.9</v>
      </c>
      <c r="F188" s="60">
        <v>220</v>
      </c>
      <c r="G188" s="60">
        <v>80</v>
      </c>
      <c r="H188" s="60">
        <v>0</v>
      </c>
      <c r="J188" s="60">
        <v>7.5</v>
      </c>
      <c r="K188" s="60">
        <v>12.5</v>
      </c>
      <c r="L188" s="63"/>
    </row>
    <row r="189" spans="1:12">
      <c r="B189" s="60" t="s">
        <v>1163</v>
      </c>
      <c r="C189" s="54" t="s">
        <v>847</v>
      </c>
      <c r="D189" s="55"/>
      <c r="E189" s="52">
        <v>0.94</v>
      </c>
      <c r="F189" s="60">
        <v>220</v>
      </c>
      <c r="G189" s="60">
        <v>80</v>
      </c>
      <c r="H189" s="60">
        <v>0</v>
      </c>
      <c r="J189" s="60">
        <v>7.5</v>
      </c>
      <c r="K189" s="60">
        <v>12.5</v>
      </c>
      <c r="L189" s="63"/>
    </row>
    <row r="190" spans="1:12">
      <c r="B190" s="60" t="s">
        <v>1164</v>
      </c>
      <c r="C190" s="54" t="s">
        <v>847</v>
      </c>
      <c r="D190" s="55"/>
      <c r="E190" s="52">
        <v>1.7</v>
      </c>
      <c r="F190" s="60">
        <v>220</v>
      </c>
      <c r="G190" s="60">
        <v>80</v>
      </c>
      <c r="H190" s="60">
        <v>0</v>
      </c>
      <c r="J190" s="60">
        <v>7.5</v>
      </c>
      <c r="K190" s="60">
        <v>12.5</v>
      </c>
      <c r="L190" s="63"/>
    </row>
    <row r="191" spans="1:12">
      <c r="D191" s="55"/>
      <c r="L191" s="63"/>
    </row>
    <row r="192" spans="1:12">
      <c r="A192" s="60">
        <v>32</v>
      </c>
      <c r="B192" s="47" t="s">
        <v>1165</v>
      </c>
      <c r="D192" s="55"/>
      <c r="L192" s="63"/>
    </row>
    <row r="193" spans="1:12">
      <c r="B193" s="60" t="s">
        <v>1166</v>
      </c>
      <c r="C193" s="54" t="s">
        <v>847</v>
      </c>
      <c r="D193" s="55"/>
      <c r="E193" s="52">
        <v>2.2999999999999998</v>
      </c>
      <c r="F193" s="60">
        <v>35</v>
      </c>
      <c r="G193" s="60">
        <v>80</v>
      </c>
      <c r="H193" s="60">
        <v>0</v>
      </c>
      <c r="J193" s="60">
        <v>7.5</v>
      </c>
      <c r="K193" s="60">
        <v>12.5</v>
      </c>
      <c r="L193" s="63"/>
    </row>
    <row r="194" spans="1:12">
      <c r="B194" s="60" t="s">
        <v>1167</v>
      </c>
      <c r="C194" s="54" t="s">
        <v>847</v>
      </c>
      <c r="D194" s="55"/>
      <c r="E194" s="52">
        <v>4.2</v>
      </c>
      <c r="F194" s="60">
        <v>35</v>
      </c>
      <c r="G194" s="60">
        <v>80</v>
      </c>
      <c r="H194" s="60">
        <v>0</v>
      </c>
      <c r="J194" s="60">
        <v>7.5</v>
      </c>
      <c r="K194" s="60">
        <v>12.5</v>
      </c>
      <c r="L194" s="63"/>
    </row>
    <row r="195" spans="1:12">
      <c r="B195" s="60" t="s">
        <v>1168</v>
      </c>
      <c r="C195" s="54" t="s">
        <v>847</v>
      </c>
      <c r="D195" s="55"/>
      <c r="E195" s="52">
        <v>3.1</v>
      </c>
      <c r="F195" s="60">
        <v>35</v>
      </c>
      <c r="G195" s="60">
        <v>80</v>
      </c>
      <c r="H195" s="60">
        <v>0</v>
      </c>
      <c r="J195" s="60">
        <v>7.5</v>
      </c>
      <c r="K195" s="60">
        <v>12.5</v>
      </c>
      <c r="L195" s="63"/>
    </row>
    <row r="196" spans="1:12">
      <c r="B196" s="60" t="s">
        <v>1169</v>
      </c>
      <c r="C196" s="54" t="s">
        <v>847</v>
      </c>
      <c r="D196" s="55"/>
      <c r="E196" s="52">
        <v>2.2999999999999998</v>
      </c>
      <c r="F196" s="60">
        <v>110</v>
      </c>
      <c r="G196" s="60">
        <v>80</v>
      </c>
      <c r="H196" s="60">
        <v>0</v>
      </c>
      <c r="J196" s="60">
        <v>7.5</v>
      </c>
      <c r="K196" s="60">
        <v>12.5</v>
      </c>
      <c r="L196" s="63"/>
    </row>
    <row r="197" spans="1:12">
      <c r="B197" s="60" t="s">
        <v>1170</v>
      </c>
      <c r="C197" s="54" t="s">
        <v>847</v>
      </c>
      <c r="D197" s="55"/>
      <c r="E197" s="52">
        <v>4.2</v>
      </c>
      <c r="F197" s="60">
        <v>110</v>
      </c>
      <c r="G197" s="60">
        <v>80</v>
      </c>
      <c r="H197" s="60">
        <v>0</v>
      </c>
      <c r="J197" s="60">
        <v>7.5</v>
      </c>
      <c r="K197" s="60">
        <v>12.5</v>
      </c>
      <c r="L197" s="63"/>
    </row>
    <row r="198" spans="1:12">
      <c r="B198" s="60" t="s">
        <v>1171</v>
      </c>
      <c r="C198" s="54" t="s">
        <v>847</v>
      </c>
      <c r="D198" s="55"/>
      <c r="E198" s="52">
        <v>3.1</v>
      </c>
      <c r="F198" s="60">
        <v>110</v>
      </c>
      <c r="G198" s="60">
        <v>80</v>
      </c>
      <c r="H198" s="60">
        <v>0</v>
      </c>
      <c r="J198" s="60">
        <v>7.5</v>
      </c>
      <c r="K198" s="60">
        <v>12.5</v>
      </c>
      <c r="L198" s="63"/>
    </row>
    <row r="199" spans="1:12">
      <c r="B199" s="60" t="s">
        <v>1172</v>
      </c>
      <c r="C199" s="54" t="s">
        <v>847</v>
      </c>
      <c r="D199" s="55"/>
      <c r="E199" s="52">
        <v>2.2999999999999998</v>
      </c>
      <c r="F199" s="60">
        <v>220</v>
      </c>
      <c r="G199" s="60">
        <v>80</v>
      </c>
      <c r="H199" s="60">
        <v>0</v>
      </c>
      <c r="J199" s="60">
        <v>7.5</v>
      </c>
      <c r="K199" s="60">
        <v>12.5</v>
      </c>
      <c r="L199" s="63"/>
    </row>
    <row r="200" spans="1:12">
      <c r="B200" s="60" t="s">
        <v>1173</v>
      </c>
      <c r="C200" s="54" t="s">
        <v>847</v>
      </c>
      <c r="D200" s="55"/>
      <c r="E200" s="52">
        <v>4.2</v>
      </c>
      <c r="F200" s="60">
        <v>220</v>
      </c>
      <c r="G200" s="60">
        <v>80</v>
      </c>
      <c r="H200" s="60">
        <v>0</v>
      </c>
      <c r="J200" s="60">
        <v>7.5</v>
      </c>
      <c r="K200" s="60">
        <v>12.5</v>
      </c>
      <c r="L200" s="63"/>
    </row>
    <row r="201" spans="1:12">
      <c r="B201" s="60" t="s">
        <v>1174</v>
      </c>
      <c r="C201" s="54" t="s">
        <v>847</v>
      </c>
      <c r="D201" s="55"/>
      <c r="E201" s="52">
        <v>3.1</v>
      </c>
      <c r="F201" s="60">
        <v>220</v>
      </c>
      <c r="G201" s="60">
        <v>80</v>
      </c>
      <c r="H201" s="60">
        <v>0</v>
      </c>
      <c r="J201" s="60">
        <v>7.5</v>
      </c>
      <c r="K201" s="60">
        <v>12.5</v>
      </c>
      <c r="L201" s="63"/>
    </row>
    <row r="202" spans="1:12">
      <c r="D202" s="55"/>
      <c r="L202" s="63"/>
    </row>
    <row r="203" spans="1:12" ht="13.5">
      <c r="B203" s="22" t="s">
        <v>839</v>
      </c>
      <c r="D203" s="55"/>
      <c r="L203" s="63"/>
    </row>
    <row r="204" spans="1:12">
      <c r="A204" s="60">
        <v>8</v>
      </c>
      <c r="B204" s="47" t="s">
        <v>318</v>
      </c>
      <c r="C204" s="54" t="s">
        <v>331</v>
      </c>
      <c r="D204" s="55" t="s">
        <v>476</v>
      </c>
      <c r="E204" s="52" t="s">
        <v>333</v>
      </c>
      <c r="F204" s="60" t="s">
        <v>319</v>
      </c>
      <c r="G204" s="60" t="s">
        <v>184</v>
      </c>
      <c r="H204" s="60" t="s">
        <v>4</v>
      </c>
      <c r="I204" s="60" t="s">
        <v>259</v>
      </c>
      <c r="J204" s="60" t="s">
        <v>311</v>
      </c>
      <c r="K204" s="60" t="s">
        <v>474</v>
      </c>
      <c r="L204" s="63"/>
    </row>
    <row r="205" spans="1:12">
      <c r="A205" s="60">
        <v>8</v>
      </c>
      <c r="B205" s="60" t="s">
        <v>508</v>
      </c>
      <c r="C205" s="54" t="s">
        <v>484</v>
      </c>
      <c r="D205" s="55"/>
      <c r="E205" s="52">
        <v>121</v>
      </c>
      <c r="F205" s="60">
        <v>0.4</v>
      </c>
      <c r="G205" s="60">
        <v>82.5</v>
      </c>
      <c r="H205" s="60">
        <v>0</v>
      </c>
      <c r="I205" s="60">
        <v>0.5</v>
      </c>
      <c r="J205" s="60">
        <v>7</v>
      </c>
      <c r="K205" s="60">
        <v>10</v>
      </c>
      <c r="L205" s="232">
        <v>1</v>
      </c>
    </row>
    <row r="206" spans="1:12">
      <c r="A206" s="60">
        <v>8</v>
      </c>
      <c r="B206" s="60" t="s">
        <v>509</v>
      </c>
      <c r="C206" s="54" t="s">
        <v>484</v>
      </c>
      <c r="D206" s="55"/>
      <c r="E206" s="52">
        <v>127</v>
      </c>
      <c r="F206" s="60">
        <v>0.4</v>
      </c>
      <c r="G206" s="60">
        <v>82.5</v>
      </c>
      <c r="H206" s="60">
        <v>0</v>
      </c>
      <c r="I206" s="60">
        <v>0.5</v>
      </c>
      <c r="J206" s="60">
        <v>7</v>
      </c>
      <c r="K206" s="60">
        <v>10</v>
      </c>
      <c r="L206" s="232">
        <v>1</v>
      </c>
    </row>
    <row r="207" spans="1:12">
      <c r="A207" s="60">
        <v>8</v>
      </c>
      <c r="B207" s="60" t="s">
        <v>510</v>
      </c>
      <c r="C207" s="54" t="s">
        <v>484</v>
      </c>
      <c r="D207" s="55"/>
      <c r="E207" s="52">
        <v>137</v>
      </c>
      <c r="F207" s="60">
        <v>0.4</v>
      </c>
      <c r="G207" s="60">
        <v>82.5</v>
      </c>
      <c r="H207" s="60">
        <v>0</v>
      </c>
      <c r="I207" s="60">
        <v>0.5</v>
      </c>
      <c r="J207" s="60">
        <v>7</v>
      </c>
      <c r="K207" s="60">
        <v>10</v>
      </c>
      <c r="L207" s="232">
        <v>1</v>
      </c>
    </row>
    <row r="208" spans="1:12">
      <c r="A208" s="60">
        <v>8</v>
      </c>
      <c r="B208" s="60" t="s">
        <v>511</v>
      </c>
      <c r="C208" s="54" t="s">
        <v>484</v>
      </c>
      <c r="D208" s="55"/>
      <c r="E208" s="52">
        <v>151</v>
      </c>
      <c r="F208" s="60">
        <v>0.4</v>
      </c>
      <c r="G208" s="60">
        <v>82.5</v>
      </c>
      <c r="H208" s="60">
        <v>0</v>
      </c>
      <c r="I208" s="60">
        <v>0.5</v>
      </c>
      <c r="J208" s="60">
        <v>7</v>
      </c>
      <c r="K208" s="60">
        <v>10</v>
      </c>
      <c r="L208" s="232">
        <v>1</v>
      </c>
    </row>
    <row r="209" spans="1:12">
      <c r="A209" s="60">
        <v>8</v>
      </c>
      <c r="B209" s="60" t="s">
        <v>512</v>
      </c>
      <c r="C209" s="54" t="s">
        <v>484</v>
      </c>
      <c r="D209" s="55"/>
      <c r="E209" s="52">
        <v>168</v>
      </c>
      <c r="F209" s="60">
        <v>0.4</v>
      </c>
      <c r="G209" s="60">
        <v>82.5</v>
      </c>
      <c r="H209" s="60">
        <v>0</v>
      </c>
      <c r="I209" s="60">
        <v>0.5</v>
      </c>
      <c r="J209" s="60">
        <v>7</v>
      </c>
      <c r="K209" s="60">
        <v>10</v>
      </c>
      <c r="L209" s="232">
        <v>1</v>
      </c>
    </row>
    <row r="210" spans="1:12">
      <c r="A210" s="60">
        <v>8</v>
      </c>
      <c r="B210" s="60" t="s">
        <v>513</v>
      </c>
      <c r="C210" s="54" t="s">
        <v>484</v>
      </c>
      <c r="D210" s="55"/>
      <c r="E210" s="52">
        <v>190</v>
      </c>
      <c r="F210" s="60">
        <v>0.4</v>
      </c>
      <c r="G210" s="60">
        <v>82.5</v>
      </c>
      <c r="H210" s="60">
        <v>0</v>
      </c>
      <c r="I210" s="60">
        <v>0.5</v>
      </c>
      <c r="J210" s="60">
        <v>7</v>
      </c>
      <c r="K210" s="60">
        <v>10</v>
      </c>
      <c r="L210" s="232">
        <v>1</v>
      </c>
    </row>
    <row r="211" spans="1:12">
      <c r="A211" s="60">
        <v>8</v>
      </c>
      <c r="B211" s="60" t="s">
        <v>514</v>
      </c>
      <c r="C211" s="54" t="s">
        <v>484</v>
      </c>
      <c r="D211" s="55"/>
      <c r="E211" s="52">
        <v>219</v>
      </c>
      <c r="F211" s="60">
        <v>0.4</v>
      </c>
      <c r="G211" s="60">
        <v>82.5</v>
      </c>
      <c r="H211" s="60">
        <v>0</v>
      </c>
      <c r="I211" s="60">
        <v>0.5</v>
      </c>
      <c r="J211" s="60">
        <v>7</v>
      </c>
      <c r="K211" s="60">
        <v>10</v>
      </c>
      <c r="L211" s="232">
        <v>1</v>
      </c>
    </row>
    <row r="212" spans="1:12">
      <c r="A212" s="60">
        <v>8</v>
      </c>
      <c r="B212" s="60" t="s">
        <v>515</v>
      </c>
      <c r="C212" s="54" t="s">
        <v>484</v>
      </c>
      <c r="D212" s="55"/>
      <c r="E212" s="52">
        <v>242</v>
      </c>
      <c r="F212" s="60">
        <v>0.4</v>
      </c>
      <c r="G212" s="60">
        <v>82.5</v>
      </c>
      <c r="H212" s="60">
        <v>0</v>
      </c>
      <c r="I212" s="60">
        <v>0.5</v>
      </c>
      <c r="J212" s="60">
        <v>7</v>
      </c>
      <c r="K212" s="60">
        <v>10</v>
      </c>
      <c r="L212" s="232">
        <v>1</v>
      </c>
    </row>
    <row r="213" spans="1:12">
      <c r="A213" s="60">
        <v>8</v>
      </c>
      <c r="B213" s="60" t="s">
        <v>516</v>
      </c>
      <c r="C213" s="54" t="s">
        <v>484</v>
      </c>
      <c r="D213" s="55"/>
      <c r="E213" s="52">
        <v>142</v>
      </c>
      <c r="F213" s="60">
        <v>0.4</v>
      </c>
      <c r="G213" s="60">
        <v>82.5</v>
      </c>
      <c r="H213" s="60">
        <v>0</v>
      </c>
      <c r="I213" s="60">
        <v>0.5</v>
      </c>
      <c r="J213" s="60">
        <v>7</v>
      </c>
      <c r="K213" s="60">
        <v>10</v>
      </c>
      <c r="L213" s="232">
        <v>1</v>
      </c>
    </row>
    <row r="214" spans="1:12">
      <c r="A214" s="60">
        <v>8</v>
      </c>
      <c r="B214" s="60" t="s">
        <v>517</v>
      </c>
      <c r="C214" s="54" t="s">
        <v>484</v>
      </c>
      <c r="D214" s="55"/>
      <c r="E214" s="52">
        <v>149</v>
      </c>
      <c r="F214" s="60">
        <v>0.4</v>
      </c>
      <c r="G214" s="60">
        <v>82.5</v>
      </c>
      <c r="H214" s="60">
        <v>0</v>
      </c>
      <c r="I214" s="60">
        <v>0.5</v>
      </c>
      <c r="J214" s="60">
        <v>7</v>
      </c>
      <c r="K214" s="60">
        <v>10</v>
      </c>
      <c r="L214" s="232">
        <v>1</v>
      </c>
    </row>
    <row r="215" spans="1:12">
      <c r="A215" s="60">
        <v>8</v>
      </c>
      <c r="B215" s="60" t="s">
        <v>518</v>
      </c>
      <c r="C215" s="54" t="s">
        <v>484</v>
      </c>
      <c r="D215" s="55"/>
      <c r="E215" s="52">
        <v>160</v>
      </c>
      <c r="F215" s="60">
        <v>0.4</v>
      </c>
      <c r="G215" s="60">
        <v>82.5</v>
      </c>
      <c r="H215" s="60">
        <v>0</v>
      </c>
      <c r="I215" s="60">
        <v>0.5</v>
      </c>
      <c r="J215" s="60">
        <v>7</v>
      </c>
      <c r="K215" s="60">
        <v>10</v>
      </c>
      <c r="L215" s="232">
        <v>1</v>
      </c>
    </row>
    <row r="216" spans="1:12">
      <c r="A216" s="60">
        <v>8</v>
      </c>
      <c r="B216" s="60" t="s">
        <v>519</v>
      </c>
      <c r="C216" s="54" t="s">
        <v>484</v>
      </c>
      <c r="D216" s="55"/>
      <c r="E216" s="52">
        <v>174</v>
      </c>
      <c r="F216" s="60">
        <v>0.4</v>
      </c>
      <c r="G216" s="60">
        <v>82.5</v>
      </c>
      <c r="H216" s="60">
        <v>0</v>
      </c>
      <c r="I216" s="60">
        <v>0.5</v>
      </c>
      <c r="J216" s="60">
        <v>7</v>
      </c>
      <c r="K216" s="60">
        <v>10</v>
      </c>
      <c r="L216" s="232">
        <v>1</v>
      </c>
    </row>
    <row r="217" spans="1:12">
      <c r="A217" s="60">
        <v>8</v>
      </c>
      <c r="B217" s="60" t="s">
        <v>520</v>
      </c>
      <c r="C217" s="54" t="s">
        <v>484</v>
      </c>
      <c r="D217" s="55"/>
      <c r="E217" s="52">
        <v>191</v>
      </c>
      <c r="F217" s="60">
        <v>0.4</v>
      </c>
      <c r="G217" s="60">
        <v>82.5</v>
      </c>
      <c r="H217" s="60">
        <v>0</v>
      </c>
      <c r="I217" s="60">
        <v>0.5</v>
      </c>
      <c r="J217" s="60">
        <v>7</v>
      </c>
      <c r="K217" s="60">
        <v>10</v>
      </c>
      <c r="L217" s="232">
        <v>1</v>
      </c>
    </row>
    <row r="218" spans="1:12">
      <c r="A218" s="60">
        <v>8</v>
      </c>
      <c r="B218" s="60" t="s">
        <v>521</v>
      </c>
      <c r="C218" s="54" t="s">
        <v>484</v>
      </c>
      <c r="D218" s="55"/>
      <c r="E218" s="52">
        <v>212</v>
      </c>
      <c r="F218" s="60">
        <v>0.4</v>
      </c>
      <c r="G218" s="60">
        <v>82.5</v>
      </c>
      <c r="H218" s="60">
        <v>0</v>
      </c>
      <c r="I218" s="60">
        <v>0.5</v>
      </c>
      <c r="J218" s="60">
        <v>7</v>
      </c>
      <c r="K218" s="60">
        <v>10</v>
      </c>
      <c r="L218" s="232">
        <v>1</v>
      </c>
    </row>
    <row r="219" spans="1:12">
      <c r="A219" s="60">
        <v>8</v>
      </c>
      <c r="B219" s="60" t="s">
        <v>522</v>
      </c>
      <c r="C219" s="54" t="s">
        <v>484</v>
      </c>
      <c r="D219" s="55"/>
      <c r="E219" s="52">
        <v>243</v>
      </c>
      <c r="F219" s="60">
        <v>0.4</v>
      </c>
      <c r="G219" s="60">
        <v>82.5</v>
      </c>
      <c r="H219" s="60">
        <v>0</v>
      </c>
      <c r="I219" s="60">
        <v>0.5</v>
      </c>
      <c r="J219" s="60">
        <v>7</v>
      </c>
      <c r="K219" s="60">
        <v>10</v>
      </c>
      <c r="L219" s="232">
        <v>1</v>
      </c>
    </row>
    <row r="220" spans="1:12">
      <c r="A220" s="60">
        <v>8</v>
      </c>
      <c r="B220" s="60" t="s">
        <v>523</v>
      </c>
      <c r="C220" s="54" t="s">
        <v>484</v>
      </c>
      <c r="D220" s="55"/>
      <c r="E220" s="52">
        <v>267</v>
      </c>
      <c r="F220" s="60">
        <v>0.4</v>
      </c>
      <c r="G220" s="60">
        <v>82.5</v>
      </c>
      <c r="H220" s="60">
        <v>0</v>
      </c>
      <c r="I220" s="60">
        <v>0.5</v>
      </c>
      <c r="J220" s="60">
        <v>7</v>
      </c>
      <c r="K220" s="60">
        <v>10</v>
      </c>
      <c r="L220" s="232">
        <v>1</v>
      </c>
    </row>
    <row r="221" spans="1:12">
      <c r="A221" s="60">
        <v>8</v>
      </c>
      <c r="B221" s="60" t="s">
        <v>524</v>
      </c>
      <c r="C221" s="54" t="s">
        <v>484</v>
      </c>
      <c r="D221" s="55"/>
      <c r="E221" s="52">
        <v>127</v>
      </c>
      <c r="F221" s="60">
        <v>0.4</v>
      </c>
      <c r="G221" s="60">
        <v>82.5</v>
      </c>
      <c r="H221" s="60">
        <v>0</v>
      </c>
      <c r="I221" s="60">
        <v>0.5</v>
      </c>
      <c r="J221" s="60">
        <v>7</v>
      </c>
      <c r="K221" s="60">
        <v>10</v>
      </c>
      <c r="L221" s="232">
        <v>1</v>
      </c>
    </row>
    <row r="222" spans="1:12">
      <c r="A222" s="60">
        <v>8</v>
      </c>
      <c r="B222" s="60" t="s">
        <v>525</v>
      </c>
      <c r="C222" s="54" t="s">
        <v>484</v>
      </c>
      <c r="D222" s="55"/>
      <c r="E222" s="52">
        <v>133</v>
      </c>
      <c r="F222" s="60">
        <v>0.4</v>
      </c>
      <c r="G222" s="60">
        <v>82.5</v>
      </c>
      <c r="H222" s="60">
        <v>0</v>
      </c>
      <c r="I222" s="60">
        <v>0.5</v>
      </c>
      <c r="J222" s="60">
        <v>7</v>
      </c>
      <c r="K222" s="60">
        <v>10</v>
      </c>
      <c r="L222" s="232">
        <v>1</v>
      </c>
    </row>
    <row r="223" spans="1:12">
      <c r="A223" s="60">
        <v>8</v>
      </c>
      <c r="B223" s="60" t="s">
        <v>526</v>
      </c>
      <c r="C223" s="54" t="s">
        <v>484</v>
      </c>
      <c r="D223" s="55"/>
      <c r="E223" s="52">
        <v>143</v>
      </c>
      <c r="F223" s="60">
        <v>0.4</v>
      </c>
      <c r="G223" s="60">
        <v>82.5</v>
      </c>
      <c r="H223" s="60">
        <v>0</v>
      </c>
      <c r="I223" s="60">
        <v>0.5</v>
      </c>
      <c r="J223" s="60">
        <v>7</v>
      </c>
      <c r="K223" s="60">
        <v>10</v>
      </c>
      <c r="L223" s="232">
        <v>1</v>
      </c>
    </row>
    <row r="224" spans="1:12">
      <c r="A224" s="60">
        <v>8</v>
      </c>
      <c r="B224" s="60" t="s">
        <v>527</v>
      </c>
      <c r="C224" s="54" t="s">
        <v>484</v>
      </c>
      <c r="D224" s="55"/>
      <c r="E224" s="52">
        <v>157</v>
      </c>
      <c r="F224" s="60">
        <v>0.4</v>
      </c>
      <c r="G224" s="60">
        <v>82.5</v>
      </c>
      <c r="H224" s="60">
        <v>0</v>
      </c>
      <c r="I224" s="60">
        <v>0.5</v>
      </c>
      <c r="J224" s="60">
        <v>7</v>
      </c>
      <c r="K224" s="60">
        <v>10</v>
      </c>
      <c r="L224" s="232">
        <v>1</v>
      </c>
    </row>
    <row r="225" spans="1:14">
      <c r="A225" s="60">
        <v>8</v>
      </c>
      <c r="B225" s="60" t="s">
        <v>529</v>
      </c>
      <c r="C225" s="54" t="s">
        <v>484</v>
      </c>
      <c r="D225" s="55"/>
      <c r="E225" s="52">
        <v>174</v>
      </c>
      <c r="F225" s="60">
        <v>0.4</v>
      </c>
      <c r="G225" s="60">
        <v>82.5</v>
      </c>
      <c r="H225" s="60">
        <v>0</v>
      </c>
      <c r="I225" s="60">
        <v>0.5</v>
      </c>
      <c r="J225" s="60">
        <v>7</v>
      </c>
      <c r="K225" s="60">
        <v>10</v>
      </c>
      <c r="L225" s="232">
        <v>1</v>
      </c>
    </row>
    <row r="226" spans="1:14">
      <c r="A226" s="60">
        <v>8</v>
      </c>
      <c r="B226" s="60" t="s">
        <v>528</v>
      </c>
      <c r="C226" s="54" t="s">
        <v>484</v>
      </c>
      <c r="D226" s="55"/>
      <c r="E226" s="52">
        <v>196</v>
      </c>
      <c r="F226" s="60">
        <v>0.4</v>
      </c>
      <c r="G226" s="60">
        <v>82.5</v>
      </c>
      <c r="H226" s="60">
        <v>0</v>
      </c>
      <c r="I226" s="60">
        <v>0.5</v>
      </c>
      <c r="J226" s="60">
        <v>7</v>
      </c>
      <c r="K226" s="60">
        <v>10</v>
      </c>
      <c r="L226" s="232">
        <v>1</v>
      </c>
    </row>
    <row r="227" spans="1:14">
      <c r="A227" s="60">
        <v>8</v>
      </c>
      <c r="B227" s="60" t="s">
        <v>530</v>
      </c>
      <c r="C227" s="54" t="s">
        <v>484</v>
      </c>
      <c r="D227" s="55"/>
      <c r="E227" s="52">
        <v>222</v>
      </c>
      <c r="F227" s="60">
        <v>0.4</v>
      </c>
      <c r="G227" s="60">
        <v>82.5</v>
      </c>
      <c r="H227" s="60">
        <v>0</v>
      </c>
      <c r="I227" s="60">
        <v>0.5</v>
      </c>
      <c r="J227" s="60">
        <v>7</v>
      </c>
      <c r="K227" s="60">
        <v>10</v>
      </c>
      <c r="L227" s="232">
        <v>1</v>
      </c>
    </row>
    <row r="228" spans="1:14">
      <c r="A228" s="60">
        <v>8</v>
      </c>
      <c r="B228" s="60" t="s">
        <v>531</v>
      </c>
      <c r="C228" s="54" t="s">
        <v>484</v>
      </c>
      <c r="D228" s="55"/>
      <c r="E228" s="52">
        <v>246</v>
      </c>
      <c r="F228" s="60">
        <v>0.4</v>
      </c>
      <c r="G228" s="60">
        <v>82.5</v>
      </c>
      <c r="H228" s="60">
        <v>0</v>
      </c>
      <c r="I228" s="60">
        <v>0.5</v>
      </c>
      <c r="J228" s="60">
        <v>7</v>
      </c>
      <c r="K228" s="60">
        <v>10</v>
      </c>
      <c r="L228" s="232">
        <v>1</v>
      </c>
    </row>
    <row r="229" spans="1:14">
      <c r="A229" s="60">
        <v>8</v>
      </c>
      <c r="B229" s="60" t="s">
        <v>532</v>
      </c>
      <c r="C229" s="54" t="s">
        <v>484</v>
      </c>
      <c r="D229" s="55"/>
      <c r="E229" s="52">
        <f>0.4*E205</f>
        <v>48.400000000000006</v>
      </c>
      <c r="F229" s="60">
        <v>0.4</v>
      </c>
      <c r="G229" s="60">
        <v>82.5</v>
      </c>
      <c r="H229" s="60">
        <v>0</v>
      </c>
      <c r="I229" s="60">
        <v>0.5</v>
      </c>
      <c r="J229" s="60">
        <v>7</v>
      </c>
      <c r="K229" s="60">
        <v>10</v>
      </c>
      <c r="L229" s="232">
        <v>1</v>
      </c>
    </row>
    <row r="230" spans="1:14">
      <c r="A230" s="60">
        <v>8</v>
      </c>
      <c r="B230" s="60" t="s">
        <v>533</v>
      </c>
      <c r="C230" s="54" t="s">
        <v>484</v>
      </c>
      <c r="D230" s="55"/>
      <c r="E230" s="52">
        <f t="shared" ref="E230:E252" si="2">0.4*E206</f>
        <v>50.800000000000004</v>
      </c>
      <c r="F230" s="60">
        <v>0.4</v>
      </c>
      <c r="G230" s="60">
        <v>82.5</v>
      </c>
      <c r="H230" s="60">
        <v>0</v>
      </c>
      <c r="I230" s="60">
        <v>0.5</v>
      </c>
      <c r="J230" s="60">
        <v>7</v>
      </c>
      <c r="K230" s="60">
        <v>10</v>
      </c>
      <c r="L230" s="232">
        <v>1</v>
      </c>
    </row>
    <row r="231" spans="1:14">
      <c r="A231" s="60">
        <v>8</v>
      </c>
      <c r="B231" s="60" t="s">
        <v>534</v>
      </c>
      <c r="C231" s="54" t="s">
        <v>484</v>
      </c>
      <c r="D231" s="55"/>
      <c r="E231" s="52">
        <f t="shared" si="2"/>
        <v>54.800000000000004</v>
      </c>
      <c r="F231" s="60">
        <v>0.4</v>
      </c>
      <c r="G231" s="60">
        <v>82.5</v>
      </c>
      <c r="H231" s="60">
        <v>0</v>
      </c>
      <c r="I231" s="60">
        <v>0.5</v>
      </c>
      <c r="J231" s="60">
        <v>7</v>
      </c>
      <c r="K231" s="60">
        <v>10</v>
      </c>
      <c r="L231" s="232">
        <v>1</v>
      </c>
    </row>
    <row r="232" spans="1:14">
      <c r="A232" s="60">
        <v>8</v>
      </c>
      <c r="B232" s="60" t="s">
        <v>535</v>
      </c>
      <c r="C232" s="54" t="s">
        <v>484</v>
      </c>
      <c r="D232" s="55"/>
      <c r="E232" s="52">
        <f t="shared" si="2"/>
        <v>60.400000000000006</v>
      </c>
      <c r="F232" s="60">
        <v>0.4</v>
      </c>
      <c r="G232" s="60">
        <v>82.5</v>
      </c>
      <c r="H232" s="60">
        <v>0</v>
      </c>
      <c r="I232" s="60">
        <v>0.5</v>
      </c>
      <c r="J232" s="60">
        <v>7</v>
      </c>
      <c r="K232" s="60">
        <v>10</v>
      </c>
      <c r="L232" s="232">
        <v>1</v>
      </c>
    </row>
    <row r="233" spans="1:14">
      <c r="A233" s="60">
        <v>8</v>
      </c>
      <c r="B233" s="60" t="s">
        <v>536</v>
      </c>
      <c r="C233" s="54" t="s">
        <v>484</v>
      </c>
      <c r="D233" s="55"/>
      <c r="E233" s="52">
        <f t="shared" si="2"/>
        <v>67.2</v>
      </c>
      <c r="F233" s="60">
        <v>0.4</v>
      </c>
      <c r="G233" s="60">
        <v>82.5</v>
      </c>
      <c r="H233" s="60">
        <v>0</v>
      </c>
      <c r="I233" s="60">
        <v>0.5</v>
      </c>
      <c r="J233" s="60">
        <v>7</v>
      </c>
      <c r="K233" s="60">
        <v>10</v>
      </c>
      <c r="L233" s="232">
        <v>1</v>
      </c>
    </row>
    <row r="234" spans="1:14">
      <c r="A234" s="60">
        <v>8</v>
      </c>
      <c r="B234" s="60" t="s">
        <v>537</v>
      </c>
      <c r="C234" s="54" t="s">
        <v>484</v>
      </c>
      <c r="D234" s="55"/>
      <c r="E234" s="52">
        <f t="shared" si="2"/>
        <v>76</v>
      </c>
      <c r="F234" s="60">
        <v>0.4</v>
      </c>
      <c r="G234" s="60">
        <v>82.5</v>
      </c>
      <c r="H234" s="60">
        <v>0</v>
      </c>
      <c r="I234" s="60">
        <v>0.5</v>
      </c>
      <c r="J234" s="60">
        <v>7</v>
      </c>
      <c r="K234" s="60">
        <v>10</v>
      </c>
      <c r="L234" s="232">
        <v>1</v>
      </c>
    </row>
    <row r="235" spans="1:14">
      <c r="A235" s="60">
        <v>8</v>
      </c>
      <c r="B235" s="60" t="s">
        <v>538</v>
      </c>
      <c r="C235" s="54" t="s">
        <v>484</v>
      </c>
      <c r="D235" s="55"/>
      <c r="E235" s="52">
        <f t="shared" si="2"/>
        <v>87.600000000000009</v>
      </c>
      <c r="F235" s="60">
        <v>0.4</v>
      </c>
      <c r="G235" s="60">
        <v>82.5</v>
      </c>
      <c r="H235" s="60">
        <v>0</v>
      </c>
      <c r="I235" s="60">
        <v>0.5</v>
      </c>
      <c r="J235" s="60">
        <v>7</v>
      </c>
      <c r="K235" s="60">
        <v>10</v>
      </c>
      <c r="L235" s="232">
        <v>1</v>
      </c>
      <c r="N235" s="26"/>
    </row>
    <row r="236" spans="1:14">
      <c r="A236" s="60">
        <v>8</v>
      </c>
      <c r="B236" s="60" t="s">
        <v>539</v>
      </c>
      <c r="C236" s="54" t="s">
        <v>484</v>
      </c>
      <c r="D236" s="55"/>
      <c r="E236" s="52">
        <f t="shared" si="2"/>
        <v>96.800000000000011</v>
      </c>
      <c r="F236" s="60">
        <v>0.4</v>
      </c>
      <c r="G236" s="60">
        <v>82.5</v>
      </c>
      <c r="H236" s="60">
        <v>0</v>
      </c>
      <c r="I236" s="60">
        <v>0.5</v>
      </c>
      <c r="J236" s="60">
        <v>7</v>
      </c>
      <c r="K236" s="60">
        <v>10</v>
      </c>
      <c r="L236" s="232">
        <v>1</v>
      </c>
    </row>
    <row r="237" spans="1:14">
      <c r="A237" s="60">
        <v>8</v>
      </c>
      <c r="B237" s="60" t="s">
        <v>540</v>
      </c>
      <c r="C237" s="54" t="s">
        <v>484</v>
      </c>
      <c r="D237" s="55"/>
      <c r="E237" s="52">
        <f t="shared" si="2"/>
        <v>56.800000000000004</v>
      </c>
      <c r="F237" s="60">
        <v>0.4</v>
      </c>
      <c r="G237" s="60">
        <v>82.5</v>
      </c>
      <c r="H237" s="60">
        <v>0</v>
      </c>
      <c r="I237" s="60">
        <v>0.5</v>
      </c>
      <c r="J237" s="60">
        <v>7</v>
      </c>
      <c r="K237" s="60">
        <v>10</v>
      </c>
      <c r="L237" s="232">
        <v>1</v>
      </c>
    </row>
    <row r="238" spans="1:14">
      <c r="A238" s="60">
        <v>8</v>
      </c>
      <c r="B238" s="60" t="s">
        <v>541</v>
      </c>
      <c r="C238" s="54" t="s">
        <v>484</v>
      </c>
      <c r="D238" s="55"/>
      <c r="E238" s="52">
        <f t="shared" si="2"/>
        <v>59.6</v>
      </c>
      <c r="F238" s="60">
        <v>0.4</v>
      </c>
      <c r="G238" s="60">
        <v>82.5</v>
      </c>
      <c r="H238" s="60">
        <v>0</v>
      </c>
      <c r="I238" s="60">
        <v>0.5</v>
      </c>
      <c r="J238" s="60">
        <v>7</v>
      </c>
      <c r="K238" s="60">
        <v>10</v>
      </c>
      <c r="L238" s="232">
        <v>1</v>
      </c>
    </row>
    <row r="239" spans="1:14">
      <c r="A239" s="60">
        <v>8</v>
      </c>
      <c r="B239" s="60" t="s">
        <v>542</v>
      </c>
      <c r="C239" s="54" t="s">
        <v>484</v>
      </c>
      <c r="D239" s="55"/>
      <c r="E239" s="52">
        <f t="shared" si="2"/>
        <v>64</v>
      </c>
      <c r="F239" s="60">
        <v>0.4</v>
      </c>
      <c r="G239" s="60">
        <v>82.5</v>
      </c>
      <c r="H239" s="60">
        <v>0</v>
      </c>
      <c r="I239" s="60">
        <v>0.5</v>
      </c>
      <c r="J239" s="60">
        <v>7</v>
      </c>
      <c r="K239" s="60">
        <v>10</v>
      </c>
      <c r="L239" s="232">
        <v>1</v>
      </c>
    </row>
    <row r="240" spans="1:14">
      <c r="A240" s="60">
        <v>8</v>
      </c>
      <c r="B240" s="60" t="s">
        <v>543</v>
      </c>
      <c r="C240" s="54" t="s">
        <v>484</v>
      </c>
      <c r="D240" s="55"/>
      <c r="E240" s="52">
        <f t="shared" si="2"/>
        <v>69.600000000000009</v>
      </c>
      <c r="F240" s="60">
        <v>0.4</v>
      </c>
      <c r="G240" s="60">
        <v>82.5</v>
      </c>
      <c r="H240" s="60">
        <v>0</v>
      </c>
      <c r="I240" s="60">
        <v>0.5</v>
      </c>
      <c r="J240" s="60">
        <v>7</v>
      </c>
      <c r="K240" s="60">
        <v>10</v>
      </c>
      <c r="L240" s="232">
        <v>1</v>
      </c>
    </row>
    <row r="241" spans="1:12">
      <c r="A241" s="60">
        <v>8</v>
      </c>
      <c r="B241" s="60" t="s">
        <v>544</v>
      </c>
      <c r="C241" s="54" t="s">
        <v>484</v>
      </c>
      <c r="D241" s="55"/>
      <c r="E241" s="52">
        <f t="shared" si="2"/>
        <v>76.400000000000006</v>
      </c>
      <c r="F241" s="60">
        <v>0.4</v>
      </c>
      <c r="G241" s="60">
        <v>82.5</v>
      </c>
      <c r="H241" s="60">
        <v>0</v>
      </c>
      <c r="I241" s="60">
        <v>0.5</v>
      </c>
      <c r="J241" s="60">
        <v>7</v>
      </c>
      <c r="K241" s="60">
        <v>10</v>
      </c>
      <c r="L241" s="232">
        <v>1</v>
      </c>
    </row>
    <row r="242" spans="1:12">
      <c r="A242" s="60">
        <v>8</v>
      </c>
      <c r="B242" s="60" t="s">
        <v>545</v>
      </c>
      <c r="C242" s="54" t="s">
        <v>484</v>
      </c>
      <c r="D242" s="55"/>
      <c r="E242" s="52">
        <f t="shared" si="2"/>
        <v>84.800000000000011</v>
      </c>
      <c r="F242" s="60">
        <v>0.4</v>
      </c>
      <c r="G242" s="60">
        <v>82.5</v>
      </c>
      <c r="H242" s="60">
        <v>0</v>
      </c>
      <c r="I242" s="60">
        <v>0.5</v>
      </c>
      <c r="J242" s="60">
        <v>7</v>
      </c>
      <c r="K242" s="60">
        <v>10</v>
      </c>
      <c r="L242" s="232">
        <v>1</v>
      </c>
    </row>
    <row r="243" spans="1:12">
      <c r="A243" s="60">
        <v>8</v>
      </c>
      <c r="B243" s="60" t="s">
        <v>546</v>
      </c>
      <c r="C243" s="54" t="s">
        <v>484</v>
      </c>
      <c r="D243" s="55"/>
      <c r="E243" s="52">
        <f t="shared" si="2"/>
        <v>97.2</v>
      </c>
      <c r="F243" s="60">
        <v>0.4</v>
      </c>
      <c r="G243" s="60">
        <v>82.5</v>
      </c>
      <c r="H243" s="60">
        <v>0</v>
      </c>
      <c r="I243" s="60">
        <v>0.5</v>
      </c>
      <c r="J243" s="60">
        <v>7</v>
      </c>
      <c r="K243" s="60">
        <v>10</v>
      </c>
      <c r="L243" s="232">
        <v>1</v>
      </c>
    </row>
    <row r="244" spans="1:12">
      <c r="A244" s="60">
        <v>8</v>
      </c>
      <c r="B244" s="60" t="s">
        <v>547</v>
      </c>
      <c r="C244" s="54" t="s">
        <v>484</v>
      </c>
      <c r="D244" s="55"/>
      <c r="E244" s="52">
        <f t="shared" si="2"/>
        <v>106.80000000000001</v>
      </c>
      <c r="F244" s="60">
        <v>0.4</v>
      </c>
      <c r="G244" s="60">
        <v>82.5</v>
      </c>
      <c r="H244" s="60">
        <v>0</v>
      </c>
      <c r="I244" s="60">
        <v>0.5</v>
      </c>
      <c r="J244" s="60">
        <v>7</v>
      </c>
      <c r="K244" s="60">
        <v>10</v>
      </c>
      <c r="L244" s="232">
        <v>1</v>
      </c>
    </row>
    <row r="245" spans="1:12">
      <c r="A245" s="60">
        <v>8</v>
      </c>
      <c r="B245" s="60" t="s">
        <v>548</v>
      </c>
      <c r="C245" s="54" t="s">
        <v>484</v>
      </c>
      <c r="D245" s="55"/>
      <c r="E245" s="52">
        <f t="shared" si="2"/>
        <v>50.800000000000004</v>
      </c>
      <c r="F245" s="60">
        <v>0.4</v>
      </c>
      <c r="G245" s="60">
        <v>82.5</v>
      </c>
      <c r="H245" s="60">
        <v>0</v>
      </c>
      <c r="I245" s="60">
        <v>0.5</v>
      </c>
      <c r="J245" s="60">
        <v>7</v>
      </c>
      <c r="K245" s="60">
        <v>10</v>
      </c>
      <c r="L245" s="232">
        <v>1</v>
      </c>
    </row>
    <row r="246" spans="1:12">
      <c r="A246" s="60">
        <v>8</v>
      </c>
      <c r="B246" s="60" t="s">
        <v>549</v>
      </c>
      <c r="C246" s="54" t="s">
        <v>484</v>
      </c>
      <c r="D246" s="55"/>
      <c r="E246" s="52">
        <f t="shared" si="2"/>
        <v>53.2</v>
      </c>
      <c r="F246" s="60">
        <v>0.4</v>
      </c>
      <c r="G246" s="60">
        <v>82.5</v>
      </c>
      <c r="H246" s="60">
        <v>0</v>
      </c>
      <c r="I246" s="60">
        <v>0.5</v>
      </c>
      <c r="J246" s="60">
        <v>7</v>
      </c>
      <c r="K246" s="60">
        <v>10</v>
      </c>
      <c r="L246" s="232">
        <v>1</v>
      </c>
    </row>
    <row r="247" spans="1:12">
      <c r="A247" s="60">
        <v>8</v>
      </c>
      <c r="B247" s="60" t="s">
        <v>550</v>
      </c>
      <c r="C247" s="54" t="s">
        <v>484</v>
      </c>
      <c r="D247" s="55"/>
      <c r="E247" s="52">
        <f t="shared" si="2"/>
        <v>57.2</v>
      </c>
      <c r="F247" s="60">
        <v>0.4</v>
      </c>
      <c r="G247" s="60">
        <v>82.5</v>
      </c>
      <c r="H247" s="60">
        <v>0</v>
      </c>
      <c r="I247" s="60">
        <v>0.5</v>
      </c>
      <c r="J247" s="60">
        <v>7</v>
      </c>
      <c r="K247" s="60">
        <v>10</v>
      </c>
      <c r="L247" s="232">
        <v>1</v>
      </c>
    </row>
    <row r="248" spans="1:12">
      <c r="A248" s="60">
        <v>8</v>
      </c>
      <c r="B248" s="60" t="s">
        <v>551</v>
      </c>
      <c r="C248" s="54" t="s">
        <v>484</v>
      </c>
      <c r="D248" s="55"/>
      <c r="E248" s="52">
        <f t="shared" si="2"/>
        <v>62.800000000000004</v>
      </c>
      <c r="F248" s="60">
        <v>0.4</v>
      </c>
      <c r="G248" s="60">
        <v>82.5</v>
      </c>
      <c r="H248" s="60">
        <v>0</v>
      </c>
      <c r="I248" s="60">
        <v>0.5</v>
      </c>
      <c r="J248" s="60">
        <v>7</v>
      </c>
      <c r="K248" s="60">
        <v>10</v>
      </c>
      <c r="L248" s="232">
        <v>1</v>
      </c>
    </row>
    <row r="249" spans="1:12">
      <c r="A249" s="60">
        <v>8</v>
      </c>
      <c r="B249" s="60" t="s">
        <v>552</v>
      </c>
      <c r="C249" s="54" t="s">
        <v>484</v>
      </c>
      <c r="D249" s="55"/>
      <c r="E249" s="52">
        <f t="shared" si="2"/>
        <v>69.600000000000009</v>
      </c>
      <c r="F249" s="60">
        <v>0.4</v>
      </c>
      <c r="G249" s="60">
        <v>82.5</v>
      </c>
      <c r="H249" s="60">
        <v>0</v>
      </c>
      <c r="I249" s="60">
        <v>0.5</v>
      </c>
      <c r="J249" s="60">
        <v>7</v>
      </c>
      <c r="K249" s="60">
        <v>10</v>
      </c>
      <c r="L249" s="232">
        <v>1</v>
      </c>
    </row>
    <row r="250" spans="1:12">
      <c r="A250" s="60">
        <v>8</v>
      </c>
      <c r="B250" s="60" t="s">
        <v>553</v>
      </c>
      <c r="C250" s="54" t="s">
        <v>484</v>
      </c>
      <c r="D250" s="55"/>
      <c r="E250" s="52">
        <f t="shared" si="2"/>
        <v>78.400000000000006</v>
      </c>
      <c r="F250" s="60">
        <v>0.4</v>
      </c>
      <c r="G250" s="60">
        <v>82.5</v>
      </c>
      <c r="H250" s="60">
        <v>0</v>
      </c>
      <c r="I250" s="60">
        <v>0.5</v>
      </c>
      <c r="J250" s="60">
        <v>7</v>
      </c>
      <c r="K250" s="60">
        <v>10</v>
      </c>
      <c r="L250" s="232">
        <v>1</v>
      </c>
    </row>
    <row r="251" spans="1:12">
      <c r="A251" s="60">
        <v>8</v>
      </c>
      <c r="B251" s="60" t="s">
        <v>554</v>
      </c>
      <c r="C251" s="54" t="s">
        <v>484</v>
      </c>
      <c r="D251" s="55"/>
      <c r="E251" s="52">
        <f t="shared" si="2"/>
        <v>88.800000000000011</v>
      </c>
      <c r="F251" s="60">
        <v>0.4</v>
      </c>
      <c r="G251" s="60">
        <v>82.5</v>
      </c>
      <c r="H251" s="60">
        <v>0</v>
      </c>
      <c r="I251" s="60">
        <v>0.5</v>
      </c>
      <c r="J251" s="60">
        <v>7</v>
      </c>
      <c r="K251" s="60">
        <v>10</v>
      </c>
      <c r="L251" s="232">
        <v>1</v>
      </c>
    </row>
    <row r="252" spans="1:12">
      <c r="A252" s="60">
        <v>8</v>
      </c>
      <c r="B252" s="60" t="s">
        <v>555</v>
      </c>
      <c r="C252" s="54" t="s">
        <v>484</v>
      </c>
      <c r="D252" s="55"/>
      <c r="E252" s="52">
        <f t="shared" si="2"/>
        <v>98.4</v>
      </c>
      <c r="F252" s="60">
        <v>0.4</v>
      </c>
      <c r="G252" s="60">
        <v>82.5</v>
      </c>
      <c r="H252" s="60">
        <v>0</v>
      </c>
      <c r="I252" s="60">
        <v>0.5</v>
      </c>
      <c r="J252" s="60">
        <v>7</v>
      </c>
      <c r="K252" s="60">
        <v>10</v>
      </c>
      <c r="L252" s="232">
        <v>1</v>
      </c>
    </row>
    <row r="253" spans="1:12">
      <c r="A253" s="60">
        <v>9</v>
      </c>
      <c r="B253" s="60" t="s">
        <v>572</v>
      </c>
      <c r="C253" s="54" t="s">
        <v>485</v>
      </c>
      <c r="D253" s="55"/>
      <c r="E253" s="52">
        <v>195.2</v>
      </c>
      <c r="F253" s="60">
        <v>10</v>
      </c>
      <c r="G253" s="60">
        <v>82.5</v>
      </c>
      <c r="H253" s="60">
        <v>0</v>
      </c>
      <c r="I253" s="60">
        <v>0.5</v>
      </c>
      <c r="J253" s="60">
        <v>7</v>
      </c>
      <c r="K253" s="60">
        <v>10</v>
      </c>
      <c r="L253" s="232">
        <v>1</v>
      </c>
    </row>
    <row r="254" spans="1:12">
      <c r="A254" s="60">
        <v>9</v>
      </c>
      <c r="B254" s="60" t="s">
        <v>573</v>
      </c>
      <c r="C254" s="54" t="s">
        <v>485</v>
      </c>
      <c r="D254" s="55"/>
      <c r="E254" s="52">
        <v>211.1</v>
      </c>
      <c r="F254" s="60">
        <v>10</v>
      </c>
      <c r="G254" s="60">
        <v>82.5</v>
      </c>
      <c r="H254" s="60">
        <v>0</v>
      </c>
      <c r="I254" s="60">
        <v>0.5</v>
      </c>
      <c r="J254" s="60">
        <v>7</v>
      </c>
      <c r="K254" s="60">
        <v>10</v>
      </c>
      <c r="L254" s="232">
        <v>1</v>
      </c>
    </row>
    <row r="255" spans="1:12">
      <c r="A255" s="60">
        <v>9</v>
      </c>
      <c r="B255" s="60" t="s">
        <v>574</v>
      </c>
      <c r="C255" s="54" t="s">
        <v>485</v>
      </c>
      <c r="D255" s="55"/>
      <c r="E255" s="52">
        <v>225.1</v>
      </c>
      <c r="F255" s="60">
        <v>10</v>
      </c>
      <c r="G255" s="60">
        <v>82.5</v>
      </c>
      <c r="H255" s="60">
        <v>0</v>
      </c>
      <c r="I255" s="60">
        <v>0.5</v>
      </c>
      <c r="J255" s="60">
        <v>7</v>
      </c>
      <c r="K255" s="60">
        <v>10</v>
      </c>
      <c r="L255" s="232">
        <v>1</v>
      </c>
    </row>
    <row r="256" spans="1:12">
      <c r="A256" s="60">
        <v>9</v>
      </c>
      <c r="B256" s="60" t="s">
        <v>575</v>
      </c>
      <c r="C256" s="54" t="s">
        <v>485</v>
      </c>
      <c r="D256" s="55"/>
      <c r="E256" s="52">
        <v>250.7</v>
      </c>
      <c r="F256" s="60">
        <v>10</v>
      </c>
      <c r="G256" s="60">
        <v>82.5</v>
      </c>
      <c r="H256" s="60">
        <v>0</v>
      </c>
      <c r="I256" s="60">
        <v>0.5</v>
      </c>
      <c r="J256" s="60">
        <v>7</v>
      </c>
      <c r="K256" s="60">
        <v>10</v>
      </c>
      <c r="L256" s="232">
        <v>1</v>
      </c>
    </row>
    <row r="257" spans="1:12">
      <c r="A257" s="60">
        <v>9</v>
      </c>
      <c r="B257" s="60" t="s">
        <v>576</v>
      </c>
      <c r="C257" s="54" t="s">
        <v>485</v>
      </c>
      <c r="D257" s="55"/>
      <c r="E257" s="52">
        <v>265.39999999999998</v>
      </c>
      <c r="F257" s="60">
        <v>10</v>
      </c>
      <c r="G257" s="60">
        <v>82.5</v>
      </c>
      <c r="H257" s="60">
        <v>0</v>
      </c>
      <c r="I257" s="60">
        <v>0.5</v>
      </c>
      <c r="J257" s="60">
        <v>7</v>
      </c>
      <c r="K257" s="60">
        <v>10</v>
      </c>
      <c r="L257" s="232">
        <v>1</v>
      </c>
    </row>
    <row r="258" spans="1:12">
      <c r="A258" s="60">
        <v>9</v>
      </c>
      <c r="B258" s="60" t="s">
        <v>577</v>
      </c>
      <c r="C258" s="54" t="s">
        <v>485</v>
      </c>
      <c r="D258" s="55"/>
      <c r="E258" s="52">
        <v>336.1</v>
      </c>
      <c r="F258" s="60">
        <v>10</v>
      </c>
      <c r="G258" s="60">
        <v>82.5</v>
      </c>
      <c r="H258" s="60">
        <v>0</v>
      </c>
      <c r="I258" s="60">
        <v>0.5</v>
      </c>
      <c r="J258" s="60">
        <v>7</v>
      </c>
      <c r="K258" s="60">
        <v>10</v>
      </c>
      <c r="L258" s="232">
        <v>1</v>
      </c>
    </row>
    <row r="259" spans="1:12">
      <c r="A259" s="60">
        <v>9</v>
      </c>
      <c r="B259" s="60" t="s">
        <v>578</v>
      </c>
      <c r="C259" s="54" t="s">
        <v>485</v>
      </c>
      <c r="D259" s="55"/>
      <c r="E259" s="52">
        <v>288.10000000000002</v>
      </c>
      <c r="F259" s="60">
        <v>10</v>
      </c>
      <c r="G259" s="60">
        <v>82.5</v>
      </c>
      <c r="H259" s="60">
        <v>0</v>
      </c>
      <c r="I259" s="60">
        <v>0.5</v>
      </c>
      <c r="J259" s="60">
        <v>7</v>
      </c>
      <c r="K259" s="60">
        <v>10</v>
      </c>
      <c r="L259" s="232">
        <v>1</v>
      </c>
    </row>
    <row r="260" spans="1:12">
      <c r="A260" s="60">
        <v>9</v>
      </c>
      <c r="B260" s="60" t="s">
        <v>579</v>
      </c>
      <c r="C260" s="54" t="s">
        <v>485</v>
      </c>
      <c r="D260" s="55"/>
      <c r="E260" s="52">
        <v>363.1</v>
      </c>
      <c r="F260" s="60">
        <v>10</v>
      </c>
      <c r="G260" s="60">
        <v>82.5</v>
      </c>
      <c r="H260" s="60">
        <v>0</v>
      </c>
      <c r="I260" s="60">
        <v>0.5</v>
      </c>
      <c r="J260" s="60">
        <v>7</v>
      </c>
      <c r="K260" s="60">
        <v>10</v>
      </c>
      <c r="L260" s="232">
        <v>1</v>
      </c>
    </row>
    <row r="261" spans="1:12">
      <c r="A261" s="60">
        <v>9</v>
      </c>
      <c r="B261" s="60" t="s">
        <v>580</v>
      </c>
      <c r="C261" s="54" t="s">
        <v>485</v>
      </c>
      <c r="D261" s="55"/>
      <c r="E261" s="52">
        <v>427.4</v>
      </c>
      <c r="F261" s="60">
        <v>10</v>
      </c>
      <c r="G261" s="60">
        <v>82.5</v>
      </c>
      <c r="H261" s="60">
        <v>0</v>
      </c>
      <c r="I261" s="60">
        <v>0.5</v>
      </c>
      <c r="J261" s="60">
        <v>7</v>
      </c>
      <c r="K261" s="60">
        <v>10</v>
      </c>
      <c r="L261" s="232">
        <v>1</v>
      </c>
    </row>
    <row r="262" spans="1:12">
      <c r="A262" s="60">
        <v>9</v>
      </c>
      <c r="B262" s="60" t="s">
        <v>581</v>
      </c>
      <c r="C262" s="54" t="s">
        <v>485</v>
      </c>
      <c r="D262" s="55"/>
      <c r="E262" s="52">
        <v>474.2</v>
      </c>
      <c r="F262" s="60">
        <v>10</v>
      </c>
      <c r="G262" s="60">
        <v>82.5</v>
      </c>
      <c r="H262" s="60">
        <v>0</v>
      </c>
      <c r="I262" s="60">
        <v>0.5</v>
      </c>
      <c r="J262" s="60">
        <v>7</v>
      </c>
      <c r="K262" s="60">
        <v>10</v>
      </c>
      <c r="L262" s="232">
        <v>1</v>
      </c>
    </row>
    <row r="263" spans="1:12">
      <c r="A263" s="60">
        <v>9</v>
      </c>
      <c r="B263" s="60" t="s">
        <v>582</v>
      </c>
      <c r="C263" s="54" t="s">
        <v>485</v>
      </c>
      <c r="D263" s="55"/>
      <c r="E263" s="52">
        <v>522.4</v>
      </c>
      <c r="F263" s="60">
        <v>10</v>
      </c>
      <c r="G263" s="60">
        <v>82.5</v>
      </c>
      <c r="H263" s="60">
        <v>0</v>
      </c>
      <c r="I263" s="60">
        <v>0.5</v>
      </c>
      <c r="J263" s="60">
        <v>7</v>
      </c>
      <c r="K263" s="60">
        <v>10</v>
      </c>
      <c r="L263" s="232">
        <v>1</v>
      </c>
    </row>
    <row r="264" spans="1:12">
      <c r="A264" s="60">
        <v>9</v>
      </c>
      <c r="B264" s="60" t="s">
        <v>583</v>
      </c>
      <c r="C264" s="54" t="s">
        <v>485</v>
      </c>
      <c r="D264" s="55"/>
      <c r="E264" s="52">
        <v>663.3</v>
      </c>
      <c r="F264" s="60">
        <v>10</v>
      </c>
      <c r="G264" s="60">
        <v>82.5</v>
      </c>
      <c r="H264" s="60">
        <v>0</v>
      </c>
      <c r="I264" s="60">
        <v>0.5</v>
      </c>
      <c r="J264" s="60">
        <v>7</v>
      </c>
      <c r="K264" s="60">
        <v>10</v>
      </c>
      <c r="L264" s="232">
        <v>1</v>
      </c>
    </row>
    <row r="265" spans="1:12">
      <c r="A265" s="60">
        <v>9</v>
      </c>
      <c r="B265" s="60" t="s">
        <v>556</v>
      </c>
      <c r="C265" s="54" t="s">
        <v>485</v>
      </c>
      <c r="D265" s="55"/>
      <c r="E265" s="52">
        <v>412.9</v>
      </c>
      <c r="F265" s="60">
        <v>10</v>
      </c>
      <c r="G265" s="60">
        <v>82.5</v>
      </c>
      <c r="H265" s="60">
        <v>0</v>
      </c>
      <c r="I265" s="60">
        <v>0.5</v>
      </c>
      <c r="J265" s="60">
        <v>7</v>
      </c>
      <c r="K265" s="60">
        <v>10</v>
      </c>
      <c r="L265" s="232">
        <v>1</v>
      </c>
    </row>
    <row r="266" spans="1:12">
      <c r="A266" s="60">
        <v>9</v>
      </c>
      <c r="B266" s="60" t="s">
        <v>557</v>
      </c>
      <c r="C266" s="54" t="s">
        <v>485</v>
      </c>
      <c r="D266" s="55"/>
      <c r="E266" s="52">
        <v>436.9</v>
      </c>
      <c r="F266" s="60">
        <v>10</v>
      </c>
      <c r="G266" s="60">
        <v>82.5</v>
      </c>
      <c r="H266" s="60">
        <v>0</v>
      </c>
      <c r="I266" s="60">
        <v>0.5</v>
      </c>
      <c r="J266" s="60">
        <v>7</v>
      </c>
      <c r="K266" s="60">
        <v>10</v>
      </c>
      <c r="L266" s="232">
        <v>1</v>
      </c>
    </row>
    <row r="267" spans="1:12">
      <c r="A267" s="60">
        <v>9</v>
      </c>
      <c r="B267" s="60" t="s">
        <v>558</v>
      </c>
      <c r="C267" s="54" t="s">
        <v>485</v>
      </c>
      <c r="D267" s="55"/>
      <c r="E267" s="52">
        <v>497.8</v>
      </c>
      <c r="F267" s="60">
        <v>10</v>
      </c>
      <c r="G267" s="60">
        <v>82.5</v>
      </c>
      <c r="H267" s="60">
        <v>0</v>
      </c>
      <c r="I267" s="60">
        <v>0.5</v>
      </c>
      <c r="J267" s="60">
        <v>7</v>
      </c>
      <c r="K267" s="60">
        <v>10</v>
      </c>
      <c r="L267" s="232">
        <v>1</v>
      </c>
    </row>
    <row r="268" spans="1:12">
      <c r="A268" s="60">
        <v>9</v>
      </c>
      <c r="B268" s="60" t="s">
        <v>559</v>
      </c>
      <c r="C268" s="54" t="s">
        <v>485</v>
      </c>
      <c r="D268" s="55"/>
      <c r="E268" s="52">
        <v>547.6</v>
      </c>
      <c r="F268" s="60">
        <v>10</v>
      </c>
      <c r="G268" s="60">
        <v>82.5</v>
      </c>
      <c r="H268" s="60">
        <v>0</v>
      </c>
      <c r="I268" s="60">
        <v>0.5</v>
      </c>
      <c r="J268" s="60">
        <v>7</v>
      </c>
      <c r="K268" s="60">
        <v>10</v>
      </c>
      <c r="L268" s="232">
        <v>1</v>
      </c>
    </row>
    <row r="269" spans="1:12">
      <c r="A269" s="60">
        <v>9</v>
      </c>
      <c r="B269" s="60" t="s">
        <v>560</v>
      </c>
      <c r="C269" s="54" t="s">
        <v>485</v>
      </c>
      <c r="D269" s="55"/>
      <c r="E269" s="52">
        <v>575.1</v>
      </c>
      <c r="F269" s="60">
        <v>10</v>
      </c>
      <c r="G269" s="60">
        <v>82.5</v>
      </c>
      <c r="H269" s="60">
        <v>0</v>
      </c>
      <c r="I269" s="60">
        <v>0.5</v>
      </c>
      <c r="J269" s="60">
        <v>7</v>
      </c>
      <c r="K269" s="60">
        <v>10</v>
      </c>
      <c r="L269" s="232">
        <v>1</v>
      </c>
    </row>
    <row r="270" spans="1:12">
      <c r="A270" s="60">
        <v>9</v>
      </c>
      <c r="B270" s="60" t="s">
        <v>561</v>
      </c>
      <c r="C270" s="54" t="s">
        <v>485</v>
      </c>
      <c r="D270" s="55"/>
      <c r="E270" s="52">
        <v>697.3</v>
      </c>
      <c r="F270" s="60">
        <v>10</v>
      </c>
      <c r="G270" s="60">
        <v>82.5</v>
      </c>
      <c r="H270" s="60">
        <v>0</v>
      </c>
      <c r="I270" s="60">
        <v>0.5</v>
      </c>
      <c r="J270" s="60">
        <v>7</v>
      </c>
      <c r="K270" s="60">
        <v>10</v>
      </c>
      <c r="L270" s="232">
        <v>1</v>
      </c>
    </row>
    <row r="271" spans="1:12">
      <c r="A271" s="60">
        <v>9</v>
      </c>
      <c r="B271" s="60" t="s">
        <v>562</v>
      </c>
      <c r="C271" s="54" t="s">
        <v>485</v>
      </c>
      <c r="D271" s="55"/>
      <c r="E271" s="52">
        <v>730.7</v>
      </c>
      <c r="F271" s="60">
        <v>10</v>
      </c>
      <c r="G271" s="60">
        <v>82.5</v>
      </c>
      <c r="H271" s="60">
        <v>0</v>
      </c>
      <c r="I271" s="60">
        <v>0.5</v>
      </c>
      <c r="J271" s="60">
        <v>7</v>
      </c>
      <c r="K271" s="60">
        <v>10</v>
      </c>
      <c r="L271" s="232">
        <v>1</v>
      </c>
    </row>
    <row r="272" spans="1:12">
      <c r="A272" s="60">
        <v>9</v>
      </c>
      <c r="B272" s="60" t="s">
        <v>563</v>
      </c>
      <c r="C272" s="54" t="s">
        <v>485</v>
      </c>
      <c r="D272" s="55"/>
      <c r="E272" s="52">
        <v>949.8</v>
      </c>
      <c r="F272" s="60">
        <v>10</v>
      </c>
      <c r="G272" s="60">
        <v>82.5</v>
      </c>
      <c r="H272" s="60">
        <v>0</v>
      </c>
      <c r="I272" s="60">
        <v>0.5</v>
      </c>
      <c r="J272" s="60">
        <v>7</v>
      </c>
      <c r="K272" s="60">
        <v>10</v>
      </c>
      <c r="L272" s="232">
        <v>1</v>
      </c>
    </row>
    <row r="273" spans="1:12">
      <c r="A273" s="60">
        <v>9</v>
      </c>
      <c r="B273" s="60" t="s">
        <v>584</v>
      </c>
      <c r="C273" s="54" t="s">
        <v>485</v>
      </c>
      <c r="D273" s="55"/>
      <c r="E273" s="52">
        <v>290</v>
      </c>
      <c r="F273" s="60">
        <v>10</v>
      </c>
      <c r="G273" s="60">
        <v>82.5</v>
      </c>
      <c r="H273" s="60">
        <v>0</v>
      </c>
      <c r="I273" s="60">
        <v>0.5</v>
      </c>
      <c r="J273" s="60">
        <v>7</v>
      </c>
      <c r="K273" s="60">
        <v>10</v>
      </c>
      <c r="L273" s="232">
        <v>1</v>
      </c>
    </row>
    <row r="274" spans="1:12">
      <c r="A274" s="60">
        <v>9</v>
      </c>
      <c r="B274" s="60" t="s">
        <v>585</v>
      </c>
      <c r="C274" s="54" t="s">
        <v>485</v>
      </c>
      <c r="D274" s="55"/>
      <c r="E274" s="52">
        <v>325.89999999999998</v>
      </c>
      <c r="F274" s="60">
        <v>10</v>
      </c>
      <c r="G274" s="60">
        <v>82.5</v>
      </c>
      <c r="H274" s="60">
        <v>0</v>
      </c>
      <c r="I274" s="60">
        <v>0.5</v>
      </c>
      <c r="J274" s="60">
        <v>7</v>
      </c>
      <c r="K274" s="60">
        <v>10</v>
      </c>
      <c r="L274" s="232">
        <v>1</v>
      </c>
    </row>
    <row r="275" spans="1:12">
      <c r="A275" s="60">
        <v>9</v>
      </c>
      <c r="B275" s="60" t="s">
        <v>586</v>
      </c>
      <c r="C275" s="54" t="s">
        <v>485</v>
      </c>
      <c r="D275" s="55"/>
      <c r="E275" s="52">
        <v>334</v>
      </c>
      <c r="F275" s="60">
        <v>10</v>
      </c>
      <c r="G275" s="60">
        <v>82.5</v>
      </c>
      <c r="H275" s="60">
        <v>0</v>
      </c>
      <c r="I275" s="60">
        <v>0.5</v>
      </c>
      <c r="J275" s="60">
        <v>7</v>
      </c>
      <c r="K275" s="60">
        <v>10</v>
      </c>
      <c r="L275" s="232">
        <v>1</v>
      </c>
    </row>
    <row r="276" spans="1:12">
      <c r="A276" s="60">
        <v>9</v>
      </c>
      <c r="B276" s="60" t="s">
        <v>587</v>
      </c>
      <c r="C276" s="54" t="s">
        <v>485</v>
      </c>
      <c r="D276" s="55"/>
      <c r="E276" s="52">
        <v>410.3</v>
      </c>
      <c r="F276" s="60">
        <v>10</v>
      </c>
      <c r="G276" s="60">
        <v>82.5</v>
      </c>
      <c r="H276" s="60">
        <v>0</v>
      </c>
      <c r="I276" s="60">
        <v>0.5</v>
      </c>
      <c r="J276" s="60">
        <v>7</v>
      </c>
      <c r="K276" s="60">
        <v>10</v>
      </c>
      <c r="L276" s="232">
        <v>1</v>
      </c>
    </row>
    <row r="277" spans="1:12">
      <c r="A277" s="60">
        <v>9</v>
      </c>
      <c r="B277" s="60" t="s">
        <v>588</v>
      </c>
      <c r="C277" s="54" t="s">
        <v>485</v>
      </c>
      <c r="D277" s="55"/>
      <c r="E277" s="52">
        <v>432.9</v>
      </c>
      <c r="F277" s="60">
        <v>10</v>
      </c>
      <c r="G277" s="60">
        <v>82.5</v>
      </c>
      <c r="H277" s="60">
        <v>0</v>
      </c>
      <c r="I277" s="60">
        <v>0.5</v>
      </c>
      <c r="J277" s="60">
        <v>7</v>
      </c>
      <c r="K277" s="60">
        <v>10</v>
      </c>
      <c r="L277" s="232">
        <v>1</v>
      </c>
    </row>
    <row r="278" spans="1:12">
      <c r="A278" s="60">
        <v>9</v>
      </c>
      <c r="B278" s="60" t="s">
        <v>589</v>
      </c>
      <c r="C278" s="54" t="s">
        <v>485</v>
      </c>
      <c r="D278" s="55"/>
      <c r="E278" s="52">
        <v>451.6</v>
      </c>
      <c r="F278" s="60">
        <v>10</v>
      </c>
      <c r="G278" s="60">
        <v>82.5</v>
      </c>
      <c r="H278" s="60">
        <v>0</v>
      </c>
      <c r="I278" s="60">
        <v>0.5</v>
      </c>
      <c r="J278" s="60">
        <v>7</v>
      </c>
      <c r="K278" s="60">
        <v>10</v>
      </c>
      <c r="L278" s="232">
        <v>1</v>
      </c>
    </row>
    <row r="279" spans="1:12">
      <c r="A279" s="60">
        <v>9</v>
      </c>
      <c r="B279" s="60" t="s">
        <v>590</v>
      </c>
      <c r="C279" s="54" t="s">
        <v>485</v>
      </c>
      <c r="D279" s="55"/>
      <c r="E279" s="52">
        <v>423.4</v>
      </c>
      <c r="F279" s="60">
        <v>10</v>
      </c>
      <c r="G279" s="60">
        <v>82.5</v>
      </c>
      <c r="H279" s="60">
        <v>0</v>
      </c>
      <c r="I279" s="60">
        <v>0.5</v>
      </c>
      <c r="J279" s="60">
        <v>7</v>
      </c>
      <c r="K279" s="60">
        <v>10</v>
      </c>
      <c r="L279" s="232">
        <v>1</v>
      </c>
    </row>
    <row r="280" spans="1:12">
      <c r="A280" s="60">
        <v>9</v>
      </c>
      <c r="B280" s="60" t="s">
        <v>591</v>
      </c>
      <c r="C280" s="54" t="s">
        <v>485</v>
      </c>
      <c r="D280" s="55"/>
      <c r="E280" s="52">
        <v>535.9</v>
      </c>
      <c r="F280" s="60">
        <v>10</v>
      </c>
      <c r="G280" s="60">
        <v>82.5</v>
      </c>
      <c r="H280" s="60">
        <v>0</v>
      </c>
      <c r="I280" s="60">
        <v>0.5</v>
      </c>
      <c r="J280" s="60">
        <v>7</v>
      </c>
      <c r="K280" s="60">
        <v>10</v>
      </c>
      <c r="L280" s="232">
        <v>1</v>
      </c>
    </row>
    <row r="281" spans="1:12">
      <c r="A281" s="60">
        <v>9</v>
      </c>
      <c r="B281" s="60" t="s">
        <v>592</v>
      </c>
      <c r="C281" s="54" t="s">
        <v>485</v>
      </c>
      <c r="D281" s="55"/>
      <c r="E281" s="52">
        <v>619.70000000000005</v>
      </c>
      <c r="F281" s="60">
        <v>10</v>
      </c>
      <c r="G281" s="60">
        <v>82.5</v>
      </c>
      <c r="H281" s="60">
        <v>0</v>
      </c>
      <c r="I281" s="60">
        <v>0.5</v>
      </c>
      <c r="J281" s="60">
        <v>7</v>
      </c>
      <c r="K281" s="60">
        <v>10</v>
      </c>
      <c r="L281" s="232">
        <v>1</v>
      </c>
    </row>
    <row r="282" spans="1:12">
      <c r="A282" s="60">
        <v>9</v>
      </c>
      <c r="B282" s="60" t="s">
        <v>593</v>
      </c>
      <c r="C282" s="54" t="s">
        <v>485</v>
      </c>
      <c r="D282" s="55"/>
      <c r="E282" s="52">
        <v>788.5</v>
      </c>
      <c r="F282" s="60">
        <v>10</v>
      </c>
      <c r="G282" s="60">
        <v>82.5</v>
      </c>
      <c r="H282" s="60">
        <v>0</v>
      </c>
      <c r="I282" s="60">
        <v>0.5</v>
      </c>
      <c r="J282" s="60">
        <v>7</v>
      </c>
      <c r="K282" s="60">
        <v>10</v>
      </c>
      <c r="L282" s="232">
        <v>1</v>
      </c>
    </row>
    <row r="283" spans="1:12">
      <c r="A283" s="60">
        <v>9</v>
      </c>
      <c r="B283" s="60" t="s">
        <v>594</v>
      </c>
      <c r="C283" s="54" t="s">
        <v>485</v>
      </c>
      <c r="D283" s="55"/>
      <c r="E283" s="52">
        <v>852.6</v>
      </c>
      <c r="F283" s="60">
        <v>10</v>
      </c>
      <c r="G283" s="60">
        <v>82.5</v>
      </c>
      <c r="H283" s="60">
        <v>0</v>
      </c>
      <c r="I283" s="60">
        <v>0.5</v>
      </c>
      <c r="J283" s="60">
        <v>7</v>
      </c>
      <c r="K283" s="60">
        <v>10</v>
      </c>
      <c r="L283" s="232">
        <v>1</v>
      </c>
    </row>
    <row r="284" spans="1:12">
      <c r="A284" s="60">
        <v>9</v>
      </c>
      <c r="B284" s="60" t="s">
        <v>595</v>
      </c>
      <c r="C284" s="54" t="s">
        <v>485</v>
      </c>
      <c r="D284" s="55"/>
      <c r="E284" s="52">
        <v>1108.5</v>
      </c>
      <c r="F284" s="60">
        <v>10</v>
      </c>
      <c r="G284" s="60">
        <v>82.5</v>
      </c>
      <c r="H284" s="60">
        <v>0</v>
      </c>
      <c r="I284" s="60">
        <v>0.5</v>
      </c>
      <c r="J284" s="60">
        <v>7</v>
      </c>
      <c r="K284" s="60">
        <v>10</v>
      </c>
      <c r="L284" s="232">
        <v>1</v>
      </c>
    </row>
    <row r="285" spans="1:12">
      <c r="A285" s="60">
        <v>9</v>
      </c>
      <c r="B285" s="60" t="s">
        <v>564</v>
      </c>
      <c r="C285" s="54" t="s">
        <v>485</v>
      </c>
      <c r="D285" s="55"/>
      <c r="E285" s="52">
        <v>585.9</v>
      </c>
      <c r="F285" s="60">
        <v>10</v>
      </c>
      <c r="G285" s="60">
        <v>82.5</v>
      </c>
      <c r="H285" s="60">
        <v>0</v>
      </c>
      <c r="I285" s="60">
        <v>0.5</v>
      </c>
      <c r="J285" s="60">
        <v>7</v>
      </c>
      <c r="K285" s="60">
        <v>10</v>
      </c>
      <c r="L285" s="232">
        <v>1</v>
      </c>
    </row>
    <row r="286" spans="1:12">
      <c r="A286" s="60">
        <v>9</v>
      </c>
      <c r="B286" s="60" t="s">
        <v>565</v>
      </c>
      <c r="C286" s="54" t="s">
        <v>485</v>
      </c>
      <c r="D286" s="55"/>
      <c r="E286" s="52">
        <v>620.4</v>
      </c>
      <c r="F286" s="60">
        <v>10</v>
      </c>
      <c r="G286" s="60">
        <v>82.5</v>
      </c>
      <c r="H286" s="60">
        <v>0</v>
      </c>
      <c r="I286" s="60">
        <v>0.5</v>
      </c>
      <c r="J286" s="60">
        <v>7</v>
      </c>
      <c r="K286" s="60">
        <v>10</v>
      </c>
      <c r="L286" s="232">
        <v>1</v>
      </c>
    </row>
    <row r="287" spans="1:12">
      <c r="A287" s="60">
        <v>9</v>
      </c>
      <c r="B287" s="60" t="s">
        <v>566</v>
      </c>
      <c r="C287" s="54" t="s">
        <v>485</v>
      </c>
      <c r="D287" s="55"/>
      <c r="E287" s="52">
        <v>726.8</v>
      </c>
      <c r="F287" s="60">
        <v>10</v>
      </c>
      <c r="G287" s="60">
        <v>82.5</v>
      </c>
      <c r="H287" s="60">
        <v>0</v>
      </c>
      <c r="I287" s="60">
        <v>0.5</v>
      </c>
      <c r="J287" s="60">
        <v>7</v>
      </c>
      <c r="K287" s="60">
        <v>10</v>
      </c>
      <c r="L287" s="232">
        <v>1</v>
      </c>
    </row>
    <row r="288" spans="1:12">
      <c r="A288" s="60">
        <v>9</v>
      </c>
      <c r="B288" s="60" t="s">
        <v>567</v>
      </c>
      <c r="C288" s="54" t="s">
        <v>485</v>
      </c>
      <c r="D288" s="55"/>
      <c r="E288" s="52">
        <v>788.6</v>
      </c>
      <c r="F288" s="60">
        <v>10</v>
      </c>
      <c r="G288" s="60">
        <v>82.5</v>
      </c>
      <c r="H288" s="60">
        <v>0</v>
      </c>
      <c r="I288" s="60">
        <v>0.5</v>
      </c>
      <c r="J288" s="60">
        <v>7</v>
      </c>
      <c r="K288" s="60">
        <v>10</v>
      </c>
      <c r="L288" s="232">
        <v>1</v>
      </c>
    </row>
    <row r="289" spans="1:12">
      <c r="A289" s="60">
        <v>9</v>
      </c>
      <c r="B289" s="60" t="s">
        <v>568</v>
      </c>
      <c r="C289" s="54" t="s">
        <v>485</v>
      </c>
      <c r="D289" s="55"/>
      <c r="E289" s="52">
        <v>856.9</v>
      </c>
      <c r="F289" s="60">
        <v>10</v>
      </c>
      <c r="G289" s="60">
        <v>82.5</v>
      </c>
      <c r="H289" s="60">
        <v>0</v>
      </c>
      <c r="I289" s="60">
        <v>0.5</v>
      </c>
      <c r="J289" s="60">
        <v>7</v>
      </c>
      <c r="K289" s="60">
        <v>10</v>
      </c>
      <c r="L289" s="232">
        <v>1</v>
      </c>
    </row>
    <row r="290" spans="1:12">
      <c r="A290" s="60">
        <v>9</v>
      </c>
      <c r="B290" s="60" t="s">
        <v>569</v>
      </c>
      <c r="C290" s="54" t="s">
        <v>485</v>
      </c>
      <c r="D290" s="55"/>
      <c r="E290" s="52">
        <v>936.4</v>
      </c>
      <c r="F290" s="60">
        <v>10</v>
      </c>
      <c r="G290" s="60">
        <v>82.5</v>
      </c>
      <c r="H290" s="60">
        <v>0</v>
      </c>
      <c r="I290" s="60">
        <v>0.5</v>
      </c>
      <c r="J290" s="60">
        <v>7</v>
      </c>
      <c r="K290" s="60">
        <v>10</v>
      </c>
      <c r="L290" s="232">
        <v>1</v>
      </c>
    </row>
    <row r="291" spans="1:12">
      <c r="A291" s="60">
        <v>9</v>
      </c>
      <c r="B291" s="60" t="s">
        <v>570</v>
      </c>
      <c r="C291" s="54" t="s">
        <v>485</v>
      </c>
      <c r="D291" s="55"/>
      <c r="E291" s="52">
        <v>1023.1</v>
      </c>
      <c r="F291" s="60">
        <v>10</v>
      </c>
      <c r="G291" s="60">
        <v>82.5</v>
      </c>
      <c r="H291" s="60">
        <v>0</v>
      </c>
      <c r="I291" s="60">
        <v>0.5</v>
      </c>
      <c r="J291" s="60">
        <v>7</v>
      </c>
      <c r="K291" s="60">
        <v>10</v>
      </c>
      <c r="L291" s="232">
        <v>1</v>
      </c>
    </row>
    <row r="292" spans="1:12">
      <c r="A292" s="60">
        <v>9</v>
      </c>
      <c r="B292" s="60" t="s">
        <v>571</v>
      </c>
      <c r="C292" s="54" t="s">
        <v>485</v>
      </c>
      <c r="D292" s="55"/>
      <c r="E292" s="52">
        <v>1422.6</v>
      </c>
      <c r="F292" s="60">
        <v>10</v>
      </c>
      <c r="G292" s="60">
        <v>82.5</v>
      </c>
      <c r="H292" s="60">
        <v>0</v>
      </c>
      <c r="I292" s="60">
        <v>0.5</v>
      </c>
      <c r="J292" s="60">
        <v>7</v>
      </c>
      <c r="K292" s="60">
        <v>10</v>
      </c>
      <c r="L292" s="232">
        <v>1</v>
      </c>
    </row>
    <row r="293" spans="1:12">
      <c r="A293" s="60">
        <v>9</v>
      </c>
      <c r="B293" s="60" t="s">
        <v>596</v>
      </c>
      <c r="C293" s="54" t="s">
        <v>485</v>
      </c>
      <c r="D293" s="55"/>
      <c r="E293" s="52">
        <f>0.34*E253</f>
        <v>66.367999999999995</v>
      </c>
      <c r="F293" s="60">
        <v>10</v>
      </c>
      <c r="G293" s="60">
        <v>82.5</v>
      </c>
      <c r="H293" s="60">
        <v>0</v>
      </c>
      <c r="I293" s="60">
        <v>0.5</v>
      </c>
      <c r="J293" s="60">
        <v>7</v>
      </c>
      <c r="K293" s="60">
        <v>10</v>
      </c>
      <c r="L293" s="232">
        <v>1</v>
      </c>
    </row>
    <row r="294" spans="1:12">
      <c r="A294" s="60">
        <v>9</v>
      </c>
      <c r="B294" s="60" t="s">
        <v>597</v>
      </c>
      <c r="C294" s="54" t="s">
        <v>485</v>
      </c>
      <c r="D294" s="55"/>
      <c r="E294" s="52">
        <f t="shared" ref="E294:E312" si="3">0.34*E254</f>
        <v>71.774000000000001</v>
      </c>
      <c r="F294" s="60">
        <v>10</v>
      </c>
      <c r="G294" s="60">
        <v>82.5</v>
      </c>
      <c r="H294" s="60">
        <v>0</v>
      </c>
      <c r="I294" s="60">
        <v>0.5</v>
      </c>
      <c r="J294" s="60">
        <v>7</v>
      </c>
      <c r="K294" s="60">
        <v>10</v>
      </c>
      <c r="L294" s="232">
        <v>1</v>
      </c>
    </row>
    <row r="295" spans="1:12">
      <c r="A295" s="60">
        <v>9</v>
      </c>
      <c r="B295" s="60" t="s">
        <v>598</v>
      </c>
      <c r="C295" s="54" t="s">
        <v>485</v>
      </c>
      <c r="D295" s="55"/>
      <c r="E295" s="52">
        <f t="shared" si="3"/>
        <v>76.534000000000006</v>
      </c>
      <c r="F295" s="60">
        <v>10</v>
      </c>
      <c r="G295" s="60">
        <v>82.5</v>
      </c>
      <c r="H295" s="60">
        <v>0</v>
      </c>
      <c r="I295" s="60">
        <v>0.5</v>
      </c>
      <c r="J295" s="60">
        <v>7</v>
      </c>
      <c r="K295" s="60">
        <v>10</v>
      </c>
      <c r="L295" s="232">
        <v>1</v>
      </c>
    </row>
    <row r="296" spans="1:12">
      <c r="A296" s="60">
        <v>9</v>
      </c>
      <c r="B296" s="60" t="s">
        <v>599</v>
      </c>
      <c r="C296" s="54" t="s">
        <v>485</v>
      </c>
      <c r="D296" s="55"/>
      <c r="E296" s="52">
        <f t="shared" si="3"/>
        <v>85.238</v>
      </c>
      <c r="F296" s="60">
        <v>10</v>
      </c>
      <c r="G296" s="60">
        <v>82.5</v>
      </c>
      <c r="H296" s="60">
        <v>0</v>
      </c>
      <c r="I296" s="60">
        <v>0.5</v>
      </c>
      <c r="J296" s="60">
        <v>7</v>
      </c>
      <c r="K296" s="60">
        <v>10</v>
      </c>
      <c r="L296" s="232">
        <v>1</v>
      </c>
    </row>
    <row r="297" spans="1:12">
      <c r="A297" s="60">
        <v>9</v>
      </c>
      <c r="B297" s="60" t="s">
        <v>600</v>
      </c>
      <c r="C297" s="54" t="s">
        <v>485</v>
      </c>
      <c r="D297" s="55"/>
      <c r="E297" s="52">
        <f t="shared" si="3"/>
        <v>90.236000000000004</v>
      </c>
      <c r="F297" s="60">
        <v>10</v>
      </c>
      <c r="G297" s="60">
        <v>82.5</v>
      </c>
      <c r="H297" s="60">
        <v>0</v>
      </c>
      <c r="I297" s="60">
        <v>0.5</v>
      </c>
      <c r="J297" s="60">
        <v>7</v>
      </c>
      <c r="K297" s="60">
        <v>10</v>
      </c>
      <c r="L297" s="232">
        <v>1</v>
      </c>
    </row>
    <row r="298" spans="1:12">
      <c r="A298" s="60">
        <v>9</v>
      </c>
      <c r="B298" s="60" t="s">
        <v>601</v>
      </c>
      <c r="C298" s="54" t="s">
        <v>485</v>
      </c>
      <c r="D298" s="55"/>
      <c r="E298" s="52">
        <f t="shared" si="3"/>
        <v>114.27400000000002</v>
      </c>
      <c r="F298" s="60">
        <v>10</v>
      </c>
      <c r="G298" s="60">
        <v>82.5</v>
      </c>
      <c r="H298" s="60">
        <v>0</v>
      </c>
      <c r="I298" s="60">
        <v>0.5</v>
      </c>
      <c r="J298" s="60">
        <v>7</v>
      </c>
      <c r="K298" s="60">
        <v>10</v>
      </c>
      <c r="L298" s="232">
        <v>1</v>
      </c>
    </row>
    <row r="299" spans="1:12">
      <c r="A299" s="60">
        <v>9</v>
      </c>
      <c r="B299" s="60" t="s">
        <v>602</v>
      </c>
      <c r="C299" s="54" t="s">
        <v>485</v>
      </c>
      <c r="D299" s="55"/>
      <c r="E299" s="52">
        <f t="shared" si="3"/>
        <v>97.954000000000008</v>
      </c>
      <c r="F299" s="60">
        <v>10</v>
      </c>
      <c r="G299" s="60">
        <v>82.5</v>
      </c>
      <c r="H299" s="60">
        <v>0</v>
      </c>
      <c r="I299" s="60">
        <v>0.5</v>
      </c>
      <c r="J299" s="60">
        <v>7</v>
      </c>
      <c r="K299" s="60">
        <v>10</v>
      </c>
      <c r="L299" s="232">
        <v>1</v>
      </c>
    </row>
    <row r="300" spans="1:12">
      <c r="A300" s="60">
        <v>9</v>
      </c>
      <c r="B300" s="60" t="s">
        <v>603</v>
      </c>
      <c r="C300" s="54" t="s">
        <v>485</v>
      </c>
      <c r="D300" s="55"/>
      <c r="E300" s="52">
        <f t="shared" si="3"/>
        <v>123.45400000000002</v>
      </c>
      <c r="F300" s="60">
        <v>10</v>
      </c>
      <c r="G300" s="60">
        <v>82.5</v>
      </c>
      <c r="H300" s="60">
        <v>0</v>
      </c>
      <c r="I300" s="60">
        <v>0.5</v>
      </c>
      <c r="J300" s="60">
        <v>7</v>
      </c>
      <c r="K300" s="60">
        <v>10</v>
      </c>
      <c r="L300" s="232">
        <v>1</v>
      </c>
    </row>
    <row r="301" spans="1:12">
      <c r="A301" s="60">
        <v>9</v>
      </c>
      <c r="B301" s="60" t="s">
        <v>604</v>
      </c>
      <c r="C301" s="54" t="s">
        <v>485</v>
      </c>
      <c r="D301" s="55"/>
      <c r="E301" s="52">
        <f t="shared" si="3"/>
        <v>145.316</v>
      </c>
      <c r="F301" s="60">
        <v>10</v>
      </c>
      <c r="G301" s="60">
        <v>82.5</v>
      </c>
      <c r="H301" s="60">
        <v>0</v>
      </c>
      <c r="I301" s="60">
        <v>0.5</v>
      </c>
      <c r="J301" s="60">
        <v>7</v>
      </c>
      <c r="K301" s="60">
        <v>10</v>
      </c>
      <c r="L301" s="232">
        <v>1</v>
      </c>
    </row>
    <row r="302" spans="1:12">
      <c r="A302" s="60">
        <v>9</v>
      </c>
      <c r="B302" s="60" t="s">
        <v>605</v>
      </c>
      <c r="C302" s="54" t="s">
        <v>485</v>
      </c>
      <c r="D302" s="55"/>
      <c r="E302" s="52">
        <f t="shared" si="3"/>
        <v>161.22800000000001</v>
      </c>
      <c r="F302" s="60">
        <v>10</v>
      </c>
      <c r="G302" s="60">
        <v>82.5</v>
      </c>
      <c r="H302" s="60">
        <v>0</v>
      </c>
      <c r="I302" s="60">
        <v>0.5</v>
      </c>
      <c r="J302" s="60">
        <v>7</v>
      </c>
      <c r="K302" s="60">
        <v>10</v>
      </c>
      <c r="L302" s="232">
        <v>1</v>
      </c>
    </row>
    <row r="303" spans="1:12">
      <c r="A303" s="60">
        <v>9</v>
      </c>
      <c r="B303" s="60" t="s">
        <v>606</v>
      </c>
      <c r="C303" s="54" t="s">
        <v>485</v>
      </c>
      <c r="D303" s="55"/>
      <c r="E303" s="52">
        <f t="shared" si="3"/>
        <v>177.61600000000001</v>
      </c>
      <c r="F303" s="60">
        <v>10</v>
      </c>
      <c r="G303" s="60">
        <v>82.5</v>
      </c>
      <c r="H303" s="60">
        <v>0</v>
      </c>
      <c r="I303" s="60">
        <v>0.5</v>
      </c>
      <c r="J303" s="60">
        <v>7</v>
      </c>
      <c r="K303" s="60">
        <v>10</v>
      </c>
      <c r="L303" s="232">
        <v>1</v>
      </c>
    </row>
    <row r="304" spans="1:12">
      <c r="A304" s="60">
        <v>9</v>
      </c>
      <c r="B304" s="60" t="s">
        <v>607</v>
      </c>
      <c r="C304" s="54" t="s">
        <v>485</v>
      </c>
      <c r="D304" s="55"/>
      <c r="E304" s="52">
        <f t="shared" si="3"/>
        <v>225.52199999999999</v>
      </c>
      <c r="F304" s="60">
        <v>10</v>
      </c>
      <c r="G304" s="60">
        <v>82.5</v>
      </c>
      <c r="H304" s="60">
        <v>0</v>
      </c>
      <c r="I304" s="60">
        <v>0.5</v>
      </c>
      <c r="J304" s="60">
        <v>7</v>
      </c>
      <c r="K304" s="60">
        <v>10</v>
      </c>
      <c r="L304" s="232">
        <v>1</v>
      </c>
    </row>
    <row r="305" spans="1:12">
      <c r="A305" s="60">
        <v>9</v>
      </c>
      <c r="B305" s="60" t="s">
        <v>608</v>
      </c>
      <c r="C305" s="54" t="s">
        <v>485</v>
      </c>
      <c r="D305" s="55"/>
      <c r="E305" s="52">
        <f t="shared" si="3"/>
        <v>140.386</v>
      </c>
      <c r="F305" s="60">
        <v>10</v>
      </c>
      <c r="G305" s="60">
        <v>82.5</v>
      </c>
      <c r="H305" s="60">
        <v>0</v>
      </c>
      <c r="I305" s="60">
        <v>0.5</v>
      </c>
      <c r="J305" s="60">
        <v>7</v>
      </c>
      <c r="K305" s="60">
        <v>10</v>
      </c>
      <c r="L305" s="232">
        <v>1</v>
      </c>
    </row>
    <row r="306" spans="1:12">
      <c r="A306" s="60">
        <v>9</v>
      </c>
      <c r="B306" s="60" t="s">
        <v>609</v>
      </c>
      <c r="C306" s="54" t="s">
        <v>485</v>
      </c>
      <c r="D306" s="55"/>
      <c r="E306" s="52">
        <f t="shared" si="3"/>
        <v>148.54599999999999</v>
      </c>
      <c r="F306" s="60">
        <v>10</v>
      </c>
      <c r="G306" s="60">
        <v>82.5</v>
      </c>
      <c r="H306" s="60">
        <v>0</v>
      </c>
      <c r="I306" s="60">
        <v>0.5</v>
      </c>
      <c r="J306" s="60">
        <v>7</v>
      </c>
      <c r="K306" s="60">
        <v>10</v>
      </c>
      <c r="L306" s="232">
        <v>1</v>
      </c>
    </row>
    <row r="307" spans="1:12">
      <c r="A307" s="60">
        <v>9</v>
      </c>
      <c r="B307" s="60" t="s">
        <v>610</v>
      </c>
      <c r="C307" s="54" t="s">
        <v>485</v>
      </c>
      <c r="D307" s="55"/>
      <c r="E307" s="52">
        <f t="shared" si="3"/>
        <v>169.25200000000001</v>
      </c>
      <c r="F307" s="60">
        <v>10</v>
      </c>
      <c r="G307" s="60">
        <v>82.5</v>
      </c>
      <c r="H307" s="60">
        <v>0</v>
      </c>
      <c r="I307" s="60">
        <v>0.5</v>
      </c>
      <c r="J307" s="60">
        <v>7</v>
      </c>
      <c r="K307" s="60">
        <v>10</v>
      </c>
      <c r="L307" s="232">
        <v>1</v>
      </c>
    </row>
    <row r="308" spans="1:12">
      <c r="A308" s="60">
        <v>9</v>
      </c>
      <c r="B308" s="60" t="s">
        <v>611</v>
      </c>
      <c r="C308" s="54" t="s">
        <v>485</v>
      </c>
      <c r="D308" s="55"/>
      <c r="E308" s="52">
        <f t="shared" si="3"/>
        <v>186.18400000000003</v>
      </c>
      <c r="F308" s="60">
        <v>10</v>
      </c>
      <c r="G308" s="60">
        <v>82.5</v>
      </c>
      <c r="H308" s="60">
        <v>0</v>
      </c>
      <c r="I308" s="60">
        <v>0.5</v>
      </c>
      <c r="J308" s="60">
        <v>7</v>
      </c>
      <c r="K308" s="60">
        <v>10</v>
      </c>
      <c r="L308" s="232">
        <v>1</v>
      </c>
    </row>
    <row r="309" spans="1:12">
      <c r="A309" s="60">
        <v>9</v>
      </c>
      <c r="B309" s="60" t="s">
        <v>612</v>
      </c>
      <c r="C309" s="54" t="s">
        <v>485</v>
      </c>
      <c r="D309" s="55"/>
      <c r="E309" s="52">
        <f t="shared" si="3"/>
        <v>195.53400000000002</v>
      </c>
      <c r="F309" s="60">
        <v>10</v>
      </c>
      <c r="G309" s="60">
        <v>82.5</v>
      </c>
      <c r="H309" s="60">
        <v>0</v>
      </c>
      <c r="I309" s="60">
        <v>0.5</v>
      </c>
      <c r="J309" s="60">
        <v>7</v>
      </c>
      <c r="K309" s="60">
        <v>10</v>
      </c>
      <c r="L309" s="232">
        <v>1</v>
      </c>
    </row>
    <row r="310" spans="1:12">
      <c r="A310" s="60">
        <v>9</v>
      </c>
      <c r="B310" s="60" t="s">
        <v>613</v>
      </c>
      <c r="C310" s="54" t="s">
        <v>485</v>
      </c>
      <c r="D310" s="55"/>
      <c r="E310" s="52">
        <f t="shared" si="3"/>
        <v>237.08199999999999</v>
      </c>
      <c r="F310" s="60">
        <v>10</v>
      </c>
      <c r="G310" s="60">
        <v>82.5</v>
      </c>
      <c r="H310" s="60">
        <v>0</v>
      </c>
      <c r="I310" s="60">
        <v>0.5</v>
      </c>
      <c r="J310" s="60">
        <v>7</v>
      </c>
      <c r="K310" s="60">
        <v>10</v>
      </c>
      <c r="L310" s="232">
        <v>1</v>
      </c>
    </row>
    <row r="311" spans="1:12">
      <c r="A311" s="60">
        <v>9</v>
      </c>
      <c r="B311" s="60" t="s">
        <v>614</v>
      </c>
      <c r="C311" s="54" t="s">
        <v>485</v>
      </c>
      <c r="D311" s="55"/>
      <c r="E311" s="52">
        <f t="shared" si="3"/>
        <v>248.43800000000005</v>
      </c>
      <c r="F311" s="60">
        <v>10</v>
      </c>
      <c r="G311" s="60">
        <v>82.5</v>
      </c>
      <c r="H311" s="60">
        <v>0</v>
      </c>
      <c r="I311" s="60">
        <v>0.5</v>
      </c>
      <c r="J311" s="60">
        <v>7</v>
      </c>
      <c r="K311" s="60">
        <v>10</v>
      </c>
      <c r="L311" s="232">
        <v>1</v>
      </c>
    </row>
    <row r="312" spans="1:12">
      <c r="A312" s="60">
        <v>9</v>
      </c>
      <c r="B312" s="60" t="s">
        <v>615</v>
      </c>
      <c r="C312" s="54" t="s">
        <v>485</v>
      </c>
      <c r="D312" s="55"/>
      <c r="E312" s="52">
        <f t="shared" si="3"/>
        <v>322.93200000000002</v>
      </c>
      <c r="F312" s="60">
        <v>10</v>
      </c>
      <c r="G312" s="60">
        <v>82.5</v>
      </c>
      <c r="H312" s="60">
        <v>0</v>
      </c>
      <c r="I312" s="60">
        <v>0.5</v>
      </c>
      <c r="J312" s="60">
        <v>7</v>
      </c>
      <c r="K312" s="60">
        <v>10</v>
      </c>
      <c r="L312" s="232">
        <v>1</v>
      </c>
    </row>
    <row r="313" spans="1:12">
      <c r="A313" s="60">
        <v>10</v>
      </c>
      <c r="B313" s="60" t="s">
        <v>616</v>
      </c>
      <c r="C313" s="54" t="s">
        <v>486</v>
      </c>
      <c r="D313" s="55"/>
      <c r="E313" s="52">
        <v>4086</v>
      </c>
      <c r="F313" s="60">
        <v>110</v>
      </c>
      <c r="G313" s="60">
        <v>71</v>
      </c>
      <c r="H313" s="60">
        <v>9</v>
      </c>
      <c r="I313" s="60">
        <v>1</v>
      </c>
      <c r="J313" s="60">
        <v>7</v>
      </c>
      <c r="K313" s="60">
        <v>12</v>
      </c>
      <c r="L313" s="232">
        <v>1</v>
      </c>
    </row>
    <row r="314" spans="1:12">
      <c r="A314" s="60">
        <v>10</v>
      </c>
      <c r="B314" s="60" t="s">
        <v>617</v>
      </c>
      <c r="C314" s="54" t="s">
        <v>486</v>
      </c>
      <c r="D314" s="55"/>
      <c r="E314" s="52">
        <v>5580</v>
      </c>
      <c r="F314" s="60">
        <v>110</v>
      </c>
      <c r="G314" s="60">
        <v>71</v>
      </c>
      <c r="H314" s="60">
        <v>9</v>
      </c>
      <c r="I314" s="60">
        <v>1</v>
      </c>
      <c r="J314" s="60">
        <v>7</v>
      </c>
      <c r="K314" s="60">
        <v>12</v>
      </c>
      <c r="L314" s="232">
        <v>1</v>
      </c>
    </row>
    <row r="315" spans="1:12">
      <c r="A315" s="60">
        <v>10</v>
      </c>
      <c r="B315" s="60" t="s">
        <v>618</v>
      </c>
      <c r="C315" s="54" t="s">
        <v>486</v>
      </c>
      <c r="D315" s="55"/>
      <c r="E315" s="52">
        <v>4984</v>
      </c>
      <c r="F315" s="60">
        <v>110</v>
      </c>
      <c r="G315" s="60">
        <v>71</v>
      </c>
      <c r="H315" s="60">
        <v>9</v>
      </c>
      <c r="I315" s="60">
        <v>1</v>
      </c>
      <c r="J315" s="60">
        <v>7</v>
      </c>
      <c r="K315" s="60">
        <v>12</v>
      </c>
      <c r="L315" s="232">
        <v>2</v>
      </c>
    </row>
    <row r="316" spans="1:12">
      <c r="A316" s="60">
        <v>10</v>
      </c>
      <c r="B316" s="60" t="s">
        <v>619</v>
      </c>
      <c r="C316" s="54" t="s">
        <v>486</v>
      </c>
      <c r="D316" s="55"/>
      <c r="E316" s="52">
        <v>5009</v>
      </c>
      <c r="F316" s="60">
        <v>110</v>
      </c>
      <c r="G316" s="60">
        <v>71</v>
      </c>
      <c r="H316" s="60">
        <v>9</v>
      </c>
      <c r="I316" s="60">
        <v>1</v>
      </c>
      <c r="J316" s="60">
        <v>7</v>
      </c>
      <c r="K316" s="60">
        <v>12</v>
      </c>
      <c r="L316" s="232">
        <v>1</v>
      </c>
    </row>
    <row r="317" spans="1:12">
      <c r="A317" s="60">
        <v>10</v>
      </c>
      <c r="B317" s="60" t="s">
        <v>620</v>
      </c>
      <c r="C317" s="54" t="s">
        <v>486</v>
      </c>
      <c r="D317" s="55"/>
      <c r="E317" s="52">
        <v>13023.4</v>
      </c>
      <c r="F317" s="60">
        <v>110</v>
      </c>
      <c r="G317" s="60">
        <v>71</v>
      </c>
      <c r="H317" s="60">
        <v>9</v>
      </c>
      <c r="I317" s="60">
        <v>1</v>
      </c>
      <c r="J317" s="60">
        <v>7</v>
      </c>
      <c r="K317" s="60">
        <v>12</v>
      </c>
      <c r="L317" s="232">
        <v>2</v>
      </c>
    </row>
    <row r="318" spans="1:12">
      <c r="A318" s="60">
        <v>10</v>
      </c>
      <c r="B318" s="60" t="s">
        <v>621</v>
      </c>
      <c r="C318" s="54" t="s">
        <v>486</v>
      </c>
      <c r="D318" s="55"/>
      <c r="E318" s="52">
        <v>17245.3</v>
      </c>
      <c r="F318" s="60">
        <v>110</v>
      </c>
      <c r="G318" s="60">
        <v>71</v>
      </c>
      <c r="H318" s="60">
        <v>9</v>
      </c>
      <c r="I318" s="60">
        <v>1</v>
      </c>
      <c r="J318" s="60">
        <v>7</v>
      </c>
      <c r="K318" s="60">
        <v>12</v>
      </c>
      <c r="L318" s="232">
        <v>2</v>
      </c>
    </row>
    <row r="319" spans="1:12">
      <c r="A319" s="60">
        <v>10</v>
      </c>
      <c r="B319" s="60" t="s">
        <v>622</v>
      </c>
      <c r="C319" s="54" t="s">
        <v>486</v>
      </c>
      <c r="D319" s="55"/>
      <c r="E319" s="52">
        <v>7000</v>
      </c>
      <c r="F319" s="60">
        <v>220</v>
      </c>
      <c r="G319" s="60">
        <v>71</v>
      </c>
      <c r="H319" s="60">
        <v>9</v>
      </c>
      <c r="I319" s="60">
        <v>1</v>
      </c>
      <c r="J319" s="60">
        <v>7</v>
      </c>
      <c r="K319" s="60">
        <v>12</v>
      </c>
      <c r="L319" s="232">
        <v>2</v>
      </c>
    </row>
    <row r="320" spans="1:12">
      <c r="A320" s="60">
        <v>10</v>
      </c>
      <c r="B320" s="60" t="s">
        <v>623</v>
      </c>
      <c r="C320" s="54" t="s">
        <v>486</v>
      </c>
      <c r="D320" s="55"/>
      <c r="E320" s="52">
        <v>8420</v>
      </c>
      <c r="F320" s="60">
        <v>220</v>
      </c>
      <c r="G320" s="60">
        <v>71</v>
      </c>
      <c r="H320" s="60">
        <v>9</v>
      </c>
      <c r="I320" s="60">
        <v>1</v>
      </c>
      <c r="J320" s="60">
        <v>7</v>
      </c>
      <c r="K320" s="60">
        <v>12</v>
      </c>
      <c r="L320" s="232">
        <v>2</v>
      </c>
    </row>
    <row r="321" spans="1:12">
      <c r="A321" s="60">
        <v>10</v>
      </c>
      <c r="B321" s="60" t="s">
        <v>624</v>
      </c>
      <c r="C321" s="54" t="s">
        <v>486</v>
      </c>
      <c r="D321" s="55"/>
      <c r="E321" s="52">
        <v>21050</v>
      </c>
      <c r="F321" s="60">
        <v>220</v>
      </c>
      <c r="G321" s="60">
        <v>71</v>
      </c>
      <c r="H321" s="60">
        <v>9</v>
      </c>
      <c r="I321" s="60">
        <v>1</v>
      </c>
      <c r="J321" s="60">
        <v>7</v>
      </c>
      <c r="K321" s="60">
        <v>12</v>
      </c>
      <c r="L321" s="232">
        <v>2</v>
      </c>
    </row>
    <row r="322" spans="1:12">
      <c r="A322" s="60">
        <v>10</v>
      </c>
      <c r="B322" s="60" t="s">
        <v>625</v>
      </c>
      <c r="C322" s="54" t="s">
        <v>486</v>
      </c>
      <c r="D322" s="55"/>
      <c r="E322" s="52">
        <v>5734</v>
      </c>
      <c r="F322" s="60">
        <v>110</v>
      </c>
      <c r="G322" s="60">
        <v>71</v>
      </c>
      <c r="H322" s="60">
        <v>9</v>
      </c>
      <c r="I322" s="60">
        <v>1</v>
      </c>
      <c r="J322" s="60">
        <v>7</v>
      </c>
      <c r="K322" s="60">
        <v>12</v>
      </c>
      <c r="L322" s="232">
        <v>1</v>
      </c>
    </row>
    <row r="323" spans="1:12">
      <c r="A323" s="60">
        <v>10</v>
      </c>
      <c r="B323" s="60" t="s">
        <v>626</v>
      </c>
      <c r="C323" s="54" t="s">
        <v>486</v>
      </c>
      <c r="D323" s="55"/>
      <c r="E323" s="52">
        <v>8324</v>
      </c>
      <c r="F323" s="60">
        <v>110</v>
      </c>
      <c r="G323" s="60">
        <v>71</v>
      </c>
      <c r="H323" s="60">
        <v>9</v>
      </c>
      <c r="I323" s="60">
        <v>1</v>
      </c>
      <c r="J323" s="60">
        <v>7</v>
      </c>
      <c r="K323" s="60">
        <v>12</v>
      </c>
      <c r="L323" s="232">
        <v>1</v>
      </c>
    </row>
    <row r="324" spans="1:12">
      <c r="A324" s="60">
        <v>10</v>
      </c>
      <c r="B324" s="60" t="s">
        <v>627</v>
      </c>
      <c r="C324" s="54" t="s">
        <v>486</v>
      </c>
      <c r="D324" s="55"/>
      <c r="E324" s="52">
        <v>7480</v>
      </c>
      <c r="F324" s="60">
        <v>110</v>
      </c>
      <c r="G324" s="60">
        <v>71</v>
      </c>
      <c r="H324" s="60">
        <v>9</v>
      </c>
      <c r="I324" s="60">
        <v>1</v>
      </c>
      <c r="J324" s="60">
        <v>7</v>
      </c>
      <c r="K324" s="60">
        <v>12</v>
      </c>
      <c r="L324" s="232">
        <v>2</v>
      </c>
    </row>
    <row r="325" spans="1:12">
      <c r="A325" s="60">
        <v>10</v>
      </c>
      <c r="B325" s="60" t="s">
        <v>628</v>
      </c>
      <c r="C325" s="54" t="s">
        <v>486</v>
      </c>
      <c r="D325" s="55"/>
      <c r="E325" s="52">
        <v>7512</v>
      </c>
      <c r="F325" s="60">
        <v>110</v>
      </c>
      <c r="G325" s="60">
        <v>71</v>
      </c>
      <c r="H325" s="60">
        <v>9</v>
      </c>
      <c r="I325" s="60">
        <v>1</v>
      </c>
      <c r="J325" s="60">
        <v>7</v>
      </c>
      <c r="K325" s="60">
        <v>12</v>
      </c>
      <c r="L325" s="232">
        <v>1</v>
      </c>
    </row>
    <row r="326" spans="1:12">
      <c r="A326" s="60">
        <v>10</v>
      </c>
      <c r="B326" s="60" t="s">
        <v>629</v>
      </c>
      <c r="C326" s="54" t="s">
        <v>486</v>
      </c>
      <c r="D326" s="55"/>
      <c r="E326" s="52">
        <v>19014.2</v>
      </c>
      <c r="F326" s="60">
        <v>110</v>
      </c>
      <c r="G326" s="60">
        <v>71</v>
      </c>
      <c r="H326" s="60">
        <v>9</v>
      </c>
      <c r="I326" s="60">
        <v>1</v>
      </c>
      <c r="J326" s="60">
        <v>7</v>
      </c>
      <c r="K326" s="60">
        <v>12</v>
      </c>
      <c r="L326" s="232">
        <v>2</v>
      </c>
    </row>
    <row r="327" spans="1:12">
      <c r="A327" s="60">
        <v>10</v>
      </c>
      <c r="B327" s="60" t="s">
        <v>630</v>
      </c>
      <c r="C327" s="54" t="s">
        <v>486</v>
      </c>
      <c r="D327" s="55"/>
      <c r="E327" s="52">
        <v>26660.799999999999</v>
      </c>
      <c r="F327" s="60">
        <v>110</v>
      </c>
      <c r="G327" s="60">
        <v>71</v>
      </c>
      <c r="H327" s="60">
        <v>9</v>
      </c>
      <c r="I327" s="60">
        <v>1</v>
      </c>
      <c r="J327" s="60">
        <v>7</v>
      </c>
      <c r="K327" s="60">
        <v>12</v>
      </c>
      <c r="L327" s="232">
        <v>2</v>
      </c>
    </row>
    <row r="328" spans="1:12">
      <c r="A328" s="60">
        <v>10</v>
      </c>
      <c r="B328" s="60" t="s">
        <v>631</v>
      </c>
      <c r="C328" s="54" t="s">
        <v>486</v>
      </c>
      <c r="D328" s="55"/>
      <c r="E328" s="52">
        <v>11200</v>
      </c>
      <c r="F328" s="60">
        <v>110</v>
      </c>
      <c r="G328" s="60">
        <v>71</v>
      </c>
      <c r="H328" s="60">
        <v>9</v>
      </c>
      <c r="I328" s="60">
        <v>1</v>
      </c>
      <c r="J328" s="60">
        <v>7</v>
      </c>
      <c r="K328" s="60">
        <v>12</v>
      </c>
      <c r="L328" s="232">
        <v>2</v>
      </c>
    </row>
    <row r="329" spans="1:12">
      <c r="A329" s="60">
        <v>10</v>
      </c>
      <c r="B329" s="60" t="s">
        <v>632</v>
      </c>
      <c r="C329" s="54" t="s">
        <v>486</v>
      </c>
      <c r="D329" s="55"/>
      <c r="E329" s="52">
        <v>9870</v>
      </c>
      <c r="F329" s="60">
        <v>220</v>
      </c>
      <c r="G329" s="60">
        <v>71</v>
      </c>
      <c r="H329" s="60">
        <v>9</v>
      </c>
      <c r="I329" s="60">
        <v>1</v>
      </c>
      <c r="J329" s="60">
        <v>7</v>
      </c>
      <c r="K329" s="60">
        <v>12</v>
      </c>
      <c r="L329" s="232">
        <v>2</v>
      </c>
    </row>
    <row r="330" spans="1:12">
      <c r="A330" s="60">
        <v>10</v>
      </c>
      <c r="B330" s="60" t="s">
        <v>633</v>
      </c>
      <c r="C330" s="54" t="s">
        <v>486</v>
      </c>
      <c r="D330" s="55"/>
      <c r="E330" s="52">
        <v>24675</v>
      </c>
      <c r="F330" s="60">
        <v>220</v>
      </c>
      <c r="G330" s="60">
        <v>71</v>
      </c>
      <c r="H330" s="60">
        <v>9</v>
      </c>
      <c r="I330" s="60">
        <v>1</v>
      </c>
      <c r="J330" s="60">
        <v>7</v>
      </c>
      <c r="K330" s="60">
        <v>12</v>
      </c>
      <c r="L330" s="232">
        <v>2</v>
      </c>
    </row>
    <row r="331" spans="1:12">
      <c r="A331" s="60">
        <v>10</v>
      </c>
      <c r="B331" s="52" t="s">
        <v>1303</v>
      </c>
      <c r="C331" s="54" t="s">
        <v>486</v>
      </c>
      <c r="D331" s="55"/>
      <c r="E331" s="52">
        <f>0.34*E322</f>
        <v>1949.5600000000002</v>
      </c>
      <c r="F331" s="60">
        <v>110</v>
      </c>
      <c r="G331" s="60">
        <v>71</v>
      </c>
      <c r="H331" s="60">
        <v>9</v>
      </c>
      <c r="I331" s="60">
        <v>1</v>
      </c>
      <c r="J331" s="60">
        <v>7</v>
      </c>
      <c r="K331" s="60">
        <v>12</v>
      </c>
      <c r="L331" s="232">
        <v>1</v>
      </c>
    </row>
    <row r="332" spans="1:12">
      <c r="A332" s="60">
        <v>10</v>
      </c>
      <c r="B332" s="52" t="s">
        <v>1304</v>
      </c>
      <c r="C332" s="54" t="s">
        <v>486</v>
      </c>
      <c r="D332" s="55"/>
      <c r="E332" s="52">
        <f t="shared" ref="E332:E339" si="4">0.34*E323</f>
        <v>2830.1600000000003</v>
      </c>
      <c r="F332" s="60">
        <v>110</v>
      </c>
      <c r="G332" s="60">
        <v>71</v>
      </c>
      <c r="H332" s="60">
        <v>9</v>
      </c>
      <c r="I332" s="60">
        <v>1</v>
      </c>
      <c r="J332" s="60">
        <v>7</v>
      </c>
      <c r="K332" s="60">
        <v>12</v>
      </c>
      <c r="L332" s="232">
        <v>1</v>
      </c>
    </row>
    <row r="333" spans="1:12">
      <c r="A333" s="60">
        <v>10</v>
      </c>
      <c r="B333" s="52" t="s">
        <v>1305</v>
      </c>
      <c r="C333" s="54" t="s">
        <v>486</v>
      </c>
      <c r="D333" s="55"/>
      <c r="E333" s="52">
        <f t="shared" si="4"/>
        <v>2543.2000000000003</v>
      </c>
      <c r="F333" s="60">
        <v>110</v>
      </c>
      <c r="G333" s="60">
        <v>71</v>
      </c>
      <c r="H333" s="60">
        <v>9</v>
      </c>
      <c r="I333" s="60">
        <v>1</v>
      </c>
      <c r="J333" s="60">
        <v>7</v>
      </c>
      <c r="K333" s="60">
        <v>12</v>
      </c>
      <c r="L333" s="232">
        <v>2</v>
      </c>
    </row>
    <row r="334" spans="1:12">
      <c r="A334" s="60">
        <v>10</v>
      </c>
      <c r="B334" s="52" t="s">
        <v>1306</v>
      </c>
      <c r="C334" s="54" t="s">
        <v>486</v>
      </c>
      <c r="D334" s="55"/>
      <c r="E334" s="52">
        <f t="shared" si="4"/>
        <v>2554.0800000000004</v>
      </c>
      <c r="F334" s="60">
        <v>110</v>
      </c>
      <c r="G334" s="60">
        <v>71</v>
      </c>
      <c r="H334" s="60">
        <v>9</v>
      </c>
      <c r="I334" s="60">
        <v>1</v>
      </c>
      <c r="J334" s="60">
        <v>7</v>
      </c>
      <c r="K334" s="60">
        <v>12</v>
      </c>
      <c r="L334" s="232">
        <v>1</v>
      </c>
    </row>
    <row r="335" spans="1:12">
      <c r="A335" s="60">
        <v>10</v>
      </c>
      <c r="B335" s="52" t="s">
        <v>1307</v>
      </c>
      <c r="C335" s="54" t="s">
        <v>486</v>
      </c>
      <c r="D335" s="55"/>
      <c r="E335" s="52">
        <f t="shared" si="4"/>
        <v>6464.8280000000004</v>
      </c>
      <c r="F335" s="60">
        <v>110</v>
      </c>
      <c r="G335" s="60">
        <v>71</v>
      </c>
      <c r="H335" s="60">
        <v>9</v>
      </c>
      <c r="I335" s="60">
        <v>1</v>
      </c>
      <c r="J335" s="60">
        <v>7</v>
      </c>
      <c r="K335" s="60">
        <v>12</v>
      </c>
      <c r="L335" s="232">
        <v>2</v>
      </c>
    </row>
    <row r="336" spans="1:12">
      <c r="A336" s="60">
        <v>10</v>
      </c>
      <c r="B336" s="52" t="s">
        <v>1308</v>
      </c>
      <c r="C336" s="54" t="s">
        <v>486</v>
      </c>
      <c r="D336" s="55"/>
      <c r="E336" s="52">
        <f t="shared" si="4"/>
        <v>9064.6720000000005</v>
      </c>
      <c r="F336" s="60">
        <v>110</v>
      </c>
      <c r="G336" s="60">
        <v>71</v>
      </c>
      <c r="H336" s="60">
        <v>9</v>
      </c>
      <c r="I336" s="60">
        <v>1</v>
      </c>
      <c r="J336" s="60">
        <v>7</v>
      </c>
      <c r="K336" s="60">
        <v>12</v>
      </c>
      <c r="L336" s="232">
        <v>2</v>
      </c>
    </row>
    <row r="337" spans="1:12">
      <c r="A337" s="60">
        <v>10</v>
      </c>
      <c r="B337" s="52" t="s">
        <v>1309</v>
      </c>
      <c r="C337" s="54" t="s">
        <v>486</v>
      </c>
      <c r="D337" s="55"/>
      <c r="E337" s="52">
        <f t="shared" si="4"/>
        <v>3808.0000000000005</v>
      </c>
      <c r="F337" s="60">
        <v>220</v>
      </c>
      <c r="G337" s="60">
        <v>71</v>
      </c>
      <c r="H337" s="60">
        <v>9</v>
      </c>
      <c r="I337" s="60">
        <v>1</v>
      </c>
      <c r="J337" s="60">
        <v>7</v>
      </c>
      <c r="K337" s="60">
        <v>12</v>
      </c>
      <c r="L337" s="232">
        <v>2</v>
      </c>
    </row>
    <row r="338" spans="1:12">
      <c r="A338" s="60">
        <v>10</v>
      </c>
      <c r="B338" s="52" t="s">
        <v>1310</v>
      </c>
      <c r="C338" s="54" t="s">
        <v>486</v>
      </c>
      <c r="D338" s="55"/>
      <c r="E338" s="52">
        <f t="shared" si="4"/>
        <v>3355.8</v>
      </c>
      <c r="F338" s="60">
        <v>220</v>
      </c>
      <c r="G338" s="60">
        <v>71</v>
      </c>
      <c r="H338" s="60">
        <v>9</v>
      </c>
      <c r="I338" s="60">
        <v>1</v>
      </c>
      <c r="J338" s="60">
        <v>7</v>
      </c>
      <c r="K338" s="60">
        <v>12</v>
      </c>
      <c r="L338" s="232">
        <v>2</v>
      </c>
    </row>
    <row r="339" spans="1:12">
      <c r="A339" s="60">
        <v>10</v>
      </c>
      <c r="B339" s="52" t="s">
        <v>1311</v>
      </c>
      <c r="C339" s="54" t="s">
        <v>486</v>
      </c>
      <c r="D339" s="55"/>
      <c r="E339" s="52">
        <f t="shared" si="4"/>
        <v>8389.5</v>
      </c>
      <c r="F339" s="60">
        <v>220</v>
      </c>
      <c r="G339" s="60">
        <v>71</v>
      </c>
      <c r="H339" s="60">
        <v>9</v>
      </c>
      <c r="I339" s="60">
        <v>1</v>
      </c>
      <c r="J339" s="60">
        <v>7</v>
      </c>
      <c r="K339" s="60">
        <v>12</v>
      </c>
      <c r="L339" s="232">
        <v>2</v>
      </c>
    </row>
    <row r="340" spans="1:12">
      <c r="B340" s="60" t="s">
        <v>933</v>
      </c>
      <c r="D340" s="55"/>
      <c r="F340" s="60">
        <v>0.4</v>
      </c>
      <c r="G340" s="60">
        <v>69</v>
      </c>
      <c r="H340" s="60">
        <v>0.8</v>
      </c>
      <c r="I340" s="60">
        <v>1.1000000000000001</v>
      </c>
      <c r="J340" s="60">
        <v>14.9</v>
      </c>
      <c r="K340" s="60">
        <v>14.2</v>
      </c>
      <c r="L340" s="63"/>
    </row>
    <row r="341" spans="1:12">
      <c r="B341" s="60" t="s">
        <v>934</v>
      </c>
      <c r="D341" s="55"/>
      <c r="F341" s="60">
        <v>10</v>
      </c>
      <c r="G341" s="60">
        <v>69</v>
      </c>
      <c r="H341" s="60">
        <v>0.8</v>
      </c>
      <c r="I341" s="60">
        <v>1.1000000000000001</v>
      </c>
      <c r="J341" s="60">
        <v>14.9</v>
      </c>
      <c r="K341" s="60">
        <v>14.2</v>
      </c>
      <c r="L341" s="63"/>
    </row>
    <row r="342" spans="1:12">
      <c r="D342" s="55"/>
      <c r="L342" s="63"/>
    </row>
    <row r="343" spans="1:12">
      <c r="A343" s="60">
        <v>11</v>
      </c>
      <c r="B343" s="47" t="s">
        <v>652</v>
      </c>
      <c r="D343" s="55"/>
      <c r="L343" s="63"/>
    </row>
    <row r="344" spans="1:12">
      <c r="B344" s="60" t="s">
        <v>1273</v>
      </c>
      <c r="C344" s="54" t="s">
        <v>487</v>
      </c>
      <c r="D344" s="55"/>
      <c r="E344" s="52">
        <v>662.2</v>
      </c>
      <c r="F344" s="55">
        <v>1</v>
      </c>
      <c r="G344" s="60">
        <v>82.5</v>
      </c>
      <c r="I344" s="60">
        <v>0.5</v>
      </c>
      <c r="J344" s="60">
        <v>7</v>
      </c>
      <c r="K344" s="60">
        <v>10</v>
      </c>
      <c r="L344" s="63"/>
    </row>
    <row r="345" spans="1:12">
      <c r="B345" s="60" t="s">
        <v>1275</v>
      </c>
      <c r="C345" s="54" t="s">
        <v>487</v>
      </c>
      <c r="D345" s="55"/>
      <c r="E345" s="52">
        <f>E344*1.8</f>
        <v>1191.96</v>
      </c>
      <c r="F345" s="55">
        <v>1</v>
      </c>
      <c r="G345" s="60">
        <v>82.5</v>
      </c>
      <c r="I345" s="60">
        <v>0.5</v>
      </c>
      <c r="J345" s="60">
        <v>7</v>
      </c>
      <c r="K345" s="60">
        <v>10</v>
      </c>
      <c r="L345" s="63"/>
    </row>
    <row r="346" spans="1:12">
      <c r="B346" s="60" t="s">
        <v>1331</v>
      </c>
      <c r="C346" s="54" t="s">
        <v>487</v>
      </c>
      <c r="D346" s="55"/>
      <c r="E346" s="52">
        <v>662.2</v>
      </c>
      <c r="F346" s="55">
        <v>10</v>
      </c>
      <c r="G346" s="60">
        <v>82.5</v>
      </c>
      <c r="I346" s="60">
        <v>0.5</v>
      </c>
      <c r="J346" s="60">
        <v>7</v>
      </c>
      <c r="K346" s="60">
        <v>10</v>
      </c>
      <c r="L346" s="63"/>
    </row>
    <row r="347" spans="1:12">
      <c r="B347" s="60" t="s">
        <v>1332</v>
      </c>
      <c r="C347" s="54" t="s">
        <v>487</v>
      </c>
      <c r="D347" s="55"/>
      <c r="E347" s="52">
        <f>E346*1.8</f>
        <v>1191.96</v>
      </c>
      <c r="F347" s="55">
        <v>10</v>
      </c>
      <c r="G347" s="60">
        <v>82.5</v>
      </c>
      <c r="I347" s="60">
        <v>0.5</v>
      </c>
      <c r="J347" s="60">
        <v>7</v>
      </c>
      <c r="K347" s="60">
        <v>10</v>
      </c>
      <c r="L347" s="63"/>
    </row>
    <row r="348" spans="1:12">
      <c r="B348" s="60" t="s">
        <v>1274</v>
      </c>
      <c r="C348" s="54" t="s">
        <v>487</v>
      </c>
      <c r="D348" s="55"/>
      <c r="E348" s="52">
        <v>983.7</v>
      </c>
      <c r="F348" s="55">
        <v>220</v>
      </c>
      <c r="G348" s="60">
        <v>71</v>
      </c>
      <c r="H348" s="60">
        <v>9</v>
      </c>
      <c r="I348" s="60">
        <v>1</v>
      </c>
      <c r="J348" s="60">
        <v>7</v>
      </c>
      <c r="K348" s="60">
        <v>12</v>
      </c>
      <c r="L348" s="63"/>
    </row>
    <row r="349" spans="1:12">
      <c r="B349" s="60" t="s">
        <v>1276</v>
      </c>
      <c r="C349" s="54" t="s">
        <v>487</v>
      </c>
      <c r="D349" s="55"/>
      <c r="E349" s="52">
        <f>E348*1.8</f>
        <v>1770.66</v>
      </c>
      <c r="F349" s="55">
        <v>220</v>
      </c>
      <c r="G349" s="60">
        <v>71</v>
      </c>
      <c r="H349" s="60">
        <v>9</v>
      </c>
      <c r="I349" s="60">
        <v>1</v>
      </c>
      <c r="J349" s="60">
        <v>7</v>
      </c>
      <c r="K349" s="60">
        <v>12</v>
      </c>
      <c r="L349" s="63"/>
    </row>
    <row r="350" spans="1:12">
      <c r="B350" s="60" t="s">
        <v>1277</v>
      </c>
      <c r="C350" s="54" t="s">
        <v>487</v>
      </c>
      <c r="D350" s="55"/>
      <c r="E350" s="52">
        <v>247.3</v>
      </c>
      <c r="F350" s="55">
        <v>10</v>
      </c>
      <c r="G350" s="60">
        <v>82.5</v>
      </c>
      <c r="I350" s="60">
        <v>0.5</v>
      </c>
      <c r="J350" s="60">
        <v>7</v>
      </c>
      <c r="K350" s="60">
        <v>10</v>
      </c>
      <c r="L350" s="63"/>
    </row>
    <row r="351" spans="1:12">
      <c r="B351" s="60" t="s">
        <v>1278</v>
      </c>
      <c r="C351" s="54" t="s">
        <v>487</v>
      </c>
      <c r="D351" s="55"/>
      <c r="E351" s="52">
        <f>E350*1.8</f>
        <v>445.14000000000004</v>
      </c>
      <c r="F351" s="55">
        <v>10</v>
      </c>
      <c r="G351" s="60">
        <v>82.5</v>
      </c>
      <c r="I351" s="60">
        <v>0.5</v>
      </c>
      <c r="J351" s="60">
        <v>7</v>
      </c>
      <c r="K351" s="60">
        <v>10</v>
      </c>
      <c r="L351" s="63"/>
    </row>
    <row r="352" spans="1:12">
      <c r="D352" s="55"/>
      <c r="L352" s="63"/>
    </row>
    <row r="353" spans="1:16">
      <c r="A353" s="60">
        <v>12</v>
      </c>
      <c r="B353" s="47" t="s">
        <v>661</v>
      </c>
      <c r="D353" s="55"/>
      <c r="L353" s="63"/>
    </row>
    <row r="354" spans="1:16">
      <c r="B354" s="60" t="s">
        <v>664</v>
      </c>
      <c r="C354" s="54" t="s">
        <v>488</v>
      </c>
      <c r="D354" s="55"/>
      <c r="E354" s="52">
        <v>16.510000000000002</v>
      </c>
      <c r="F354" s="60">
        <v>0</v>
      </c>
      <c r="G354" s="60">
        <v>93</v>
      </c>
      <c r="H354" s="60">
        <v>0</v>
      </c>
      <c r="I354" s="60">
        <v>0</v>
      </c>
      <c r="J354" s="60">
        <v>7</v>
      </c>
      <c r="K354" s="60">
        <v>0</v>
      </c>
      <c r="L354" s="63"/>
    </row>
    <row r="355" spans="1:16">
      <c r="B355" s="60" t="s">
        <v>665</v>
      </c>
      <c r="C355" s="54" t="s">
        <v>488</v>
      </c>
      <c r="D355" s="55"/>
      <c r="E355" s="217">
        <v>79.430000000000007</v>
      </c>
      <c r="F355" s="60">
        <v>0</v>
      </c>
      <c r="G355" s="60">
        <v>93</v>
      </c>
      <c r="H355" s="60">
        <v>0</v>
      </c>
      <c r="I355" s="60">
        <v>0</v>
      </c>
      <c r="J355" s="60">
        <v>7</v>
      </c>
      <c r="K355" s="60">
        <v>0</v>
      </c>
      <c r="L355" s="63"/>
    </row>
    <row r="356" spans="1:16">
      <c r="B356" s="60" t="s">
        <v>666</v>
      </c>
      <c r="C356" s="54" t="s">
        <v>488</v>
      </c>
      <c r="D356" s="55"/>
      <c r="E356" s="52">
        <v>14.03</v>
      </c>
      <c r="F356" s="60">
        <v>0</v>
      </c>
      <c r="G356" s="60">
        <v>93</v>
      </c>
      <c r="H356" s="60">
        <v>0</v>
      </c>
      <c r="I356" s="60">
        <v>0</v>
      </c>
      <c r="J356" s="60">
        <v>7</v>
      </c>
      <c r="K356" s="60">
        <v>0</v>
      </c>
      <c r="L356" s="63"/>
    </row>
    <row r="357" spans="1:16">
      <c r="B357" s="60" t="s">
        <v>1188</v>
      </c>
      <c r="C357" s="54" t="s">
        <v>488</v>
      </c>
      <c r="D357" s="55"/>
      <c r="E357" s="52">
        <v>18.11</v>
      </c>
      <c r="F357" s="60">
        <v>0</v>
      </c>
      <c r="G357" s="60">
        <v>93</v>
      </c>
      <c r="H357" s="60">
        <v>0</v>
      </c>
      <c r="I357" s="60">
        <v>0</v>
      </c>
      <c r="J357" s="60">
        <v>7</v>
      </c>
      <c r="K357" s="60">
        <v>0</v>
      </c>
      <c r="L357" s="63"/>
    </row>
    <row r="358" spans="1:16">
      <c r="B358" s="60" t="s">
        <v>663</v>
      </c>
      <c r="C358" s="54" t="s">
        <v>488</v>
      </c>
      <c r="D358" s="55"/>
      <c r="E358" s="52">
        <v>5.14</v>
      </c>
      <c r="F358" s="60">
        <v>0</v>
      </c>
      <c r="G358" s="60">
        <v>93</v>
      </c>
      <c r="H358" s="60">
        <v>0</v>
      </c>
      <c r="I358" s="60">
        <v>0</v>
      </c>
      <c r="J358" s="60">
        <v>7</v>
      </c>
      <c r="K358" s="60">
        <v>0</v>
      </c>
      <c r="L358" s="63"/>
    </row>
    <row r="359" spans="1:16">
      <c r="D359" s="55"/>
      <c r="L359" s="63"/>
    </row>
    <row r="360" spans="1:16">
      <c r="A360" s="60">
        <v>13</v>
      </c>
      <c r="B360" s="47" t="s">
        <v>662</v>
      </c>
      <c r="D360" s="55"/>
      <c r="L360" s="63"/>
    </row>
    <row r="361" spans="1:16">
      <c r="B361" s="60" t="s">
        <v>658</v>
      </c>
      <c r="C361" s="54" t="s">
        <v>489</v>
      </c>
      <c r="D361" s="55"/>
      <c r="E361" s="52">
        <v>124.4</v>
      </c>
      <c r="F361" s="60">
        <v>0</v>
      </c>
      <c r="G361" s="60">
        <v>82.5</v>
      </c>
      <c r="I361" s="60">
        <v>0.5</v>
      </c>
      <c r="J361" s="60">
        <v>7</v>
      </c>
      <c r="K361" s="60">
        <v>10</v>
      </c>
      <c r="L361" s="63"/>
    </row>
    <row r="362" spans="1:16">
      <c r="B362" s="60" t="s">
        <v>659</v>
      </c>
      <c r="C362" s="54" t="s">
        <v>489</v>
      </c>
      <c r="D362" s="55"/>
      <c r="E362" s="52">
        <v>157.9</v>
      </c>
      <c r="F362" s="60">
        <v>0</v>
      </c>
      <c r="G362" s="60">
        <v>82.5</v>
      </c>
      <c r="I362" s="60">
        <v>0.5</v>
      </c>
      <c r="J362" s="60">
        <v>7</v>
      </c>
      <c r="K362" s="60">
        <v>10</v>
      </c>
      <c r="L362" s="63"/>
    </row>
    <row r="363" spans="1:16">
      <c r="B363" s="60" t="s">
        <v>660</v>
      </c>
      <c r="C363" s="54" t="s">
        <v>489</v>
      </c>
      <c r="D363" s="55"/>
      <c r="E363" s="52">
        <v>238.7</v>
      </c>
      <c r="F363" s="60">
        <v>0</v>
      </c>
      <c r="G363" s="60">
        <v>82.5</v>
      </c>
      <c r="I363" s="60">
        <v>0.5</v>
      </c>
      <c r="J363" s="60">
        <v>7</v>
      </c>
      <c r="K363" s="60">
        <v>10</v>
      </c>
      <c r="L363" s="63"/>
    </row>
    <row r="364" spans="1:16">
      <c r="D364" s="55"/>
      <c r="L364" s="63"/>
    </row>
    <row r="365" spans="1:16" ht="13.5">
      <c r="B365" s="22" t="s">
        <v>926</v>
      </c>
      <c r="D365" s="55"/>
      <c r="L365" s="63"/>
    </row>
    <row r="366" spans="1:16">
      <c r="A366" s="60">
        <v>15</v>
      </c>
      <c r="B366" s="47" t="s">
        <v>682</v>
      </c>
      <c r="C366" s="54" t="s">
        <v>331</v>
      </c>
      <c r="D366" s="55" t="s">
        <v>476</v>
      </c>
      <c r="E366" s="52" t="s">
        <v>333</v>
      </c>
      <c r="F366" s="60" t="s">
        <v>319</v>
      </c>
      <c r="G366" s="60" t="s">
        <v>184</v>
      </c>
      <c r="H366" s="60" t="s">
        <v>4</v>
      </c>
      <c r="I366" s="60" t="s">
        <v>259</v>
      </c>
      <c r="J366" s="60" t="s">
        <v>311</v>
      </c>
      <c r="K366" s="60" t="s">
        <v>474</v>
      </c>
      <c r="L366" s="63"/>
    </row>
    <row r="367" spans="1:16">
      <c r="B367" s="52" t="s">
        <v>1148</v>
      </c>
      <c r="C367" s="54" t="s">
        <v>491</v>
      </c>
      <c r="D367" s="55"/>
      <c r="E367" s="52">
        <v>15250</v>
      </c>
      <c r="F367" s="60">
        <v>35</v>
      </c>
      <c r="G367" s="60">
        <v>33</v>
      </c>
      <c r="H367" s="60">
        <v>55</v>
      </c>
      <c r="I367" s="60">
        <v>3.8</v>
      </c>
      <c r="J367" s="60">
        <v>4</v>
      </c>
      <c r="K367" s="60">
        <v>4.2</v>
      </c>
      <c r="L367" s="63"/>
      <c r="M367" s="47"/>
      <c r="O367" s="55"/>
      <c r="P367" s="52"/>
    </row>
    <row r="368" spans="1:16">
      <c r="B368" s="60" t="s">
        <v>1130</v>
      </c>
      <c r="C368" s="54" t="s">
        <v>491</v>
      </c>
      <c r="D368" s="55"/>
      <c r="E368" s="52">
        <v>15680</v>
      </c>
      <c r="F368" s="60">
        <v>35</v>
      </c>
      <c r="G368" s="60">
        <v>33</v>
      </c>
      <c r="H368" s="60">
        <v>55</v>
      </c>
      <c r="I368" s="60">
        <v>3.8</v>
      </c>
      <c r="J368" s="60">
        <v>4</v>
      </c>
      <c r="K368" s="60">
        <v>4.2</v>
      </c>
      <c r="L368" s="63"/>
      <c r="M368" s="52"/>
      <c r="O368" s="55"/>
      <c r="P368" s="52"/>
    </row>
    <row r="369" spans="2:16">
      <c r="B369" s="60" t="s">
        <v>1131</v>
      </c>
      <c r="C369" s="54" t="s">
        <v>491</v>
      </c>
      <c r="D369" s="55"/>
      <c r="E369" s="52">
        <v>19612</v>
      </c>
      <c r="F369" s="60">
        <v>35</v>
      </c>
      <c r="G369" s="60">
        <v>33</v>
      </c>
      <c r="H369" s="60">
        <v>55</v>
      </c>
      <c r="I369" s="60">
        <v>3.8</v>
      </c>
      <c r="J369" s="60">
        <v>4</v>
      </c>
      <c r="K369" s="60">
        <v>4.2</v>
      </c>
      <c r="L369" s="63"/>
      <c r="O369" s="55"/>
      <c r="P369" s="52"/>
    </row>
    <row r="370" spans="2:16">
      <c r="B370" s="60" t="s">
        <v>672</v>
      </c>
      <c r="C370" s="54" t="s">
        <v>491</v>
      </c>
      <c r="D370" s="55"/>
      <c r="E370" s="52">
        <v>48254</v>
      </c>
      <c r="F370" s="60">
        <v>110</v>
      </c>
      <c r="G370" s="60">
        <v>35</v>
      </c>
      <c r="H370" s="60">
        <v>55</v>
      </c>
      <c r="I370" s="60">
        <v>3.8</v>
      </c>
      <c r="J370" s="60">
        <v>3</v>
      </c>
      <c r="K370" s="60">
        <v>3.2</v>
      </c>
      <c r="L370" s="63"/>
      <c r="O370" s="55"/>
      <c r="P370" s="52"/>
    </row>
    <row r="371" spans="2:16">
      <c r="B371" s="60" t="s">
        <v>671</v>
      </c>
      <c r="C371" s="54" t="s">
        <v>491</v>
      </c>
      <c r="D371" s="55"/>
      <c r="E371" s="52">
        <v>57883</v>
      </c>
      <c r="F371" s="60">
        <v>110</v>
      </c>
      <c r="G371" s="60">
        <v>35</v>
      </c>
      <c r="H371" s="60">
        <v>55</v>
      </c>
      <c r="I371" s="60">
        <v>3.8</v>
      </c>
      <c r="J371" s="60">
        <v>3</v>
      </c>
      <c r="K371" s="60">
        <v>3.2</v>
      </c>
      <c r="L371" s="63"/>
      <c r="O371" s="55"/>
      <c r="P371" s="52"/>
    </row>
    <row r="372" spans="2:16">
      <c r="B372" s="60" t="s">
        <v>1132</v>
      </c>
      <c r="C372" s="54" t="s">
        <v>491</v>
      </c>
      <c r="D372" s="55"/>
      <c r="E372" s="52">
        <v>42884</v>
      </c>
      <c r="F372" s="60">
        <v>110</v>
      </c>
      <c r="G372" s="60">
        <v>35</v>
      </c>
      <c r="H372" s="60">
        <v>55</v>
      </c>
      <c r="I372" s="60">
        <v>3.8</v>
      </c>
      <c r="J372" s="60">
        <v>3</v>
      </c>
      <c r="K372" s="60">
        <v>3.2</v>
      </c>
      <c r="L372" s="63"/>
      <c r="O372" s="55"/>
      <c r="P372" s="52"/>
    </row>
    <row r="373" spans="2:16">
      <c r="B373" s="60" t="s">
        <v>1133</v>
      </c>
      <c r="C373" s="54" t="s">
        <v>491</v>
      </c>
      <c r="D373" s="55"/>
      <c r="E373" s="52">
        <v>44260</v>
      </c>
      <c r="F373" s="60">
        <v>110</v>
      </c>
      <c r="G373" s="60">
        <v>35</v>
      </c>
      <c r="H373" s="60">
        <v>55</v>
      </c>
      <c r="I373" s="60">
        <v>3.8</v>
      </c>
      <c r="J373" s="60">
        <v>3</v>
      </c>
      <c r="K373" s="60">
        <v>3.2</v>
      </c>
      <c r="L373" s="63"/>
      <c r="O373" s="55"/>
      <c r="P373" s="52"/>
    </row>
    <row r="374" spans="2:16">
      <c r="B374" s="60" t="s">
        <v>670</v>
      </c>
      <c r="C374" s="54" t="s">
        <v>491</v>
      </c>
      <c r="D374" s="55"/>
      <c r="E374" s="52">
        <v>45418</v>
      </c>
      <c r="F374" s="60">
        <v>110</v>
      </c>
      <c r="G374" s="60">
        <v>35</v>
      </c>
      <c r="H374" s="60">
        <v>55</v>
      </c>
      <c r="I374" s="60">
        <v>3.8</v>
      </c>
      <c r="J374" s="60">
        <v>3</v>
      </c>
      <c r="K374" s="60">
        <v>3.2</v>
      </c>
      <c r="L374" s="63"/>
      <c r="O374" s="55"/>
      <c r="P374" s="52"/>
    </row>
    <row r="375" spans="2:16">
      <c r="B375" s="60" t="s">
        <v>669</v>
      </c>
      <c r="C375" s="54" t="s">
        <v>491</v>
      </c>
      <c r="D375" s="55"/>
      <c r="E375" s="52">
        <v>47378</v>
      </c>
      <c r="F375" s="60">
        <v>110</v>
      </c>
      <c r="G375" s="60">
        <v>35</v>
      </c>
      <c r="H375" s="60">
        <v>55</v>
      </c>
      <c r="I375" s="60">
        <v>3.8</v>
      </c>
      <c r="J375" s="60">
        <v>3</v>
      </c>
      <c r="K375" s="60">
        <v>3.2</v>
      </c>
      <c r="L375" s="63"/>
      <c r="O375" s="55"/>
      <c r="P375" s="52"/>
    </row>
    <row r="376" spans="2:16">
      <c r="B376" s="60" t="s">
        <v>673</v>
      </c>
      <c r="C376" s="54" t="s">
        <v>491</v>
      </c>
      <c r="D376" s="55"/>
      <c r="E376" s="52">
        <v>60360</v>
      </c>
      <c r="F376" s="60">
        <v>110</v>
      </c>
      <c r="G376" s="60">
        <v>35</v>
      </c>
      <c r="H376" s="60">
        <v>55</v>
      </c>
      <c r="I376" s="60">
        <v>3.8</v>
      </c>
      <c r="J376" s="60">
        <v>3</v>
      </c>
      <c r="K376" s="60">
        <v>3.2</v>
      </c>
      <c r="L376" s="63"/>
      <c r="O376" s="55"/>
      <c r="P376" s="52"/>
    </row>
    <row r="377" spans="2:16">
      <c r="B377" s="60" t="s">
        <v>674</v>
      </c>
      <c r="C377" s="54" t="s">
        <v>491</v>
      </c>
      <c r="D377" s="55"/>
      <c r="E377" s="52">
        <v>70394</v>
      </c>
      <c r="F377" s="60">
        <v>110</v>
      </c>
      <c r="G377" s="60">
        <v>35</v>
      </c>
      <c r="H377" s="60">
        <v>55</v>
      </c>
      <c r="I377" s="60">
        <v>3.8</v>
      </c>
      <c r="J377" s="60">
        <v>3</v>
      </c>
      <c r="K377" s="60">
        <v>3.2</v>
      </c>
      <c r="L377" s="63"/>
      <c r="O377" s="55"/>
      <c r="P377" s="52"/>
    </row>
    <row r="378" spans="2:16">
      <c r="B378" s="60" t="s">
        <v>1134</v>
      </c>
      <c r="C378" s="54" t="s">
        <v>491</v>
      </c>
      <c r="D378" s="55"/>
      <c r="E378" s="52">
        <v>77082</v>
      </c>
      <c r="F378" s="60">
        <v>110</v>
      </c>
      <c r="G378" s="60">
        <v>35</v>
      </c>
      <c r="H378" s="60">
        <v>55</v>
      </c>
      <c r="I378" s="60">
        <v>3.8</v>
      </c>
      <c r="J378" s="60">
        <v>3</v>
      </c>
      <c r="K378" s="60">
        <v>3.2</v>
      </c>
      <c r="L378" s="63"/>
      <c r="O378" s="55"/>
      <c r="P378" s="52"/>
    </row>
    <row r="379" spans="2:16">
      <c r="B379" s="60" t="s">
        <v>675</v>
      </c>
      <c r="C379" s="54" t="s">
        <v>491</v>
      </c>
      <c r="D379" s="55"/>
      <c r="E379" s="52">
        <v>97592</v>
      </c>
      <c r="F379" s="60">
        <v>110</v>
      </c>
      <c r="G379" s="60">
        <v>35</v>
      </c>
      <c r="H379" s="60">
        <v>55</v>
      </c>
      <c r="I379" s="60">
        <v>3.8</v>
      </c>
      <c r="J379" s="60">
        <v>3</v>
      </c>
      <c r="K379" s="60">
        <v>3.2</v>
      </c>
      <c r="L379" s="63"/>
      <c r="O379" s="55"/>
      <c r="P379" s="52"/>
    </row>
    <row r="380" spans="2:16">
      <c r="B380" s="60" t="s">
        <v>676</v>
      </c>
      <c r="C380" s="54" t="s">
        <v>491</v>
      </c>
      <c r="D380" s="55"/>
      <c r="E380" s="52">
        <v>111617</v>
      </c>
      <c r="F380" s="60">
        <v>110</v>
      </c>
      <c r="G380" s="60">
        <v>35</v>
      </c>
      <c r="H380" s="60">
        <v>55</v>
      </c>
      <c r="I380" s="60">
        <v>3.8</v>
      </c>
      <c r="J380" s="60">
        <v>3</v>
      </c>
      <c r="K380" s="60">
        <v>3.2</v>
      </c>
      <c r="L380" s="63"/>
      <c r="O380" s="55"/>
      <c r="P380" s="52"/>
    </row>
    <row r="381" spans="2:16">
      <c r="B381" s="60" t="s">
        <v>677</v>
      </c>
      <c r="C381" s="54" t="s">
        <v>491</v>
      </c>
      <c r="D381" s="55"/>
      <c r="E381" s="52">
        <v>106412</v>
      </c>
      <c r="F381" s="60">
        <v>220</v>
      </c>
      <c r="G381" s="60">
        <v>35</v>
      </c>
      <c r="H381" s="60">
        <v>55</v>
      </c>
      <c r="I381" s="60">
        <v>3.8</v>
      </c>
      <c r="J381" s="60">
        <v>3</v>
      </c>
      <c r="K381" s="60">
        <v>3.2</v>
      </c>
      <c r="L381" s="63"/>
      <c r="O381" s="55"/>
      <c r="P381" s="52"/>
    </row>
    <row r="382" spans="2:16">
      <c r="B382" s="60" t="s">
        <v>678</v>
      </c>
      <c r="C382" s="54" t="s">
        <v>491</v>
      </c>
      <c r="D382" s="55"/>
      <c r="E382" s="52">
        <v>101866</v>
      </c>
      <c r="F382" s="60">
        <v>220</v>
      </c>
      <c r="G382" s="60">
        <v>35</v>
      </c>
      <c r="H382" s="60">
        <v>55</v>
      </c>
      <c r="I382" s="60">
        <v>3.8</v>
      </c>
      <c r="J382" s="60">
        <v>3</v>
      </c>
      <c r="K382" s="60">
        <v>3.2</v>
      </c>
      <c r="L382" s="63"/>
      <c r="O382" s="55"/>
      <c r="P382" s="52"/>
    </row>
    <row r="383" spans="2:16">
      <c r="B383" s="60" t="s">
        <v>679</v>
      </c>
      <c r="C383" s="54" t="s">
        <v>491</v>
      </c>
      <c r="D383" s="55"/>
      <c r="E383" s="52">
        <v>119241</v>
      </c>
      <c r="F383" s="60">
        <v>220</v>
      </c>
      <c r="G383" s="60">
        <v>35</v>
      </c>
      <c r="H383" s="60">
        <v>55</v>
      </c>
      <c r="I383" s="60">
        <v>3.8</v>
      </c>
      <c r="J383" s="60">
        <v>3</v>
      </c>
      <c r="K383" s="60">
        <v>3.2</v>
      </c>
      <c r="L383" s="63"/>
      <c r="O383" s="55"/>
      <c r="P383" s="52"/>
    </row>
    <row r="384" spans="2:16">
      <c r="B384" s="60" t="s">
        <v>680</v>
      </c>
      <c r="C384" s="54" t="s">
        <v>491</v>
      </c>
      <c r="D384" s="55"/>
      <c r="E384" s="52">
        <v>131598</v>
      </c>
      <c r="F384" s="60">
        <v>220</v>
      </c>
      <c r="G384" s="60">
        <v>35</v>
      </c>
      <c r="H384" s="60">
        <v>55</v>
      </c>
      <c r="I384" s="60">
        <v>3.8</v>
      </c>
      <c r="J384" s="60">
        <v>3</v>
      </c>
      <c r="K384" s="60">
        <v>3.2</v>
      </c>
      <c r="L384" s="63"/>
      <c r="O384" s="55"/>
      <c r="P384" s="52"/>
    </row>
    <row r="385" spans="2:16">
      <c r="B385" s="60" t="s">
        <v>681</v>
      </c>
      <c r="C385" s="54" t="s">
        <v>491</v>
      </c>
      <c r="D385" s="55"/>
      <c r="E385" s="52">
        <v>345560</v>
      </c>
      <c r="F385" s="60">
        <v>220</v>
      </c>
      <c r="G385" s="60">
        <v>35</v>
      </c>
      <c r="H385" s="60">
        <v>55</v>
      </c>
      <c r="I385" s="60">
        <v>3.8</v>
      </c>
      <c r="J385" s="60">
        <v>3</v>
      </c>
      <c r="K385" s="60">
        <v>3.2</v>
      </c>
      <c r="L385" s="63"/>
      <c r="O385" s="55"/>
      <c r="P385" s="52"/>
    </row>
    <row r="386" spans="2:16">
      <c r="D386" s="55"/>
      <c r="L386" s="63"/>
      <c r="O386" s="55"/>
      <c r="P386" s="52"/>
    </row>
    <row r="387" spans="2:16">
      <c r="B387" s="47" t="s">
        <v>1185</v>
      </c>
      <c r="C387" s="54" t="s">
        <v>331</v>
      </c>
      <c r="D387" s="55" t="s">
        <v>476</v>
      </c>
      <c r="E387" s="52" t="s">
        <v>333</v>
      </c>
      <c r="F387" s="60" t="s">
        <v>319</v>
      </c>
      <c r="G387" s="60" t="s">
        <v>184</v>
      </c>
      <c r="H387" s="60" t="s">
        <v>4</v>
      </c>
      <c r="I387" s="60" t="s">
        <v>259</v>
      </c>
      <c r="J387" s="60" t="s">
        <v>311</v>
      </c>
      <c r="K387" s="60" t="s">
        <v>474</v>
      </c>
      <c r="L387" s="63"/>
    </row>
    <row r="388" spans="2:16">
      <c r="B388" s="52" t="s">
        <v>1148</v>
      </c>
      <c r="C388" s="54" t="s">
        <v>491</v>
      </c>
      <c r="D388" s="55"/>
      <c r="E388" s="52">
        <v>15250</v>
      </c>
      <c r="F388" s="60">
        <v>35</v>
      </c>
      <c r="G388" s="60">
        <v>19</v>
      </c>
      <c r="H388" s="60">
        <v>60</v>
      </c>
      <c r="I388" s="60">
        <v>4</v>
      </c>
      <c r="J388" s="60">
        <v>8</v>
      </c>
      <c r="K388" s="60">
        <v>9</v>
      </c>
      <c r="L388" s="63"/>
    </row>
    <row r="389" spans="2:16">
      <c r="B389" s="60" t="s">
        <v>1130</v>
      </c>
      <c r="C389" s="54" t="s">
        <v>491</v>
      </c>
      <c r="D389" s="55"/>
      <c r="E389" s="52">
        <v>15680</v>
      </c>
      <c r="F389" s="60">
        <v>35</v>
      </c>
      <c r="G389" s="60">
        <v>19</v>
      </c>
      <c r="H389" s="60">
        <v>60</v>
      </c>
      <c r="I389" s="60">
        <v>4</v>
      </c>
      <c r="J389" s="60">
        <v>8</v>
      </c>
      <c r="K389" s="60">
        <v>9</v>
      </c>
      <c r="L389" s="63"/>
    </row>
    <row r="390" spans="2:16">
      <c r="B390" s="60" t="s">
        <v>1131</v>
      </c>
      <c r="C390" s="54" t="s">
        <v>491</v>
      </c>
      <c r="D390" s="55"/>
      <c r="E390" s="52">
        <v>19612</v>
      </c>
      <c r="F390" s="60">
        <v>35</v>
      </c>
      <c r="G390" s="60">
        <v>19</v>
      </c>
      <c r="H390" s="60">
        <v>60</v>
      </c>
      <c r="I390" s="60">
        <v>4</v>
      </c>
      <c r="J390" s="60">
        <v>8</v>
      </c>
      <c r="K390" s="60">
        <v>9</v>
      </c>
      <c r="L390" s="63"/>
    </row>
    <row r="391" spans="2:16">
      <c r="B391" s="60" t="s">
        <v>672</v>
      </c>
      <c r="C391" s="54" t="s">
        <v>491</v>
      </c>
      <c r="D391" s="55"/>
      <c r="E391" s="52">
        <v>48254</v>
      </c>
      <c r="F391" s="60">
        <v>110</v>
      </c>
      <c r="G391" s="60">
        <v>19</v>
      </c>
      <c r="H391" s="60">
        <v>60</v>
      </c>
      <c r="I391" s="60">
        <v>4</v>
      </c>
      <c r="J391" s="60">
        <v>8</v>
      </c>
      <c r="K391" s="60">
        <v>9</v>
      </c>
      <c r="L391" s="63"/>
    </row>
    <row r="392" spans="2:16">
      <c r="B392" s="60" t="s">
        <v>671</v>
      </c>
      <c r="C392" s="54" t="s">
        <v>491</v>
      </c>
      <c r="D392" s="55"/>
      <c r="E392" s="52">
        <v>57883</v>
      </c>
      <c r="F392" s="60">
        <v>110</v>
      </c>
      <c r="G392" s="60">
        <v>19</v>
      </c>
      <c r="H392" s="60">
        <v>60</v>
      </c>
      <c r="I392" s="60">
        <v>4</v>
      </c>
      <c r="J392" s="60">
        <v>8</v>
      </c>
      <c r="K392" s="60">
        <v>9</v>
      </c>
      <c r="L392" s="63"/>
    </row>
    <row r="393" spans="2:16">
      <c r="B393" s="60" t="s">
        <v>1132</v>
      </c>
      <c r="C393" s="54" t="s">
        <v>491</v>
      </c>
      <c r="D393" s="55"/>
      <c r="E393" s="52">
        <v>42884</v>
      </c>
      <c r="F393" s="60">
        <v>110</v>
      </c>
      <c r="G393" s="60">
        <v>19</v>
      </c>
      <c r="H393" s="60">
        <v>60</v>
      </c>
      <c r="I393" s="60">
        <v>4</v>
      </c>
      <c r="J393" s="60">
        <v>8</v>
      </c>
      <c r="K393" s="60">
        <v>9</v>
      </c>
      <c r="L393" s="63"/>
    </row>
    <row r="394" spans="2:16">
      <c r="B394" s="60" t="s">
        <v>1133</v>
      </c>
      <c r="C394" s="54" t="s">
        <v>491</v>
      </c>
      <c r="D394" s="55"/>
      <c r="E394" s="52">
        <v>44260</v>
      </c>
      <c r="F394" s="60">
        <v>110</v>
      </c>
      <c r="G394" s="60">
        <v>19</v>
      </c>
      <c r="H394" s="60">
        <v>60</v>
      </c>
      <c r="I394" s="60">
        <v>4</v>
      </c>
      <c r="J394" s="60">
        <v>8</v>
      </c>
      <c r="K394" s="60">
        <v>9</v>
      </c>
      <c r="L394" s="63"/>
    </row>
    <row r="395" spans="2:16">
      <c r="B395" s="60" t="s">
        <v>670</v>
      </c>
      <c r="C395" s="54" t="s">
        <v>491</v>
      </c>
      <c r="D395" s="55"/>
      <c r="E395" s="52">
        <v>45418</v>
      </c>
      <c r="F395" s="60">
        <v>110</v>
      </c>
      <c r="G395" s="60">
        <v>19</v>
      </c>
      <c r="H395" s="60">
        <v>60</v>
      </c>
      <c r="I395" s="60">
        <v>4</v>
      </c>
      <c r="J395" s="60">
        <v>8</v>
      </c>
      <c r="K395" s="60">
        <v>9</v>
      </c>
      <c r="L395" s="63"/>
    </row>
    <row r="396" spans="2:16">
      <c r="B396" s="60" t="s">
        <v>669</v>
      </c>
      <c r="C396" s="54" t="s">
        <v>491</v>
      </c>
      <c r="D396" s="55"/>
      <c r="E396" s="52">
        <v>47378</v>
      </c>
      <c r="F396" s="60">
        <v>110</v>
      </c>
      <c r="G396" s="60">
        <v>19</v>
      </c>
      <c r="H396" s="60">
        <v>60</v>
      </c>
      <c r="I396" s="60">
        <v>4</v>
      </c>
      <c r="J396" s="60">
        <v>8</v>
      </c>
      <c r="K396" s="60">
        <v>9</v>
      </c>
      <c r="L396" s="63"/>
    </row>
    <row r="397" spans="2:16">
      <c r="B397" s="60" t="s">
        <v>673</v>
      </c>
      <c r="C397" s="54" t="s">
        <v>491</v>
      </c>
      <c r="D397" s="55"/>
      <c r="E397" s="52">
        <v>60360</v>
      </c>
      <c r="F397" s="60">
        <v>110</v>
      </c>
      <c r="G397" s="60">
        <v>19</v>
      </c>
      <c r="H397" s="60">
        <v>60</v>
      </c>
      <c r="I397" s="60">
        <v>4</v>
      </c>
      <c r="J397" s="60">
        <v>8</v>
      </c>
      <c r="K397" s="60">
        <v>9</v>
      </c>
      <c r="L397" s="63"/>
    </row>
    <row r="398" spans="2:16">
      <c r="B398" s="60" t="s">
        <v>674</v>
      </c>
      <c r="C398" s="54" t="s">
        <v>491</v>
      </c>
      <c r="D398" s="55"/>
      <c r="E398" s="52">
        <v>70394</v>
      </c>
      <c r="F398" s="60">
        <v>110</v>
      </c>
      <c r="G398" s="60">
        <v>19</v>
      </c>
      <c r="H398" s="60">
        <v>60</v>
      </c>
      <c r="I398" s="60">
        <v>4</v>
      </c>
      <c r="J398" s="60">
        <v>8</v>
      </c>
      <c r="K398" s="60">
        <v>9</v>
      </c>
      <c r="L398" s="63"/>
    </row>
    <row r="399" spans="2:16">
      <c r="B399" s="60" t="s">
        <v>1134</v>
      </c>
      <c r="C399" s="54" t="s">
        <v>491</v>
      </c>
      <c r="D399" s="55"/>
      <c r="E399" s="52">
        <v>77082</v>
      </c>
      <c r="F399" s="60">
        <v>110</v>
      </c>
      <c r="G399" s="60">
        <v>19</v>
      </c>
      <c r="H399" s="60">
        <v>60</v>
      </c>
      <c r="I399" s="60">
        <v>4</v>
      </c>
      <c r="J399" s="60">
        <v>8</v>
      </c>
      <c r="K399" s="60">
        <v>9</v>
      </c>
      <c r="L399" s="63"/>
    </row>
    <row r="400" spans="2:16">
      <c r="B400" s="60" t="s">
        <v>675</v>
      </c>
      <c r="C400" s="54" t="s">
        <v>491</v>
      </c>
      <c r="D400" s="55"/>
      <c r="E400" s="52">
        <v>97592</v>
      </c>
      <c r="F400" s="60">
        <v>110</v>
      </c>
      <c r="G400" s="60">
        <v>19</v>
      </c>
      <c r="H400" s="60">
        <v>60</v>
      </c>
      <c r="I400" s="60">
        <v>4</v>
      </c>
      <c r="J400" s="60">
        <v>8</v>
      </c>
      <c r="K400" s="60">
        <v>9</v>
      </c>
      <c r="L400" s="63"/>
    </row>
    <row r="401" spans="1:16">
      <c r="B401" s="60" t="s">
        <v>676</v>
      </c>
      <c r="C401" s="54" t="s">
        <v>491</v>
      </c>
      <c r="D401" s="55"/>
      <c r="E401" s="52">
        <v>111617</v>
      </c>
      <c r="F401" s="60">
        <v>110</v>
      </c>
      <c r="G401" s="60">
        <v>19</v>
      </c>
      <c r="H401" s="60">
        <v>60</v>
      </c>
      <c r="I401" s="60">
        <v>4</v>
      </c>
      <c r="J401" s="60">
        <v>8</v>
      </c>
      <c r="K401" s="60">
        <v>9</v>
      </c>
      <c r="L401" s="63"/>
    </row>
    <row r="402" spans="1:16">
      <c r="B402" s="60" t="s">
        <v>677</v>
      </c>
      <c r="C402" s="54" t="s">
        <v>491</v>
      </c>
      <c r="D402" s="55"/>
      <c r="E402" s="52">
        <v>106412</v>
      </c>
      <c r="F402" s="60">
        <v>220</v>
      </c>
      <c r="G402" s="60">
        <v>19</v>
      </c>
      <c r="H402" s="60">
        <v>60</v>
      </c>
      <c r="I402" s="60">
        <v>4</v>
      </c>
      <c r="J402" s="60">
        <v>8</v>
      </c>
      <c r="K402" s="60">
        <v>9</v>
      </c>
      <c r="L402" s="63"/>
    </row>
    <row r="403" spans="1:16">
      <c r="B403" s="60" t="s">
        <v>678</v>
      </c>
      <c r="C403" s="54" t="s">
        <v>491</v>
      </c>
      <c r="D403" s="55"/>
      <c r="E403" s="52">
        <v>101866</v>
      </c>
      <c r="F403" s="60">
        <v>220</v>
      </c>
      <c r="G403" s="60">
        <v>19</v>
      </c>
      <c r="H403" s="60">
        <v>60</v>
      </c>
      <c r="I403" s="60">
        <v>4</v>
      </c>
      <c r="J403" s="60">
        <v>8</v>
      </c>
      <c r="K403" s="60">
        <v>9</v>
      </c>
      <c r="L403" s="63"/>
    </row>
    <row r="404" spans="1:16">
      <c r="B404" s="60" t="s">
        <v>679</v>
      </c>
      <c r="C404" s="54" t="s">
        <v>491</v>
      </c>
      <c r="D404" s="55"/>
      <c r="E404" s="52">
        <v>119241</v>
      </c>
      <c r="F404" s="60">
        <v>220</v>
      </c>
      <c r="G404" s="60">
        <v>19</v>
      </c>
      <c r="H404" s="60">
        <v>60</v>
      </c>
      <c r="I404" s="60">
        <v>4</v>
      </c>
      <c r="J404" s="60">
        <v>8</v>
      </c>
      <c r="K404" s="60">
        <v>9</v>
      </c>
      <c r="L404" s="63"/>
    </row>
    <row r="405" spans="1:16">
      <c r="B405" s="60" t="s">
        <v>680</v>
      </c>
      <c r="C405" s="54" t="s">
        <v>491</v>
      </c>
      <c r="D405" s="55"/>
      <c r="E405" s="52">
        <v>131598</v>
      </c>
      <c r="F405" s="60">
        <v>220</v>
      </c>
      <c r="G405" s="60">
        <v>19</v>
      </c>
      <c r="H405" s="60">
        <v>60</v>
      </c>
      <c r="I405" s="60">
        <v>4</v>
      </c>
      <c r="J405" s="60">
        <v>8</v>
      </c>
      <c r="K405" s="60">
        <v>9</v>
      </c>
      <c r="L405" s="63"/>
    </row>
    <row r="406" spans="1:16">
      <c r="B406" s="60" t="s">
        <v>681</v>
      </c>
      <c r="C406" s="54" t="s">
        <v>491</v>
      </c>
      <c r="D406" s="55"/>
      <c r="E406" s="52">
        <v>345560</v>
      </c>
      <c r="F406" s="60">
        <v>220</v>
      </c>
      <c r="G406" s="60">
        <v>19</v>
      </c>
      <c r="H406" s="60">
        <v>60</v>
      </c>
      <c r="I406" s="60">
        <v>4</v>
      </c>
      <c r="J406" s="60">
        <v>8</v>
      </c>
      <c r="K406" s="60">
        <v>9</v>
      </c>
      <c r="L406" s="63"/>
    </row>
    <row r="407" spans="1:16">
      <c r="D407" s="55"/>
      <c r="L407" s="63"/>
    </row>
    <row r="408" spans="1:16">
      <c r="A408" s="60">
        <v>16</v>
      </c>
      <c r="B408" s="47" t="s">
        <v>683</v>
      </c>
      <c r="D408" s="55"/>
      <c r="L408" s="63"/>
    </row>
    <row r="409" spans="1:16">
      <c r="B409" s="60" t="s">
        <v>938</v>
      </c>
      <c r="C409" s="54" t="s">
        <v>492</v>
      </c>
      <c r="D409" s="55"/>
      <c r="E409" s="52">
        <v>20402</v>
      </c>
      <c r="F409" s="60">
        <v>35</v>
      </c>
      <c r="G409" s="59">
        <v>38.6</v>
      </c>
      <c r="H409" s="59">
        <v>51.5</v>
      </c>
      <c r="I409" s="60">
        <v>3.7</v>
      </c>
      <c r="J409" s="60">
        <v>3</v>
      </c>
      <c r="K409" s="60">
        <v>3.2</v>
      </c>
      <c r="L409" s="63"/>
      <c r="M409" s="47"/>
      <c r="O409" s="55"/>
      <c r="P409" s="52"/>
    </row>
    <row r="410" spans="1:16">
      <c r="B410" s="60" t="s">
        <v>939</v>
      </c>
      <c r="C410" s="54" t="s">
        <v>492</v>
      </c>
      <c r="D410" s="55"/>
      <c r="E410" s="52">
        <v>29372</v>
      </c>
      <c r="F410" s="60">
        <v>35</v>
      </c>
      <c r="G410" s="59">
        <v>38.6</v>
      </c>
      <c r="H410" s="59">
        <v>51.5</v>
      </c>
      <c r="I410" s="60">
        <v>3.7</v>
      </c>
      <c r="J410" s="60">
        <v>3</v>
      </c>
      <c r="K410" s="60">
        <v>3.2</v>
      </c>
      <c r="L410" s="63"/>
      <c r="O410" s="55"/>
      <c r="P410" s="52"/>
    </row>
    <row r="411" spans="1:16">
      <c r="B411" s="60" t="s">
        <v>940</v>
      </c>
      <c r="C411" s="54" t="s">
        <v>492</v>
      </c>
      <c r="D411" s="55"/>
      <c r="E411" s="52">
        <v>47918</v>
      </c>
      <c r="F411" s="60">
        <v>110</v>
      </c>
      <c r="G411" s="59">
        <v>38.6</v>
      </c>
      <c r="H411" s="59">
        <v>51.5</v>
      </c>
      <c r="I411" s="60">
        <v>3.7</v>
      </c>
      <c r="J411" s="60">
        <v>3</v>
      </c>
      <c r="K411" s="60">
        <v>3.2</v>
      </c>
      <c r="L411" s="63"/>
      <c r="O411" s="55"/>
      <c r="P411" s="52"/>
    </row>
    <row r="412" spans="1:16">
      <c r="B412" s="60" t="s">
        <v>941</v>
      </c>
      <c r="C412" s="54" t="s">
        <v>492</v>
      </c>
      <c r="D412" s="55"/>
      <c r="E412" s="52">
        <v>68234</v>
      </c>
      <c r="F412" s="60">
        <v>110</v>
      </c>
      <c r="G412" s="59">
        <v>38.6</v>
      </c>
      <c r="H412" s="59">
        <v>51.5</v>
      </c>
      <c r="I412" s="60">
        <v>3.7</v>
      </c>
      <c r="J412" s="60">
        <v>3</v>
      </c>
      <c r="K412" s="60">
        <v>3.2</v>
      </c>
      <c r="L412" s="63"/>
      <c r="O412" s="55"/>
      <c r="P412" s="52"/>
    </row>
    <row r="413" spans="1:16">
      <c r="B413" s="60" t="s">
        <v>1149</v>
      </c>
      <c r="C413" s="54" t="s">
        <v>492</v>
      </c>
      <c r="D413" s="55"/>
      <c r="E413" s="52">
        <v>72242</v>
      </c>
      <c r="F413" s="60">
        <v>110</v>
      </c>
      <c r="G413" s="59">
        <v>38.6</v>
      </c>
      <c r="H413" s="59">
        <v>51.5</v>
      </c>
      <c r="I413" s="60">
        <v>3.7</v>
      </c>
      <c r="J413" s="60">
        <v>3</v>
      </c>
      <c r="K413" s="60">
        <v>3.2</v>
      </c>
      <c r="L413" s="63"/>
      <c r="O413" s="55"/>
      <c r="P413" s="52"/>
    </row>
    <row r="414" spans="1:16">
      <c r="B414" s="60" t="s">
        <v>684</v>
      </c>
      <c r="C414" s="54" t="s">
        <v>492</v>
      </c>
      <c r="D414" s="55"/>
      <c r="E414" s="52">
        <v>111908</v>
      </c>
      <c r="F414" s="60">
        <v>110</v>
      </c>
      <c r="G414" s="59">
        <v>38.6</v>
      </c>
      <c r="H414" s="59">
        <v>51.5</v>
      </c>
      <c r="I414" s="60">
        <v>3.7</v>
      </c>
      <c r="J414" s="60">
        <v>3</v>
      </c>
      <c r="K414" s="60">
        <v>3.2</v>
      </c>
      <c r="L414" s="63"/>
      <c r="O414" s="55"/>
      <c r="P414" s="52"/>
    </row>
    <row r="415" spans="1:16">
      <c r="B415" s="60" t="s">
        <v>942</v>
      </c>
      <c r="C415" s="54" t="s">
        <v>492</v>
      </c>
      <c r="D415" s="55"/>
      <c r="E415" s="52">
        <v>91264</v>
      </c>
      <c r="F415" s="60">
        <v>110</v>
      </c>
      <c r="G415" s="59">
        <v>38.6</v>
      </c>
      <c r="H415" s="59">
        <v>51.5</v>
      </c>
      <c r="I415" s="60">
        <v>3.7</v>
      </c>
      <c r="J415" s="60">
        <v>3</v>
      </c>
      <c r="K415" s="60">
        <v>3.2</v>
      </c>
      <c r="L415" s="63"/>
      <c r="O415" s="55"/>
      <c r="P415" s="52"/>
    </row>
    <row r="416" spans="1:16">
      <c r="B416" s="60" t="s">
        <v>943</v>
      </c>
      <c r="C416" s="54" t="s">
        <v>492</v>
      </c>
      <c r="D416" s="55"/>
      <c r="E416" s="52">
        <v>179893</v>
      </c>
      <c r="F416" s="60">
        <v>110</v>
      </c>
      <c r="G416" s="59">
        <v>38.6</v>
      </c>
      <c r="H416" s="59">
        <v>51.5</v>
      </c>
      <c r="I416" s="60">
        <v>3.7</v>
      </c>
      <c r="J416" s="60">
        <v>3</v>
      </c>
      <c r="K416" s="60">
        <v>3.2</v>
      </c>
      <c r="L416" s="63"/>
      <c r="O416" s="55"/>
      <c r="P416" s="52"/>
    </row>
    <row r="417" spans="1:16">
      <c r="B417" s="60" t="s">
        <v>944</v>
      </c>
      <c r="C417" s="54" t="s">
        <v>492</v>
      </c>
      <c r="D417" s="55"/>
      <c r="E417" s="52">
        <v>441986</v>
      </c>
      <c r="F417" s="60">
        <v>220</v>
      </c>
      <c r="G417" s="59">
        <v>38.6</v>
      </c>
      <c r="H417" s="59">
        <v>51.5</v>
      </c>
      <c r="I417" s="60">
        <v>3.7</v>
      </c>
      <c r="J417" s="60">
        <v>3</v>
      </c>
      <c r="K417" s="60">
        <v>3.2</v>
      </c>
      <c r="L417" s="63"/>
      <c r="O417" s="55"/>
      <c r="P417" s="52"/>
    </row>
    <row r="418" spans="1:16">
      <c r="B418" s="60" t="s">
        <v>945</v>
      </c>
      <c r="C418" s="54" t="s">
        <v>492</v>
      </c>
      <c r="D418" s="55"/>
      <c r="E418" s="52">
        <v>455021</v>
      </c>
      <c r="F418" s="60">
        <v>220</v>
      </c>
      <c r="G418" s="59">
        <v>38.6</v>
      </c>
      <c r="H418" s="59">
        <v>51.5</v>
      </c>
      <c r="I418" s="60">
        <v>3.7</v>
      </c>
      <c r="J418" s="60">
        <v>3</v>
      </c>
      <c r="K418" s="60">
        <v>3.2</v>
      </c>
      <c r="L418" s="63"/>
      <c r="O418" s="55"/>
      <c r="P418" s="52"/>
    </row>
    <row r="419" spans="1:16">
      <c r="D419" s="55"/>
      <c r="L419" s="63"/>
      <c r="O419" s="55"/>
      <c r="P419" s="52"/>
    </row>
    <row r="420" spans="1:16">
      <c r="B420" s="47" t="s">
        <v>1186</v>
      </c>
      <c r="D420" s="55"/>
      <c r="L420" s="63"/>
    </row>
    <row r="421" spans="1:16">
      <c r="B421" s="60" t="s">
        <v>938</v>
      </c>
      <c r="C421" s="54" t="s">
        <v>492</v>
      </c>
      <c r="D421" s="55"/>
      <c r="E421" s="52">
        <v>20402</v>
      </c>
      <c r="F421" s="60">
        <v>35</v>
      </c>
      <c r="G421" s="60">
        <v>24</v>
      </c>
      <c r="H421" s="60">
        <v>55</v>
      </c>
      <c r="I421" s="60">
        <v>4</v>
      </c>
      <c r="J421" s="60">
        <v>8</v>
      </c>
      <c r="K421" s="60">
        <v>9</v>
      </c>
      <c r="L421" s="63"/>
    </row>
    <row r="422" spans="1:16">
      <c r="B422" s="60" t="s">
        <v>939</v>
      </c>
      <c r="C422" s="54" t="s">
        <v>492</v>
      </c>
      <c r="D422" s="55"/>
      <c r="E422" s="52">
        <v>29372</v>
      </c>
      <c r="F422" s="60">
        <v>35</v>
      </c>
      <c r="G422" s="60">
        <v>24</v>
      </c>
      <c r="H422" s="60">
        <v>55</v>
      </c>
      <c r="I422" s="60">
        <v>4</v>
      </c>
      <c r="J422" s="60">
        <v>8</v>
      </c>
      <c r="K422" s="60">
        <v>9</v>
      </c>
      <c r="L422" s="63"/>
    </row>
    <row r="423" spans="1:16">
      <c r="B423" s="60" t="s">
        <v>940</v>
      </c>
      <c r="C423" s="54" t="s">
        <v>492</v>
      </c>
      <c r="D423" s="55"/>
      <c r="E423" s="52">
        <v>47918</v>
      </c>
      <c r="F423" s="60">
        <v>110</v>
      </c>
      <c r="G423" s="60">
        <v>24</v>
      </c>
      <c r="H423" s="60">
        <v>55</v>
      </c>
      <c r="I423" s="60">
        <v>4</v>
      </c>
      <c r="J423" s="60">
        <v>8</v>
      </c>
      <c r="K423" s="60">
        <v>9</v>
      </c>
      <c r="L423" s="63"/>
    </row>
    <row r="424" spans="1:16">
      <c r="B424" s="60" t="s">
        <v>941</v>
      </c>
      <c r="C424" s="54" t="s">
        <v>492</v>
      </c>
      <c r="D424" s="55"/>
      <c r="E424" s="52">
        <v>68234</v>
      </c>
      <c r="F424" s="60">
        <v>110</v>
      </c>
      <c r="G424" s="60">
        <v>24</v>
      </c>
      <c r="H424" s="60">
        <v>55</v>
      </c>
      <c r="I424" s="60">
        <v>4</v>
      </c>
      <c r="J424" s="60">
        <v>8</v>
      </c>
      <c r="K424" s="60">
        <v>9</v>
      </c>
      <c r="L424" s="63"/>
    </row>
    <row r="425" spans="1:16">
      <c r="B425" s="60" t="s">
        <v>1149</v>
      </c>
      <c r="C425" s="54" t="s">
        <v>492</v>
      </c>
      <c r="D425" s="55"/>
      <c r="E425" s="52">
        <v>72242</v>
      </c>
      <c r="F425" s="60">
        <v>110</v>
      </c>
      <c r="G425" s="60">
        <v>24</v>
      </c>
      <c r="H425" s="60">
        <v>55</v>
      </c>
      <c r="I425" s="60">
        <v>4</v>
      </c>
      <c r="J425" s="60">
        <v>8</v>
      </c>
      <c r="K425" s="60">
        <v>9</v>
      </c>
      <c r="L425" s="63"/>
    </row>
    <row r="426" spans="1:16">
      <c r="B426" s="60" t="s">
        <v>684</v>
      </c>
      <c r="C426" s="54" t="s">
        <v>492</v>
      </c>
      <c r="D426" s="55"/>
      <c r="E426" s="52">
        <v>111908</v>
      </c>
      <c r="F426" s="60">
        <v>110</v>
      </c>
      <c r="G426" s="60">
        <v>24</v>
      </c>
      <c r="H426" s="60">
        <v>55</v>
      </c>
      <c r="I426" s="60">
        <v>4</v>
      </c>
      <c r="J426" s="60">
        <v>8</v>
      </c>
      <c r="K426" s="60">
        <v>9</v>
      </c>
      <c r="L426" s="63"/>
    </row>
    <row r="427" spans="1:16">
      <c r="B427" s="60" t="s">
        <v>942</v>
      </c>
      <c r="C427" s="54" t="s">
        <v>492</v>
      </c>
      <c r="D427" s="55"/>
      <c r="E427" s="52">
        <v>91264</v>
      </c>
      <c r="F427" s="60">
        <v>110</v>
      </c>
      <c r="G427" s="60">
        <v>24</v>
      </c>
      <c r="H427" s="60">
        <v>55</v>
      </c>
      <c r="I427" s="60">
        <v>4</v>
      </c>
      <c r="J427" s="60">
        <v>8</v>
      </c>
      <c r="K427" s="60">
        <v>9</v>
      </c>
      <c r="L427" s="63"/>
    </row>
    <row r="428" spans="1:16">
      <c r="B428" s="60" t="s">
        <v>943</v>
      </c>
      <c r="C428" s="54" t="s">
        <v>492</v>
      </c>
      <c r="D428" s="55"/>
      <c r="E428" s="52">
        <v>179893</v>
      </c>
      <c r="F428" s="60">
        <v>110</v>
      </c>
      <c r="G428" s="60">
        <v>24</v>
      </c>
      <c r="H428" s="60">
        <v>55</v>
      </c>
      <c r="I428" s="60">
        <v>4</v>
      </c>
      <c r="J428" s="60">
        <v>8</v>
      </c>
      <c r="K428" s="60">
        <v>9</v>
      </c>
      <c r="L428" s="63"/>
    </row>
    <row r="429" spans="1:16">
      <c r="B429" s="60" t="s">
        <v>944</v>
      </c>
      <c r="C429" s="54" t="s">
        <v>492</v>
      </c>
      <c r="D429" s="55"/>
      <c r="E429" s="52">
        <v>441986</v>
      </c>
      <c r="F429" s="60">
        <v>220</v>
      </c>
      <c r="G429" s="60">
        <v>24</v>
      </c>
      <c r="H429" s="60">
        <v>55</v>
      </c>
      <c r="I429" s="60">
        <v>4</v>
      </c>
      <c r="J429" s="60">
        <v>8</v>
      </c>
      <c r="K429" s="60">
        <v>9</v>
      </c>
      <c r="L429" s="63"/>
    </row>
    <row r="430" spans="1:16">
      <c r="B430" s="60" t="s">
        <v>945</v>
      </c>
      <c r="C430" s="54" t="s">
        <v>492</v>
      </c>
      <c r="D430" s="55"/>
      <c r="E430" s="52">
        <v>455021</v>
      </c>
      <c r="F430" s="60">
        <v>220</v>
      </c>
      <c r="G430" s="60">
        <v>24</v>
      </c>
      <c r="H430" s="60">
        <v>55</v>
      </c>
      <c r="I430" s="60">
        <v>4</v>
      </c>
      <c r="J430" s="60">
        <v>8</v>
      </c>
      <c r="K430" s="60">
        <v>9</v>
      </c>
      <c r="L430" s="63"/>
    </row>
    <row r="431" spans="1:16">
      <c r="D431" s="55"/>
      <c r="L431" s="63"/>
    </row>
    <row r="432" spans="1:16">
      <c r="A432" s="60">
        <v>28</v>
      </c>
      <c r="B432" s="47" t="s">
        <v>807</v>
      </c>
      <c r="D432" s="55"/>
      <c r="L432" s="63"/>
    </row>
    <row r="433" spans="1:22">
      <c r="B433" s="60" t="s">
        <v>810</v>
      </c>
      <c r="C433" s="54" t="s">
        <v>809</v>
      </c>
      <c r="D433" s="55"/>
      <c r="E433" s="52">
        <v>4018</v>
      </c>
      <c r="F433" s="60">
        <v>35</v>
      </c>
      <c r="G433" s="60">
        <v>33</v>
      </c>
      <c r="H433" s="60">
        <v>55</v>
      </c>
      <c r="I433" s="60">
        <v>3.8</v>
      </c>
      <c r="J433" s="60">
        <v>4</v>
      </c>
      <c r="K433" s="60">
        <v>4.2</v>
      </c>
      <c r="L433" s="63"/>
      <c r="M433" s="47" t="s">
        <v>807</v>
      </c>
      <c r="O433" s="55"/>
      <c r="P433" s="52"/>
    </row>
    <row r="434" spans="1:22">
      <c r="B434" s="60" t="s">
        <v>818</v>
      </c>
      <c r="C434" s="54" t="s">
        <v>809</v>
      </c>
      <c r="D434" s="55"/>
      <c r="E434" s="52">
        <v>4710</v>
      </c>
      <c r="F434" s="60">
        <v>35</v>
      </c>
      <c r="G434" s="60">
        <v>33</v>
      </c>
      <c r="H434" s="60">
        <v>55</v>
      </c>
      <c r="I434" s="60">
        <v>3.8</v>
      </c>
      <c r="J434" s="60">
        <v>4</v>
      </c>
      <c r="K434" s="60">
        <v>4.2</v>
      </c>
      <c r="L434" s="63"/>
      <c r="M434" s="60" t="s">
        <v>810</v>
      </c>
      <c r="N434" s="54" t="s">
        <v>809</v>
      </c>
      <c r="O434" s="55"/>
      <c r="P434" s="52">
        <v>4018</v>
      </c>
      <c r="Q434" s="60">
        <v>35</v>
      </c>
      <c r="R434" s="60">
        <v>19</v>
      </c>
      <c r="S434" s="60">
        <v>60</v>
      </c>
      <c r="T434" s="60">
        <v>4</v>
      </c>
      <c r="U434" s="60">
        <v>8</v>
      </c>
      <c r="V434" s="60">
        <v>9</v>
      </c>
    </row>
    <row r="435" spans="1:22">
      <c r="B435" s="60" t="s">
        <v>811</v>
      </c>
      <c r="C435" s="54" t="s">
        <v>809</v>
      </c>
      <c r="D435" s="55"/>
      <c r="E435" s="52">
        <v>14866</v>
      </c>
      <c r="F435" s="60">
        <v>110</v>
      </c>
      <c r="G435" s="60">
        <v>35</v>
      </c>
      <c r="H435" s="60">
        <v>55</v>
      </c>
      <c r="I435" s="60">
        <v>3.8</v>
      </c>
      <c r="J435" s="60">
        <v>3</v>
      </c>
      <c r="K435" s="60">
        <v>3.2</v>
      </c>
      <c r="L435" s="63"/>
      <c r="M435" s="60" t="s">
        <v>818</v>
      </c>
      <c r="N435" s="54" t="s">
        <v>809</v>
      </c>
      <c r="O435" s="55"/>
      <c r="P435" s="52">
        <v>4710</v>
      </c>
      <c r="Q435" s="60">
        <v>35</v>
      </c>
      <c r="R435" s="60">
        <v>19</v>
      </c>
      <c r="S435" s="60">
        <v>60</v>
      </c>
      <c r="T435" s="60">
        <v>4</v>
      </c>
      <c r="U435" s="60">
        <v>8</v>
      </c>
      <c r="V435" s="60">
        <v>9</v>
      </c>
    </row>
    <row r="436" spans="1:22">
      <c r="B436" s="60" t="s">
        <v>812</v>
      </c>
      <c r="C436" s="54" t="s">
        <v>809</v>
      </c>
      <c r="D436" s="55"/>
      <c r="E436" s="52">
        <v>15625</v>
      </c>
      <c r="F436" s="60">
        <v>110</v>
      </c>
      <c r="G436" s="60">
        <v>35</v>
      </c>
      <c r="H436" s="60">
        <v>55</v>
      </c>
      <c r="I436" s="60">
        <v>3.8</v>
      </c>
      <c r="J436" s="60">
        <v>3</v>
      </c>
      <c r="K436" s="60">
        <v>3.2</v>
      </c>
      <c r="L436" s="63"/>
      <c r="M436" s="60" t="s">
        <v>811</v>
      </c>
      <c r="N436" s="54" t="s">
        <v>809</v>
      </c>
      <c r="O436" s="55"/>
      <c r="P436" s="52">
        <v>14866</v>
      </c>
      <c r="Q436" s="60">
        <v>110</v>
      </c>
      <c r="R436" s="60">
        <v>19</v>
      </c>
      <c r="S436" s="60">
        <v>60</v>
      </c>
      <c r="T436" s="60">
        <v>4</v>
      </c>
      <c r="U436" s="60">
        <v>8</v>
      </c>
      <c r="V436" s="60">
        <v>9</v>
      </c>
    </row>
    <row r="437" spans="1:22">
      <c r="B437" s="60" t="s">
        <v>819</v>
      </c>
      <c r="C437" s="54" t="s">
        <v>809</v>
      </c>
      <c r="D437" s="55"/>
      <c r="E437" s="52">
        <v>16478</v>
      </c>
      <c r="F437" s="60">
        <v>110</v>
      </c>
      <c r="G437" s="60">
        <v>35</v>
      </c>
      <c r="H437" s="60">
        <v>55</v>
      </c>
      <c r="I437" s="60">
        <v>3.8</v>
      </c>
      <c r="J437" s="60">
        <v>3</v>
      </c>
      <c r="K437" s="60">
        <v>3.2</v>
      </c>
      <c r="L437" s="63"/>
      <c r="M437" s="60" t="s">
        <v>812</v>
      </c>
      <c r="N437" s="54" t="s">
        <v>809</v>
      </c>
      <c r="O437" s="55"/>
      <c r="P437" s="52">
        <v>15625</v>
      </c>
      <c r="Q437" s="60">
        <v>110</v>
      </c>
      <c r="R437" s="60">
        <v>19</v>
      </c>
      <c r="S437" s="60">
        <v>60</v>
      </c>
      <c r="T437" s="60">
        <v>4</v>
      </c>
      <c r="U437" s="60">
        <v>8</v>
      </c>
      <c r="V437" s="60">
        <v>9</v>
      </c>
    </row>
    <row r="438" spans="1:22">
      <c r="B438" s="60" t="s">
        <v>813</v>
      </c>
      <c r="C438" s="54" t="s">
        <v>809</v>
      </c>
      <c r="D438" s="55"/>
      <c r="E438" s="52">
        <v>15625</v>
      </c>
      <c r="F438" s="60">
        <v>110</v>
      </c>
      <c r="G438" s="60">
        <v>35</v>
      </c>
      <c r="H438" s="60">
        <v>55</v>
      </c>
      <c r="I438" s="60">
        <v>3.8</v>
      </c>
      <c r="J438" s="60">
        <v>3</v>
      </c>
      <c r="K438" s="60">
        <v>3.2</v>
      </c>
      <c r="L438" s="63"/>
      <c r="M438" s="60" t="s">
        <v>819</v>
      </c>
      <c r="N438" s="54" t="s">
        <v>809</v>
      </c>
      <c r="O438" s="55"/>
      <c r="P438" s="52">
        <v>16478</v>
      </c>
      <c r="Q438" s="60">
        <v>110</v>
      </c>
      <c r="R438" s="60">
        <v>19</v>
      </c>
      <c r="S438" s="60">
        <v>60</v>
      </c>
      <c r="T438" s="60">
        <v>4</v>
      </c>
      <c r="U438" s="60">
        <v>8</v>
      </c>
      <c r="V438" s="60">
        <v>9</v>
      </c>
    </row>
    <row r="439" spans="1:22">
      <c r="B439" s="60" t="s">
        <v>814</v>
      </c>
      <c r="C439" s="54" t="s">
        <v>809</v>
      </c>
      <c r="D439" s="55"/>
      <c r="E439" s="52">
        <v>20108</v>
      </c>
      <c r="F439" s="60">
        <v>220</v>
      </c>
      <c r="G439" s="60">
        <v>35</v>
      </c>
      <c r="H439" s="60">
        <v>55</v>
      </c>
      <c r="I439" s="60">
        <v>3.8</v>
      </c>
      <c r="J439" s="60">
        <v>3</v>
      </c>
      <c r="K439" s="60">
        <v>3.2</v>
      </c>
      <c r="L439" s="63"/>
      <c r="M439" s="60" t="s">
        <v>813</v>
      </c>
      <c r="N439" s="54" t="s">
        <v>809</v>
      </c>
      <c r="O439" s="55"/>
      <c r="P439" s="52">
        <v>15625</v>
      </c>
      <c r="Q439" s="60">
        <v>110</v>
      </c>
      <c r="R439" s="60">
        <v>19</v>
      </c>
      <c r="S439" s="60">
        <v>60</v>
      </c>
      <c r="T439" s="60">
        <v>4</v>
      </c>
      <c r="U439" s="60">
        <v>8</v>
      </c>
      <c r="V439" s="60">
        <v>9</v>
      </c>
    </row>
    <row r="440" spans="1:22">
      <c r="B440" s="60" t="s">
        <v>815</v>
      </c>
      <c r="C440" s="54" t="s">
        <v>809</v>
      </c>
      <c r="D440" s="55"/>
      <c r="E440" s="52">
        <v>30560</v>
      </c>
      <c r="F440" s="60">
        <v>220</v>
      </c>
      <c r="G440" s="60">
        <v>35</v>
      </c>
      <c r="H440" s="60">
        <v>55</v>
      </c>
      <c r="I440" s="60">
        <v>3.8</v>
      </c>
      <c r="J440" s="60">
        <v>3</v>
      </c>
      <c r="K440" s="60">
        <v>3.2</v>
      </c>
      <c r="L440" s="63"/>
      <c r="M440" s="60" t="s">
        <v>814</v>
      </c>
      <c r="N440" s="54" t="s">
        <v>809</v>
      </c>
      <c r="O440" s="55"/>
      <c r="P440" s="52">
        <v>20108</v>
      </c>
      <c r="Q440" s="60">
        <v>220</v>
      </c>
      <c r="R440" s="60">
        <v>19</v>
      </c>
      <c r="S440" s="60">
        <v>60</v>
      </c>
      <c r="T440" s="60">
        <v>4</v>
      </c>
      <c r="U440" s="60">
        <v>8</v>
      </c>
      <c r="V440" s="60">
        <v>9</v>
      </c>
    </row>
    <row r="441" spans="1:22">
      <c r="B441" s="60" t="s">
        <v>816</v>
      </c>
      <c r="C441" s="54" t="s">
        <v>809</v>
      </c>
      <c r="D441" s="55"/>
      <c r="E441" s="52">
        <v>39480</v>
      </c>
      <c r="F441" s="60">
        <v>220</v>
      </c>
      <c r="G441" s="60">
        <v>35</v>
      </c>
      <c r="H441" s="60">
        <v>55</v>
      </c>
      <c r="I441" s="60">
        <v>3.8</v>
      </c>
      <c r="J441" s="60">
        <v>3</v>
      </c>
      <c r="K441" s="60">
        <v>3.2</v>
      </c>
      <c r="L441" s="63"/>
      <c r="M441" s="60" t="s">
        <v>815</v>
      </c>
      <c r="N441" s="54" t="s">
        <v>809</v>
      </c>
      <c r="O441" s="55"/>
      <c r="P441" s="52">
        <v>30560</v>
      </c>
      <c r="Q441" s="60">
        <v>220</v>
      </c>
      <c r="R441" s="60">
        <v>19</v>
      </c>
      <c r="S441" s="60">
        <v>60</v>
      </c>
      <c r="T441" s="60">
        <v>4</v>
      </c>
      <c r="U441" s="60">
        <v>8</v>
      </c>
      <c r="V441" s="60">
        <v>9</v>
      </c>
    </row>
    <row r="442" spans="1:22">
      <c r="B442" s="60" t="s">
        <v>817</v>
      </c>
      <c r="C442" s="54" t="s">
        <v>809</v>
      </c>
      <c r="D442" s="55"/>
      <c r="E442" s="52">
        <v>46541</v>
      </c>
      <c r="F442" s="60">
        <v>220</v>
      </c>
      <c r="G442" s="60">
        <v>35</v>
      </c>
      <c r="H442" s="60">
        <v>55</v>
      </c>
      <c r="I442" s="60">
        <v>3.8</v>
      </c>
      <c r="J442" s="60">
        <v>3</v>
      </c>
      <c r="K442" s="60">
        <v>3.2</v>
      </c>
      <c r="L442" s="63"/>
      <c r="M442" s="60" t="s">
        <v>816</v>
      </c>
      <c r="N442" s="54" t="s">
        <v>809</v>
      </c>
      <c r="O442" s="55"/>
      <c r="P442" s="52">
        <v>39480</v>
      </c>
      <c r="Q442" s="60">
        <v>220</v>
      </c>
      <c r="R442" s="60">
        <v>19</v>
      </c>
      <c r="S442" s="60">
        <v>60</v>
      </c>
      <c r="T442" s="60">
        <v>4</v>
      </c>
      <c r="U442" s="60">
        <v>8</v>
      </c>
      <c r="V442" s="60">
        <v>9</v>
      </c>
    </row>
    <row r="443" spans="1:22">
      <c r="D443" s="55"/>
      <c r="L443" s="63"/>
      <c r="M443" s="60" t="s">
        <v>817</v>
      </c>
      <c r="N443" s="54" t="s">
        <v>809</v>
      </c>
      <c r="O443" s="55"/>
      <c r="P443" s="52">
        <v>46541</v>
      </c>
      <c r="Q443" s="60">
        <v>220</v>
      </c>
      <c r="R443" s="60">
        <v>19</v>
      </c>
      <c r="S443" s="60">
        <v>60</v>
      </c>
      <c r="T443" s="60">
        <v>4</v>
      </c>
      <c r="U443" s="60">
        <v>8</v>
      </c>
      <c r="V443" s="60">
        <v>9</v>
      </c>
    </row>
    <row r="444" spans="1:22">
      <c r="A444" s="60">
        <v>28</v>
      </c>
      <c r="B444" s="47" t="s">
        <v>808</v>
      </c>
      <c r="D444" s="55"/>
      <c r="L444" s="63"/>
      <c r="O444" s="55"/>
      <c r="P444" s="52"/>
    </row>
    <row r="445" spans="1:22">
      <c r="B445" s="60" t="s">
        <v>820</v>
      </c>
      <c r="C445" s="54" t="s">
        <v>809</v>
      </c>
      <c r="D445" s="55"/>
      <c r="E445" s="52">
        <v>4080</v>
      </c>
      <c r="F445" s="60">
        <v>35</v>
      </c>
      <c r="G445" s="59">
        <v>38.6</v>
      </c>
      <c r="H445" s="59">
        <v>51.5</v>
      </c>
      <c r="I445" s="60">
        <v>3.7</v>
      </c>
      <c r="J445" s="60">
        <v>3</v>
      </c>
      <c r="K445" s="60">
        <v>3.2</v>
      </c>
      <c r="L445" s="63"/>
      <c r="M445" s="47" t="s">
        <v>808</v>
      </c>
      <c r="O445" s="55"/>
      <c r="P445" s="52"/>
    </row>
    <row r="446" spans="1:22">
      <c r="B446" s="60" t="s">
        <v>821</v>
      </c>
      <c r="C446" s="54" t="s">
        <v>809</v>
      </c>
      <c r="D446" s="55"/>
      <c r="E446" s="52">
        <v>9952</v>
      </c>
      <c r="F446" s="60">
        <v>110</v>
      </c>
      <c r="G446" s="59">
        <v>38.6</v>
      </c>
      <c r="H446" s="59">
        <v>51.5</v>
      </c>
      <c r="I446" s="60">
        <v>3.7</v>
      </c>
      <c r="J446" s="60">
        <v>3</v>
      </c>
      <c r="K446" s="60">
        <v>3.2</v>
      </c>
      <c r="L446" s="63"/>
      <c r="M446" s="60" t="s">
        <v>820</v>
      </c>
      <c r="N446" s="54" t="s">
        <v>809</v>
      </c>
      <c r="O446" s="55"/>
      <c r="P446" s="52">
        <v>4080</v>
      </c>
      <c r="Q446" s="60">
        <v>35</v>
      </c>
      <c r="R446" s="60">
        <v>24</v>
      </c>
      <c r="S446" s="60">
        <v>55</v>
      </c>
      <c r="T446" s="60">
        <v>4</v>
      </c>
      <c r="U446" s="60">
        <v>8</v>
      </c>
      <c r="V446" s="60">
        <v>9</v>
      </c>
    </row>
    <row r="447" spans="1:22">
      <c r="B447" s="60" t="s">
        <v>822</v>
      </c>
      <c r="C447" s="54" t="s">
        <v>809</v>
      </c>
      <c r="D447" s="55"/>
      <c r="E447" s="52">
        <v>12412</v>
      </c>
      <c r="F447" s="60">
        <v>110</v>
      </c>
      <c r="G447" s="59">
        <v>38.6</v>
      </c>
      <c r="H447" s="59">
        <v>51.5</v>
      </c>
      <c r="I447" s="60">
        <v>3.7</v>
      </c>
      <c r="J447" s="60">
        <v>3</v>
      </c>
      <c r="K447" s="60">
        <v>3.2</v>
      </c>
      <c r="L447" s="63"/>
      <c r="M447" s="60" t="s">
        <v>821</v>
      </c>
      <c r="N447" s="54" t="s">
        <v>809</v>
      </c>
      <c r="O447" s="55"/>
      <c r="P447" s="52">
        <v>9952</v>
      </c>
      <c r="Q447" s="60">
        <v>110</v>
      </c>
      <c r="R447" s="60">
        <v>24</v>
      </c>
      <c r="S447" s="60">
        <v>55</v>
      </c>
      <c r="T447" s="60">
        <v>4</v>
      </c>
      <c r="U447" s="60">
        <v>8</v>
      </c>
      <c r="V447" s="60">
        <v>9</v>
      </c>
    </row>
    <row r="448" spans="1:22">
      <c r="B448" s="60" t="s">
        <v>823</v>
      </c>
      <c r="C448" s="54" t="s">
        <v>809</v>
      </c>
      <c r="D448" s="55"/>
      <c r="E448" s="52">
        <v>14405</v>
      </c>
      <c r="F448" s="60">
        <v>220</v>
      </c>
      <c r="G448" s="59">
        <v>38.6</v>
      </c>
      <c r="H448" s="59">
        <v>51.5</v>
      </c>
      <c r="I448" s="60">
        <v>3.7</v>
      </c>
      <c r="J448" s="60">
        <v>3</v>
      </c>
      <c r="K448" s="60">
        <v>3.2</v>
      </c>
      <c r="L448" s="63"/>
      <c r="M448" s="60" t="s">
        <v>822</v>
      </c>
      <c r="N448" s="54" t="s">
        <v>809</v>
      </c>
      <c r="O448" s="55"/>
      <c r="P448" s="52">
        <v>12412</v>
      </c>
      <c r="Q448" s="60">
        <v>110</v>
      </c>
      <c r="R448" s="60">
        <v>24</v>
      </c>
      <c r="S448" s="60">
        <v>55</v>
      </c>
      <c r="T448" s="60">
        <v>4</v>
      </c>
      <c r="U448" s="60">
        <v>8</v>
      </c>
      <c r="V448" s="60">
        <v>9</v>
      </c>
    </row>
    <row r="449" spans="1:22">
      <c r="B449" s="60" t="s">
        <v>824</v>
      </c>
      <c r="C449" s="54" t="s">
        <v>809</v>
      </c>
      <c r="D449" s="55"/>
      <c r="E449" s="52">
        <v>28663</v>
      </c>
      <c r="F449" s="60">
        <v>220</v>
      </c>
      <c r="G449" s="59">
        <v>38.6</v>
      </c>
      <c r="H449" s="59">
        <v>51.5</v>
      </c>
      <c r="I449" s="60">
        <v>3.7</v>
      </c>
      <c r="J449" s="60">
        <v>3</v>
      </c>
      <c r="K449" s="60">
        <v>3.2</v>
      </c>
      <c r="L449" s="63"/>
      <c r="M449" s="60" t="s">
        <v>823</v>
      </c>
      <c r="N449" s="54" t="s">
        <v>809</v>
      </c>
      <c r="O449" s="55"/>
      <c r="P449" s="52">
        <v>14405</v>
      </c>
      <c r="Q449" s="60">
        <v>220</v>
      </c>
      <c r="R449" s="60">
        <v>24</v>
      </c>
      <c r="S449" s="60">
        <v>55</v>
      </c>
      <c r="T449" s="60">
        <v>4</v>
      </c>
      <c r="U449" s="60">
        <v>8</v>
      </c>
      <c r="V449" s="60">
        <v>9</v>
      </c>
    </row>
    <row r="450" spans="1:22">
      <c r="B450" s="60" t="s">
        <v>825</v>
      </c>
      <c r="C450" s="54" t="s">
        <v>809</v>
      </c>
      <c r="D450" s="55"/>
      <c r="E450" s="52">
        <v>34519</v>
      </c>
      <c r="F450" s="60">
        <v>220</v>
      </c>
      <c r="G450" s="59">
        <v>38.6</v>
      </c>
      <c r="H450" s="59">
        <v>51.5</v>
      </c>
      <c r="I450" s="60">
        <v>3.7</v>
      </c>
      <c r="J450" s="60">
        <v>3</v>
      </c>
      <c r="K450" s="60">
        <v>3.2</v>
      </c>
      <c r="L450" s="63"/>
      <c r="M450" s="60" t="s">
        <v>824</v>
      </c>
      <c r="N450" s="54" t="s">
        <v>809</v>
      </c>
      <c r="O450" s="55"/>
      <c r="P450" s="52">
        <v>28663</v>
      </c>
      <c r="Q450" s="60">
        <v>220</v>
      </c>
      <c r="R450" s="60">
        <v>24</v>
      </c>
      <c r="S450" s="60">
        <v>55</v>
      </c>
      <c r="T450" s="60">
        <v>4</v>
      </c>
      <c r="U450" s="60">
        <v>8</v>
      </c>
      <c r="V450" s="60">
        <v>9</v>
      </c>
    </row>
    <row r="451" spans="1:22">
      <c r="D451" s="55"/>
      <c r="L451" s="63"/>
      <c r="M451" s="60" t="s">
        <v>825</v>
      </c>
      <c r="N451" s="54" t="s">
        <v>809</v>
      </c>
      <c r="O451" s="55"/>
      <c r="P451" s="52">
        <v>34519</v>
      </c>
      <c r="Q451" s="60">
        <v>220</v>
      </c>
      <c r="R451" s="60">
        <v>24</v>
      </c>
      <c r="S451" s="60">
        <v>55</v>
      </c>
      <c r="T451" s="60">
        <v>4</v>
      </c>
      <c r="U451" s="60">
        <v>8</v>
      </c>
      <c r="V451" s="60">
        <v>9</v>
      </c>
    </row>
    <row r="452" spans="1:22">
      <c r="A452" s="60">
        <v>29</v>
      </c>
      <c r="B452" s="47" t="s">
        <v>838</v>
      </c>
      <c r="D452" s="55"/>
      <c r="L452" s="63"/>
      <c r="P452" s="52"/>
    </row>
    <row r="453" spans="1:22">
      <c r="B453" s="60" t="s">
        <v>827</v>
      </c>
      <c r="C453" s="54" t="s">
        <v>826</v>
      </c>
      <c r="D453" s="55"/>
      <c r="E453" s="52">
        <v>863</v>
      </c>
      <c r="F453" s="52">
        <v>220</v>
      </c>
      <c r="G453" s="60">
        <v>35</v>
      </c>
      <c r="H453" s="60">
        <v>55</v>
      </c>
      <c r="I453" s="60">
        <v>3.8</v>
      </c>
      <c r="J453" s="60">
        <v>3</v>
      </c>
      <c r="K453" s="60">
        <v>3.2</v>
      </c>
      <c r="L453" s="63">
        <f t="shared" ref="L453:L461" si="5">SUM(G453:K453)</f>
        <v>100</v>
      </c>
    </row>
    <row r="454" spans="1:22">
      <c r="B454" s="60" t="s">
        <v>828</v>
      </c>
      <c r="C454" s="54" t="s">
        <v>826</v>
      </c>
      <c r="D454" s="55"/>
      <c r="E454" s="52">
        <v>1164</v>
      </c>
      <c r="F454" s="52">
        <v>220</v>
      </c>
      <c r="G454" s="60">
        <v>35</v>
      </c>
      <c r="H454" s="60">
        <v>55</v>
      </c>
      <c r="I454" s="60">
        <v>3.8</v>
      </c>
      <c r="J454" s="60">
        <v>3</v>
      </c>
      <c r="K454" s="60">
        <v>3.2</v>
      </c>
      <c r="L454" s="63">
        <f t="shared" si="5"/>
        <v>100</v>
      </c>
      <c r="M454" s="59" t="s">
        <v>1189</v>
      </c>
    </row>
    <row r="455" spans="1:22">
      <c r="A455" s="60">
        <v>26</v>
      </c>
      <c r="B455" s="60" t="s">
        <v>830</v>
      </c>
      <c r="C455" s="54" t="s">
        <v>829</v>
      </c>
      <c r="D455" s="55"/>
      <c r="E455" s="52">
        <v>573.79999999999995</v>
      </c>
      <c r="F455" s="52">
        <v>110</v>
      </c>
      <c r="G455" s="60">
        <v>35</v>
      </c>
      <c r="H455" s="60">
        <v>55</v>
      </c>
      <c r="I455" s="60">
        <v>3.8</v>
      </c>
      <c r="J455" s="60">
        <v>3</v>
      </c>
      <c r="K455" s="60">
        <v>3.2</v>
      </c>
      <c r="L455" s="63">
        <f t="shared" si="5"/>
        <v>100</v>
      </c>
      <c r="M455" s="52"/>
    </row>
    <row r="456" spans="1:22">
      <c r="B456" s="60" t="s">
        <v>831</v>
      </c>
      <c r="C456" s="54" t="s">
        <v>829</v>
      </c>
      <c r="D456" s="55"/>
      <c r="E456" s="52">
        <v>745.2</v>
      </c>
      <c r="F456" s="52">
        <v>220</v>
      </c>
      <c r="G456" s="60">
        <v>35</v>
      </c>
      <c r="H456" s="60">
        <v>55</v>
      </c>
      <c r="I456" s="60">
        <v>3.8</v>
      </c>
      <c r="J456" s="60">
        <v>3</v>
      </c>
      <c r="K456" s="60">
        <v>3.2</v>
      </c>
      <c r="L456" s="63">
        <f t="shared" si="5"/>
        <v>100</v>
      </c>
      <c r="M456" s="52"/>
    </row>
    <row r="457" spans="1:22">
      <c r="B457" s="60" t="s">
        <v>832</v>
      </c>
      <c r="C457" s="54" t="s">
        <v>829</v>
      </c>
      <c r="D457" s="55"/>
      <c r="E457" s="52">
        <v>682.9</v>
      </c>
      <c r="F457" s="52">
        <v>110</v>
      </c>
      <c r="G457" s="60">
        <v>35</v>
      </c>
      <c r="H457" s="60">
        <v>55</v>
      </c>
      <c r="I457" s="60">
        <v>3.8</v>
      </c>
      <c r="J457" s="60">
        <v>3</v>
      </c>
      <c r="K457" s="60">
        <v>3.2</v>
      </c>
      <c r="L457" s="63">
        <f t="shared" si="5"/>
        <v>100</v>
      </c>
      <c r="M457" s="52"/>
    </row>
    <row r="458" spans="1:22">
      <c r="B458" s="60" t="s">
        <v>833</v>
      </c>
      <c r="C458" s="54" t="s">
        <v>829</v>
      </c>
      <c r="D458" s="55"/>
      <c r="E458" s="52">
        <v>884.8</v>
      </c>
      <c r="F458" s="52">
        <v>220</v>
      </c>
      <c r="G458" s="60">
        <v>35</v>
      </c>
      <c r="H458" s="60">
        <v>55</v>
      </c>
      <c r="I458" s="60">
        <v>3.8</v>
      </c>
      <c r="J458" s="60">
        <v>3</v>
      </c>
      <c r="K458" s="60">
        <v>3.2</v>
      </c>
      <c r="L458" s="63">
        <f t="shared" si="5"/>
        <v>100</v>
      </c>
    </row>
    <row r="459" spans="1:22">
      <c r="B459" s="60" t="s">
        <v>834</v>
      </c>
      <c r="C459" s="54" t="s">
        <v>829</v>
      </c>
      <c r="D459" s="55"/>
      <c r="E459" s="52">
        <v>620.29999999999995</v>
      </c>
      <c r="F459" s="52">
        <v>110</v>
      </c>
      <c r="G459" s="60">
        <v>35</v>
      </c>
      <c r="H459" s="60">
        <v>55</v>
      </c>
      <c r="I459" s="60">
        <v>3.8</v>
      </c>
      <c r="J459" s="60">
        <v>3</v>
      </c>
      <c r="K459" s="60">
        <v>3.2</v>
      </c>
      <c r="L459" s="63">
        <f t="shared" si="5"/>
        <v>100</v>
      </c>
    </row>
    <row r="460" spans="1:22">
      <c r="B460" s="60" t="s">
        <v>835</v>
      </c>
      <c r="C460" s="54" t="s">
        <v>829</v>
      </c>
      <c r="D460" s="55"/>
      <c r="E460" s="52">
        <v>769.2</v>
      </c>
      <c r="F460" s="52">
        <v>220</v>
      </c>
      <c r="G460" s="60">
        <v>35</v>
      </c>
      <c r="H460" s="60">
        <v>55</v>
      </c>
      <c r="I460" s="60">
        <v>3.8</v>
      </c>
      <c r="J460" s="60">
        <v>3</v>
      </c>
      <c r="K460" s="60">
        <v>3.2</v>
      </c>
      <c r="L460" s="63">
        <f t="shared" si="5"/>
        <v>100</v>
      </c>
    </row>
    <row r="461" spans="1:22">
      <c r="B461" s="60" t="s">
        <v>836</v>
      </c>
      <c r="C461" s="54" t="s">
        <v>829</v>
      </c>
      <c r="D461" s="55"/>
      <c r="E461" s="52">
        <v>164.5</v>
      </c>
      <c r="F461" s="52">
        <v>110</v>
      </c>
      <c r="G461" s="60">
        <v>35</v>
      </c>
      <c r="H461" s="60">
        <v>55</v>
      </c>
      <c r="I461" s="60">
        <v>3.8</v>
      </c>
      <c r="J461" s="60">
        <v>3</v>
      </c>
      <c r="K461" s="60">
        <v>3.2</v>
      </c>
      <c r="L461" s="63">
        <f t="shared" si="5"/>
        <v>100</v>
      </c>
    </row>
    <row r="462" spans="1:22">
      <c r="B462" s="60" t="s">
        <v>837</v>
      </c>
      <c r="C462" s="54" t="s">
        <v>829</v>
      </c>
      <c r="D462" s="55"/>
      <c r="E462" s="52">
        <v>181.9</v>
      </c>
      <c r="F462" s="52">
        <v>220</v>
      </c>
      <c r="G462" s="60">
        <v>35</v>
      </c>
      <c r="H462" s="60">
        <v>55</v>
      </c>
      <c r="I462" s="60">
        <v>3.8</v>
      </c>
      <c r="J462" s="60">
        <v>3</v>
      </c>
      <c r="K462" s="60">
        <v>3.2</v>
      </c>
      <c r="L462" s="63">
        <f>SUM(G462:K462)</f>
        <v>100</v>
      </c>
    </row>
    <row r="463" spans="1:22">
      <c r="D463" s="55"/>
      <c r="G463" s="52"/>
      <c r="H463" s="52"/>
      <c r="I463" s="52"/>
      <c r="J463" s="52"/>
      <c r="K463" s="52"/>
      <c r="L463" s="63"/>
    </row>
    <row r="464" spans="1:22">
      <c r="A464" s="60">
        <v>17</v>
      </c>
      <c r="B464" s="47" t="s">
        <v>689</v>
      </c>
      <c r="D464" s="55"/>
      <c r="G464" s="52"/>
      <c r="H464" s="52"/>
      <c r="I464" s="52"/>
      <c r="J464" s="52"/>
      <c r="K464" s="52"/>
      <c r="L464" s="63"/>
    </row>
    <row r="465" spans="1:12">
      <c r="B465" s="60" t="s">
        <v>685</v>
      </c>
      <c r="C465" s="54" t="s">
        <v>493</v>
      </c>
      <c r="D465" s="55"/>
      <c r="E465" s="52">
        <v>360</v>
      </c>
      <c r="F465" s="52">
        <v>35</v>
      </c>
      <c r="G465" s="60">
        <v>33</v>
      </c>
      <c r="H465" s="60">
        <v>55</v>
      </c>
      <c r="I465" s="60">
        <v>3.8</v>
      </c>
      <c r="J465" s="60">
        <v>4</v>
      </c>
      <c r="K465" s="60">
        <v>4.2</v>
      </c>
      <c r="L465" s="63"/>
    </row>
    <row r="466" spans="1:12">
      <c r="B466" s="60" t="s">
        <v>690</v>
      </c>
      <c r="C466" s="54" t="s">
        <v>493</v>
      </c>
      <c r="D466" s="55"/>
      <c r="E466" s="52">
        <v>5600</v>
      </c>
      <c r="F466" s="52">
        <v>35</v>
      </c>
      <c r="G466" s="60">
        <v>33</v>
      </c>
      <c r="H466" s="60">
        <v>55</v>
      </c>
      <c r="I466" s="60">
        <v>3.8</v>
      </c>
      <c r="J466" s="60">
        <v>4</v>
      </c>
      <c r="K466" s="60">
        <v>4.2</v>
      </c>
      <c r="L466" s="63"/>
    </row>
    <row r="467" spans="1:12">
      <c r="B467" s="60" t="s">
        <v>691</v>
      </c>
      <c r="C467" s="54" t="s">
        <v>493</v>
      </c>
      <c r="D467" s="55"/>
      <c r="E467" s="52">
        <v>7532</v>
      </c>
      <c r="F467" s="52">
        <v>35</v>
      </c>
      <c r="G467" s="60">
        <v>33</v>
      </c>
      <c r="H467" s="60">
        <v>55</v>
      </c>
      <c r="I467" s="60">
        <v>3.8</v>
      </c>
      <c r="J467" s="60">
        <v>4</v>
      </c>
      <c r="K467" s="60">
        <v>4.2</v>
      </c>
      <c r="L467" s="63"/>
    </row>
    <row r="468" spans="1:12">
      <c r="B468" s="60" t="s">
        <v>688</v>
      </c>
      <c r="C468" s="54" t="s">
        <v>493</v>
      </c>
      <c r="D468" s="55"/>
      <c r="E468" s="52">
        <v>15700</v>
      </c>
      <c r="F468" s="52">
        <v>35</v>
      </c>
      <c r="G468" s="60">
        <v>33</v>
      </c>
      <c r="H468" s="60">
        <v>55</v>
      </c>
      <c r="I468" s="60">
        <v>3.8</v>
      </c>
      <c r="J468" s="60">
        <v>4</v>
      </c>
      <c r="K468" s="60">
        <v>4.2</v>
      </c>
      <c r="L468" s="63"/>
    </row>
    <row r="469" spans="1:12">
      <c r="B469" s="60" t="s">
        <v>692</v>
      </c>
      <c r="C469" s="54" t="s">
        <v>493</v>
      </c>
      <c r="D469" s="55"/>
      <c r="E469" s="52">
        <v>480</v>
      </c>
      <c r="F469" s="52">
        <v>110</v>
      </c>
      <c r="G469" s="60">
        <v>35</v>
      </c>
      <c r="H469" s="60">
        <v>55</v>
      </c>
      <c r="I469" s="60">
        <v>3.8</v>
      </c>
      <c r="J469" s="60">
        <v>3</v>
      </c>
      <c r="K469" s="60">
        <v>3.2</v>
      </c>
      <c r="L469" s="63"/>
    </row>
    <row r="470" spans="1:12">
      <c r="B470" s="60" t="s">
        <v>693</v>
      </c>
      <c r="C470" s="54" t="s">
        <v>493</v>
      </c>
      <c r="D470" s="55"/>
      <c r="E470" s="52">
        <v>9960</v>
      </c>
      <c r="F470" s="52">
        <v>110</v>
      </c>
      <c r="G470" s="60">
        <v>35</v>
      </c>
      <c r="H470" s="60">
        <v>55</v>
      </c>
      <c r="I470" s="60">
        <v>3.8</v>
      </c>
      <c r="J470" s="60">
        <v>3</v>
      </c>
      <c r="K470" s="60">
        <v>3.2</v>
      </c>
      <c r="L470" s="63"/>
    </row>
    <row r="471" spans="1:12">
      <c r="B471" s="60" t="s">
        <v>694</v>
      </c>
      <c r="C471" s="54" t="s">
        <v>493</v>
      </c>
      <c r="D471" s="55"/>
      <c r="E471" s="52">
        <v>11900</v>
      </c>
      <c r="F471" s="52">
        <v>110</v>
      </c>
      <c r="G471" s="60">
        <v>35</v>
      </c>
      <c r="H471" s="60">
        <v>55</v>
      </c>
      <c r="I471" s="60">
        <v>3.8</v>
      </c>
      <c r="J471" s="60">
        <v>3</v>
      </c>
      <c r="K471" s="60">
        <v>3.2</v>
      </c>
      <c r="L471" s="63"/>
    </row>
    <row r="472" spans="1:12">
      <c r="B472" s="60" t="s">
        <v>687</v>
      </c>
      <c r="C472" s="54" t="s">
        <v>493</v>
      </c>
      <c r="D472" s="55"/>
      <c r="E472" s="52">
        <v>23100</v>
      </c>
      <c r="F472" s="52">
        <v>110</v>
      </c>
      <c r="G472" s="60">
        <v>35</v>
      </c>
      <c r="H472" s="60">
        <v>55</v>
      </c>
      <c r="I472" s="60">
        <v>3.8</v>
      </c>
      <c r="J472" s="60">
        <v>3</v>
      </c>
      <c r="K472" s="60">
        <v>3.2</v>
      </c>
      <c r="L472" s="63"/>
    </row>
    <row r="473" spans="1:12">
      <c r="B473" s="60" t="s">
        <v>695</v>
      </c>
      <c r="C473" s="54" t="s">
        <v>493</v>
      </c>
      <c r="D473" s="55"/>
      <c r="E473" s="52">
        <v>690</v>
      </c>
      <c r="F473" s="52">
        <v>220</v>
      </c>
      <c r="G473" s="60">
        <v>35</v>
      </c>
      <c r="H473" s="60">
        <v>55</v>
      </c>
      <c r="I473" s="60">
        <v>3.8</v>
      </c>
      <c r="J473" s="60">
        <v>3</v>
      </c>
      <c r="K473" s="60">
        <v>3.2</v>
      </c>
      <c r="L473" s="63"/>
    </row>
    <row r="474" spans="1:12">
      <c r="B474" s="60" t="s">
        <v>696</v>
      </c>
      <c r="C474" s="54" t="s">
        <v>493</v>
      </c>
      <c r="D474" s="55"/>
      <c r="E474" s="52">
        <v>12700</v>
      </c>
      <c r="F474" s="52">
        <v>220</v>
      </c>
      <c r="G474" s="60">
        <v>35</v>
      </c>
      <c r="H474" s="60">
        <v>55</v>
      </c>
      <c r="I474" s="60">
        <v>3.8</v>
      </c>
      <c r="J474" s="60">
        <v>3</v>
      </c>
      <c r="K474" s="60">
        <v>3.2</v>
      </c>
      <c r="L474" s="63"/>
    </row>
    <row r="475" spans="1:12">
      <c r="B475" s="60" t="s">
        <v>697</v>
      </c>
      <c r="C475" s="54" t="s">
        <v>493</v>
      </c>
      <c r="D475" s="55"/>
      <c r="E475" s="52">
        <v>27400</v>
      </c>
      <c r="F475" s="52">
        <v>220</v>
      </c>
      <c r="G475" s="60">
        <v>35</v>
      </c>
      <c r="H475" s="60">
        <v>55</v>
      </c>
      <c r="I475" s="60">
        <v>3.8</v>
      </c>
      <c r="J475" s="60">
        <v>3</v>
      </c>
      <c r="K475" s="60">
        <v>3.2</v>
      </c>
      <c r="L475" s="63"/>
    </row>
    <row r="476" spans="1:12">
      <c r="B476" s="60" t="s">
        <v>686</v>
      </c>
      <c r="C476" s="54" t="s">
        <v>493</v>
      </c>
      <c r="D476" s="55"/>
      <c r="E476" s="52">
        <v>35000</v>
      </c>
      <c r="F476" s="52">
        <v>220</v>
      </c>
      <c r="G476" s="60">
        <v>35</v>
      </c>
      <c r="H476" s="60">
        <v>55</v>
      </c>
      <c r="I476" s="60">
        <v>3.8</v>
      </c>
      <c r="J476" s="60">
        <v>3</v>
      </c>
      <c r="K476" s="60">
        <v>3.2</v>
      </c>
      <c r="L476" s="63"/>
    </row>
    <row r="477" spans="1:12">
      <c r="D477" s="55"/>
      <c r="L477" s="63"/>
    </row>
    <row r="478" spans="1:12">
      <c r="A478" s="60">
        <v>18</v>
      </c>
      <c r="B478" s="47" t="s">
        <v>698</v>
      </c>
      <c r="D478" s="55"/>
      <c r="L478" s="63" t="s">
        <v>1280</v>
      </c>
    </row>
    <row r="479" spans="1:12">
      <c r="B479" s="60" t="s">
        <v>699</v>
      </c>
      <c r="C479" s="54" t="s">
        <v>494</v>
      </c>
      <c r="D479" s="55"/>
      <c r="E479" s="52">
        <v>190</v>
      </c>
      <c r="F479" s="60">
        <v>10</v>
      </c>
      <c r="G479" s="60">
        <v>33</v>
      </c>
      <c r="H479" s="60">
        <v>55</v>
      </c>
      <c r="I479" s="60">
        <v>3.8</v>
      </c>
      <c r="J479" s="60">
        <v>4</v>
      </c>
      <c r="K479" s="60">
        <v>4.2</v>
      </c>
      <c r="L479" s="63"/>
    </row>
    <row r="480" spans="1:12">
      <c r="B480" s="60" t="s">
        <v>700</v>
      </c>
      <c r="C480" s="54" t="s">
        <v>494</v>
      </c>
      <c r="D480" s="55"/>
      <c r="E480" s="52">
        <v>313</v>
      </c>
      <c r="F480" s="60">
        <v>10</v>
      </c>
      <c r="G480" s="60">
        <v>33</v>
      </c>
      <c r="H480" s="60">
        <v>55</v>
      </c>
      <c r="I480" s="60">
        <v>3.8</v>
      </c>
      <c r="J480" s="60">
        <v>4</v>
      </c>
      <c r="K480" s="60">
        <v>4.2</v>
      </c>
    </row>
    <row r="481" spans="2:12">
      <c r="B481" s="60" t="s">
        <v>701</v>
      </c>
      <c r="C481" s="54" t="s">
        <v>494</v>
      </c>
      <c r="D481" s="55"/>
      <c r="E481" s="52">
        <v>300</v>
      </c>
      <c r="F481" s="60">
        <v>10</v>
      </c>
      <c r="G481" s="60">
        <v>33</v>
      </c>
      <c r="H481" s="60">
        <v>55</v>
      </c>
      <c r="I481" s="60">
        <v>3.8</v>
      </c>
      <c r="J481" s="60">
        <v>4</v>
      </c>
      <c r="K481" s="60">
        <v>4.2</v>
      </c>
      <c r="L481" s="63">
        <v>1</v>
      </c>
    </row>
    <row r="482" spans="2:12">
      <c r="B482" s="60" t="s">
        <v>707</v>
      </c>
      <c r="C482" s="54" t="s">
        <v>494</v>
      </c>
      <c r="D482" s="55"/>
      <c r="E482" s="52">
        <v>330</v>
      </c>
      <c r="F482" s="60">
        <v>10</v>
      </c>
      <c r="G482" s="60">
        <v>33</v>
      </c>
      <c r="H482" s="60">
        <v>55</v>
      </c>
      <c r="I482" s="60">
        <v>3.8</v>
      </c>
      <c r="J482" s="60">
        <v>4</v>
      </c>
      <c r="K482" s="60">
        <v>4.2</v>
      </c>
      <c r="L482" s="63">
        <v>1</v>
      </c>
    </row>
    <row r="483" spans="2:12">
      <c r="B483" s="60" t="s">
        <v>702</v>
      </c>
      <c r="C483" s="54" t="s">
        <v>494</v>
      </c>
      <c r="D483" s="55"/>
      <c r="E483" s="52">
        <v>940</v>
      </c>
      <c r="F483" s="60">
        <v>35</v>
      </c>
      <c r="G483" s="60">
        <v>33</v>
      </c>
      <c r="H483" s="60">
        <v>55</v>
      </c>
      <c r="I483" s="60">
        <v>3.8</v>
      </c>
      <c r="J483" s="60">
        <v>4</v>
      </c>
      <c r="K483" s="60">
        <v>4.2</v>
      </c>
      <c r="L483" s="63"/>
    </row>
    <row r="484" spans="2:12">
      <c r="B484" s="60" t="s">
        <v>1135</v>
      </c>
      <c r="C484" s="54" t="s">
        <v>494</v>
      </c>
      <c r="D484" s="55"/>
      <c r="E484" s="52">
        <v>452</v>
      </c>
      <c r="F484" s="60">
        <v>35</v>
      </c>
      <c r="G484" s="60">
        <v>33</v>
      </c>
      <c r="H484" s="60">
        <v>55</v>
      </c>
      <c r="I484" s="60">
        <v>3.8</v>
      </c>
      <c r="J484" s="60">
        <v>4</v>
      </c>
      <c r="K484" s="60">
        <v>4.2</v>
      </c>
      <c r="L484" s="63"/>
    </row>
    <row r="485" spans="2:12">
      <c r="B485" s="60" t="s">
        <v>1136</v>
      </c>
      <c r="C485" s="54" t="s">
        <v>494</v>
      </c>
      <c r="D485" s="55"/>
      <c r="E485" s="52">
        <v>998</v>
      </c>
      <c r="F485" s="60">
        <v>35</v>
      </c>
      <c r="G485" s="60">
        <v>19</v>
      </c>
      <c r="H485" s="60">
        <v>60</v>
      </c>
      <c r="I485" s="60">
        <v>4</v>
      </c>
      <c r="J485" s="60">
        <v>8</v>
      </c>
      <c r="K485" s="60">
        <v>9</v>
      </c>
      <c r="L485" s="63">
        <v>1</v>
      </c>
    </row>
    <row r="486" spans="2:12">
      <c r="B486" s="60" t="s">
        <v>1137</v>
      </c>
      <c r="C486" s="54" t="s">
        <v>494</v>
      </c>
      <c r="D486" s="55"/>
      <c r="E486" s="52">
        <v>1626</v>
      </c>
      <c r="F486" s="60">
        <v>35</v>
      </c>
      <c r="G486" s="60">
        <v>24</v>
      </c>
      <c r="H486" s="60">
        <v>55</v>
      </c>
      <c r="I486" s="60">
        <v>4</v>
      </c>
      <c r="J486" s="60">
        <v>8</v>
      </c>
      <c r="K486" s="60">
        <v>9</v>
      </c>
      <c r="L486" s="63">
        <v>1</v>
      </c>
    </row>
    <row r="487" spans="2:12">
      <c r="B487" s="60" t="s">
        <v>703</v>
      </c>
      <c r="C487" s="54" t="s">
        <v>494</v>
      </c>
      <c r="D487" s="55"/>
      <c r="E487" s="52">
        <v>3412</v>
      </c>
      <c r="F487" s="60">
        <v>110</v>
      </c>
      <c r="G487" s="60">
        <v>35</v>
      </c>
      <c r="H487" s="60">
        <v>55</v>
      </c>
      <c r="I487" s="60">
        <v>3.8</v>
      </c>
      <c r="J487" s="60">
        <v>3</v>
      </c>
      <c r="K487" s="60">
        <v>3.2</v>
      </c>
      <c r="L487" s="63"/>
    </row>
    <row r="488" spans="2:12">
      <c r="B488" s="60" t="s">
        <v>704</v>
      </c>
      <c r="C488" s="54" t="s">
        <v>494</v>
      </c>
      <c r="D488" s="55"/>
      <c r="E488" s="52">
        <v>2946</v>
      </c>
      <c r="F488" s="60">
        <v>110</v>
      </c>
      <c r="G488" s="60">
        <v>35</v>
      </c>
      <c r="H488" s="60">
        <v>55</v>
      </c>
      <c r="I488" s="60">
        <v>3.8</v>
      </c>
      <c r="J488" s="60">
        <v>3</v>
      </c>
      <c r="K488" s="60">
        <v>3.2</v>
      </c>
      <c r="L488" s="63"/>
    </row>
    <row r="489" spans="2:12">
      <c r="B489" s="60" t="s">
        <v>705</v>
      </c>
      <c r="C489" s="54" t="s">
        <v>494</v>
      </c>
      <c r="D489" s="55"/>
      <c r="E489" s="52">
        <v>963</v>
      </c>
      <c r="F489" s="60">
        <v>110</v>
      </c>
      <c r="G489" s="60">
        <v>35</v>
      </c>
      <c r="H489" s="60">
        <v>55</v>
      </c>
      <c r="I489" s="60">
        <v>3.8</v>
      </c>
      <c r="J489" s="60">
        <v>3</v>
      </c>
      <c r="K489" s="60">
        <v>3.2</v>
      </c>
      <c r="L489" s="63"/>
    </row>
    <row r="490" spans="2:12">
      <c r="B490" s="60" t="s">
        <v>706</v>
      </c>
      <c r="C490" s="54" t="s">
        <v>494</v>
      </c>
      <c r="D490" s="55"/>
      <c r="E490" s="52">
        <v>6790</v>
      </c>
      <c r="F490" s="60">
        <v>110</v>
      </c>
      <c r="G490" s="60">
        <v>19</v>
      </c>
      <c r="H490" s="60">
        <v>60</v>
      </c>
      <c r="I490" s="60">
        <v>4</v>
      </c>
      <c r="J490" s="60">
        <v>8</v>
      </c>
      <c r="K490" s="60">
        <v>9</v>
      </c>
      <c r="L490" s="63">
        <v>1</v>
      </c>
    </row>
    <row r="491" spans="2:12">
      <c r="B491" s="60" t="s">
        <v>1138</v>
      </c>
      <c r="C491" s="54" t="s">
        <v>494</v>
      </c>
      <c r="D491" s="55"/>
      <c r="E491" s="52">
        <v>7200</v>
      </c>
      <c r="F491" s="60">
        <v>110</v>
      </c>
      <c r="G491" s="60">
        <v>24</v>
      </c>
      <c r="H491" s="60">
        <v>55</v>
      </c>
      <c r="I491" s="60">
        <v>4</v>
      </c>
      <c r="J491" s="60">
        <v>8</v>
      </c>
      <c r="K491" s="60">
        <v>9</v>
      </c>
      <c r="L491" s="63">
        <v>1</v>
      </c>
    </row>
    <row r="492" spans="2:12">
      <c r="B492" s="60" t="s">
        <v>1139</v>
      </c>
      <c r="C492" s="54" t="s">
        <v>494</v>
      </c>
      <c r="D492" s="55"/>
      <c r="E492" s="52">
        <v>19710</v>
      </c>
      <c r="F492" s="60">
        <v>110</v>
      </c>
      <c r="G492" s="60">
        <v>24</v>
      </c>
      <c r="H492" s="60">
        <v>55</v>
      </c>
      <c r="I492" s="60">
        <v>4</v>
      </c>
      <c r="J492" s="60">
        <v>8</v>
      </c>
      <c r="K492" s="60">
        <v>9</v>
      </c>
      <c r="L492" s="63">
        <v>1</v>
      </c>
    </row>
    <row r="493" spans="2:12">
      <c r="B493" s="60" t="s">
        <v>1140</v>
      </c>
      <c r="C493" s="54" t="s">
        <v>494</v>
      </c>
      <c r="D493" s="55"/>
      <c r="E493" s="52">
        <v>9370</v>
      </c>
      <c r="F493" s="60">
        <v>110</v>
      </c>
      <c r="G493" s="60">
        <v>24</v>
      </c>
      <c r="H493" s="60">
        <v>55</v>
      </c>
      <c r="I493" s="60">
        <v>4</v>
      </c>
      <c r="J493" s="60">
        <v>8</v>
      </c>
      <c r="K493" s="60">
        <v>9</v>
      </c>
      <c r="L493" s="63">
        <v>1</v>
      </c>
    </row>
    <row r="494" spans="2:12">
      <c r="B494" s="60" t="s">
        <v>1141</v>
      </c>
      <c r="C494" s="54" t="s">
        <v>494</v>
      </c>
      <c r="D494" s="55"/>
      <c r="E494" s="52">
        <v>7312</v>
      </c>
      <c r="F494" s="60">
        <v>220</v>
      </c>
      <c r="G494" s="60">
        <v>35</v>
      </c>
      <c r="H494" s="60">
        <v>55</v>
      </c>
      <c r="I494" s="60">
        <v>3.8</v>
      </c>
      <c r="J494" s="60">
        <v>3</v>
      </c>
      <c r="K494" s="60">
        <v>3.2</v>
      </c>
      <c r="L494" s="63"/>
    </row>
    <row r="495" spans="2:12">
      <c r="B495" s="60" t="s">
        <v>1142</v>
      </c>
      <c r="C495" s="54" t="s">
        <v>494</v>
      </c>
      <c r="D495" s="55"/>
      <c r="E495" s="52">
        <v>7750</v>
      </c>
      <c r="F495" s="60">
        <v>220</v>
      </c>
      <c r="G495" s="60">
        <v>35</v>
      </c>
      <c r="H495" s="60">
        <v>55</v>
      </c>
      <c r="I495" s="60">
        <v>3.8</v>
      </c>
      <c r="J495" s="60">
        <v>3</v>
      </c>
      <c r="K495" s="60">
        <v>3.2</v>
      </c>
      <c r="L495" s="63"/>
    </row>
    <row r="496" spans="2:12">
      <c r="B496" s="60" t="s">
        <v>1143</v>
      </c>
      <c r="C496" s="54" t="s">
        <v>494</v>
      </c>
      <c r="D496" s="55"/>
      <c r="E496" s="52">
        <v>11224</v>
      </c>
      <c r="F496" s="60">
        <v>220</v>
      </c>
      <c r="G496" s="60">
        <v>19</v>
      </c>
      <c r="H496" s="60">
        <v>60</v>
      </c>
      <c r="I496" s="60">
        <v>4</v>
      </c>
      <c r="J496" s="60">
        <v>8</v>
      </c>
      <c r="K496" s="60">
        <v>9</v>
      </c>
      <c r="L496" s="63">
        <v>1</v>
      </c>
    </row>
    <row r="497" spans="1:12">
      <c r="B497" s="60" t="s">
        <v>1144</v>
      </c>
      <c r="C497" s="54" t="s">
        <v>494</v>
      </c>
      <c r="D497" s="55"/>
      <c r="E497" s="52">
        <v>22500</v>
      </c>
      <c r="F497" s="60">
        <v>220</v>
      </c>
      <c r="G497" s="60">
        <v>19</v>
      </c>
      <c r="H497" s="60">
        <v>60</v>
      </c>
      <c r="I497" s="60">
        <v>4</v>
      </c>
      <c r="J497" s="60">
        <v>8</v>
      </c>
      <c r="K497" s="60">
        <v>9</v>
      </c>
      <c r="L497" s="63">
        <v>1</v>
      </c>
    </row>
    <row r="498" spans="1:12">
      <c r="B498" s="60" t="s">
        <v>1145</v>
      </c>
      <c r="C498" s="54" t="s">
        <v>494</v>
      </c>
      <c r="D498" s="55"/>
      <c r="E498" s="52">
        <v>31920</v>
      </c>
      <c r="F498" s="60">
        <v>220</v>
      </c>
      <c r="G498" s="60">
        <v>24</v>
      </c>
      <c r="H498" s="60">
        <v>55</v>
      </c>
      <c r="I498" s="60">
        <v>4</v>
      </c>
      <c r="J498" s="60">
        <v>8</v>
      </c>
      <c r="K498" s="60">
        <v>9</v>
      </c>
      <c r="L498" s="63">
        <v>1</v>
      </c>
    </row>
    <row r="499" spans="1:12">
      <c r="D499" s="55"/>
      <c r="L499" s="63"/>
    </row>
    <row r="500" spans="1:12">
      <c r="A500" s="60">
        <v>19</v>
      </c>
      <c r="B500" s="47" t="s">
        <v>708</v>
      </c>
      <c r="D500" s="55"/>
      <c r="L500" s="63"/>
    </row>
    <row r="501" spans="1:12">
      <c r="B501" s="60" t="s">
        <v>709</v>
      </c>
      <c r="C501" s="54" t="s">
        <v>495</v>
      </c>
      <c r="D501" s="55"/>
      <c r="E501" s="52">
        <v>1290</v>
      </c>
      <c r="F501" s="60">
        <v>35</v>
      </c>
      <c r="G501" s="60">
        <v>33</v>
      </c>
      <c r="H501" s="60">
        <v>55</v>
      </c>
      <c r="I501" s="60">
        <v>3.8</v>
      </c>
      <c r="J501" s="60">
        <v>4</v>
      </c>
      <c r="K501" s="60">
        <v>4.2</v>
      </c>
      <c r="L501" s="63"/>
    </row>
    <row r="502" spans="1:12">
      <c r="B502" s="60" t="s">
        <v>710</v>
      </c>
      <c r="C502" s="54" t="s">
        <v>495</v>
      </c>
      <c r="D502" s="55"/>
      <c r="E502" s="52">
        <v>1460</v>
      </c>
      <c r="F502" s="60">
        <v>35</v>
      </c>
      <c r="G502" s="60">
        <v>33</v>
      </c>
      <c r="H502" s="60">
        <v>55</v>
      </c>
      <c r="I502" s="60">
        <v>3.8</v>
      </c>
      <c r="J502" s="60">
        <v>4</v>
      </c>
      <c r="K502" s="60">
        <v>4.2</v>
      </c>
      <c r="L502" s="63"/>
    </row>
    <row r="503" spans="1:12">
      <c r="B503" s="60" t="s">
        <v>711</v>
      </c>
      <c r="C503" s="54" t="s">
        <v>495</v>
      </c>
      <c r="D503" s="55"/>
      <c r="E503" s="52">
        <v>1876</v>
      </c>
      <c r="F503" s="60">
        <v>35</v>
      </c>
      <c r="G503" s="60">
        <v>33</v>
      </c>
      <c r="H503" s="60">
        <v>55</v>
      </c>
      <c r="I503" s="60">
        <v>3.8</v>
      </c>
      <c r="J503" s="60">
        <v>4</v>
      </c>
      <c r="K503" s="60">
        <v>4.2</v>
      </c>
      <c r="L503" s="63"/>
    </row>
    <row r="504" spans="1:12">
      <c r="B504" s="60" t="s">
        <v>712</v>
      </c>
      <c r="C504" s="54" t="s">
        <v>495</v>
      </c>
      <c r="D504" s="55"/>
      <c r="E504" s="52">
        <v>2473</v>
      </c>
      <c r="F504" s="60">
        <v>35</v>
      </c>
      <c r="G504" s="60">
        <v>33</v>
      </c>
      <c r="H504" s="60">
        <v>55</v>
      </c>
      <c r="I504" s="60">
        <v>3.8</v>
      </c>
      <c r="J504" s="60">
        <v>4</v>
      </c>
      <c r="K504" s="60">
        <v>4.2</v>
      </c>
      <c r="L504" s="63"/>
    </row>
    <row r="505" spans="1:12">
      <c r="B505" s="60" t="s">
        <v>713</v>
      </c>
      <c r="C505" s="54" t="s">
        <v>495</v>
      </c>
      <c r="D505" s="55"/>
      <c r="E505" s="52">
        <v>3270</v>
      </c>
      <c r="F505" s="60">
        <v>35</v>
      </c>
      <c r="G505" s="60">
        <v>33</v>
      </c>
      <c r="H505" s="60">
        <v>55</v>
      </c>
      <c r="I505" s="60">
        <v>3.8</v>
      </c>
      <c r="J505" s="60">
        <v>4</v>
      </c>
      <c r="K505" s="60">
        <v>4.2</v>
      </c>
      <c r="L505" s="63"/>
    </row>
    <row r="506" spans="1:12">
      <c r="B506" s="60" t="s">
        <v>714</v>
      </c>
      <c r="C506" s="54" t="s">
        <v>495</v>
      </c>
      <c r="D506" s="55"/>
      <c r="E506" s="52">
        <v>4417</v>
      </c>
      <c r="F506" s="60">
        <v>35</v>
      </c>
      <c r="G506" s="60">
        <v>33</v>
      </c>
      <c r="H506" s="60">
        <v>55</v>
      </c>
      <c r="I506" s="60">
        <v>3.8</v>
      </c>
      <c r="J506" s="60">
        <v>4</v>
      </c>
      <c r="K506" s="60">
        <v>4.2</v>
      </c>
      <c r="L506" s="63"/>
    </row>
    <row r="507" spans="1:12">
      <c r="B507" s="60" t="s">
        <v>715</v>
      </c>
      <c r="C507" s="54" t="s">
        <v>495</v>
      </c>
      <c r="D507" s="55"/>
      <c r="E507" s="52">
        <v>6714</v>
      </c>
      <c r="F507" s="60">
        <v>35</v>
      </c>
      <c r="G507" s="60">
        <v>33</v>
      </c>
      <c r="H507" s="60">
        <v>55</v>
      </c>
      <c r="I507" s="60">
        <v>3.8</v>
      </c>
      <c r="J507" s="60">
        <v>4</v>
      </c>
      <c r="K507" s="60">
        <v>4.2</v>
      </c>
      <c r="L507" s="63"/>
    </row>
    <row r="508" spans="1:12">
      <c r="B508" s="60" t="s">
        <v>716</v>
      </c>
      <c r="C508" s="54" t="s">
        <v>495</v>
      </c>
      <c r="D508" s="55"/>
      <c r="E508" s="52">
        <v>2800</v>
      </c>
      <c r="F508" s="60">
        <v>110</v>
      </c>
      <c r="G508" s="60">
        <v>35</v>
      </c>
      <c r="H508" s="60">
        <v>55</v>
      </c>
      <c r="I508" s="60">
        <v>3.8</v>
      </c>
      <c r="J508" s="60">
        <v>3</v>
      </c>
      <c r="K508" s="60">
        <v>3.2</v>
      </c>
      <c r="L508" s="63"/>
    </row>
    <row r="509" spans="1:12">
      <c r="B509" s="60" t="s">
        <v>717</v>
      </c>
      <c r="C509" s="54" t="s">
        <v>495</v>
      </c>
      <c r="D509" s="55"/>
      <c r="E509" s="52">
        <v>2960</v>
      </c>
      <c r="F509" s="60">
        <v>110</v>
      </c>
      <c r="G509" s="60">
        <v>35</v>
      </c>
      <c r="H509" s="60">
        <v>55</v>
      </c>
      <c r="I509" s="60">
        <v>3.8</v>
      </c>
      <c r="J509" s="60">
        <v>3</v>
      </c>
      <c r="K509" s="60">
        <v>3.2</v>
      </c>
      <c r="L509" s="63"/>
    </row>
    <row r="510" spans="1:12">
      <c r="B510" s="60" t="s">
        <v>718</v>
      </c>
      <c r="C510" s="54" t="s">
        <v>495</v>
      </c>
      <c r="D510" s="55"/>
      <c r="E510" s="52">
        <v>3420</v>
      </c>
      <c r="F510" s="60">
        <v>110</v>
      </c>
      <c r="G510" s="60">
        <v>35</v>
      </c>
      <c r="H510" s="60">
        <v>55</v>
      </c>
      <c r="I510" s="60">
        <v>3.8</v>
      </c>
      <c r="J510" s="60">
        <v>3</v>
      </c>
      <c r="K510" s="60">
        <v>3.2</v>
      </c>
      <c r="L510" s="63"/>
    </row>
    <row r="511" spans="1:12">
      <c r="B511" s="60" t="s">
        <v>719</v>
      </c>
      <c r="C511" s="54" t="s">
        <v>495</v>
      </c>
      <c r="D511" s="55"/>
      <c r="E511" s="52">
        <v>6273</v>
      </c>
      <c r="F511" s="60">
        <v>110</v>
      </c>
      <c r="G511" s="60">
        <v>35</v>
      </c>
      <c r="H511" s="60">
        <v>55</v>
      </c>
      <c r="I511" s="60">
        <v>3.8</v>
      </c>
      <c r="J511" s="60">
        <v>3</v>
      </c>
      <c r="K511" s="60">
        <v>3.2</v>
      </c>
      <c r="L511" s="63"/>
    </row>
    <row r="512" spans="1:12">
      <c r="B512" s="60" t="s">
        <v>720</v>
      </c>
      <c r="C512" s="54" t="s">
        <v>495</v>
      </c>
      <c r="D512" s="55"/>
      <c r="E512" s="52">
        <v>7898</v>
      </c>
      <c r="F512" s="60">
        <v>110</v>
      </c>
      <c r="G512" s="60">
        <v>35</v>
      </c>
      <c r="H512" s="60">
        <v>55</v>
      </c>
      <c r="I512" s="60">
        <v>3.8</v>
      </c>
      <c r="J512" s="60">
        <v>3</v>
      </c>
      <c r="K512" s="60">
        <v>3.2</v>
      </c>
      <c r="L512" s="63"/>
    </row>
    <row r="513" spans="2:12">
      <c r="B513" s="60" t="s">
        <v>721</v>
      </c>
      <c r="C513" s="54" t="s">
        <v>495</v>
      </c>
      <c r="D513" s="55"/>
      <c r="E513" s="52">
        <v>10249</v>
      </c>
      <c r="F513" s="60">
        <v>110</v>
      </c>
      <c r="G513" s="60">
        <v>35</v>
      </c>
      <c r="H513" s="60">
        <v>55</v>
      </c>
      <c r="I513" s="60">
        <v>3.8</v>
      </c>
      <c r="J513" s="60">
        <v>3</v>
      </c>
      <c r="K513" s="60">
        <v>3.2</v>
      </c>
      <c r="L513" s="63"/>
    </row>
    <row r="514" spans="2:12">
      <c r="B514" s="60" t="s">
        <v>722</v>
      </c>
      <c r="C514" s="54" t="s">
        <v>495</v>
      </c>
      <c r="D514" s="55"/>
      <c r="E514" s="52">
        <v>11532</v>
      </c>
      <c r="F514" s="60">
        <v>110</v>
      </c>
      <c r="G514" s="60">
        <v>35</v>
      </c>
      <c r="H514" s="60">
        <v>55</v>
      </c>
      <c r="I514" s="60">
        <v>3.8</v>
      </c>
      <c r="J514" s="60">
        <v>3</v>
      </c>
      <c r="K514" s="60">
        <v>3.2</v>
      </c>
      <c r="L514" s="63"/>
    </row>
    <row r="515" spans="2:12">
      <c r="B515" s="60" t="s">
        <v>723</v>
      </c>
      <c r="C515" s="54" t="s">
        <v>495</v>
      </c>
      <c r="D515" s="55"/>
      <c r="E515" s="52">
        <v>16712</v>
      </c>
      <c r="F515" s="60">
        <v>110</v>
      </c>
      <c r="G515" s="60">
        <v>35</v>
      </c>
      <c r="H515" s="60">
        <v>55</v>
      </c>
      <c r="I515" s="60">
        <v>3.8</v>
      </c>
      <c r="J515" s="60">
        <v>3</v>
      </c>
      <c r="K515" s="60">
        <v>3.2</v>
      </c>
      <c r="L515" s="63"/>
    </row>
    <row r="516" spans="2:12">
      <c r="B516" s="60" t="s">
        <v>724</v>
      </c>
      <c r="C516" s="54" t="s">
        <v>495</v>
      </c>
      <c r="D516" s="55"/>
      <c r="E516" s="52">
        <v>17260</v>
      </c>
      <c r="F516" s="60">
        <v>110</v>
      </c>
      <c r="G516" s="60">
        <v>35</v>
      </c>
      <c r="H516" s="60">
        <v>55</v>
      </c>
      <c r="I516" s="60">
        <v>3.8</v>
      </c>
      <c r="J516" s="60">
        <v>3</v>
      </c>
      <c r="K516" s="60">
        <v>3.2</v>
      </c>
      <c r="L516" s="63"/>
    </row>
    <row r="517" spans="2:12">
      <c r="B517" s="60" t="s">
        <v>725</v>
      </c>
      <c r="C517" s="54" t="s">
        <v>495</v>
      </c>
      <c r="D517" s="55"/>
      <c r="E517" s="52">
        <v>3160</v>
      </c>
      <c r="F517" s="60">
        <v>110</v>
      </c>
      <c r="G517" s="60">
        <v>35</v>
      </c>
      <c r="H517" s="60">
        <v>55</v>
      </c>
      <c r="I517" s="60">
        <v>3.8</v>
      </c>
      <c r="J517" s="60">
        <v>3</v>
      </c>
      <c r="K517" s="60">
        <v>3.2</v>
      </c>
      <c r="L517" s="63"/>
    </row>
    <row r="518" spans="2:12">
      <c r="B518" s="60" t="s">
        <v>726</v>
      </c>
      <c r="C518" s="54" t="s">
        <v>495</v>
      </c>
      <c r="D518" s="55"/>
      <c r="E518" s="52">
        <v>4682</v>
      </c>
      <c r="F518" s="60">
        <v>110</v>
      </c>
      <c r="G518" s="60">
        <v>35</v>
      </c>
      <c r="H518" s="60">
        <v>55</v>
      </c>
      <c r="I518" s="60">
        <v>3.8</v>
      </c>
      <c r="J518" s="60">
        <v>3</v>
      </c>
      <c r="K518" s="60">
        <v>3.2</v>
      </c>
      <c r="L518" s="63"/>
    </row>
    <row r="519" spans="2:12">
      <c r="B519" s="60" t="s">
        <v>727</v>
      </c>
      <c r="C519" s="54" t="s">
        <v>495</v>
      </c>
      <c r="D519" s="55"/>
      <c r="E519" s="52">
        <v>6473</v>
      </c>
      <c r="F519" s="60">
        <v>110</v>
      </c>
      <c r="G519" s="60">
        <v>35</v>
      </c>
      <c r="H519" s="60">
        <v>55</v>
      </c>
      <c r="I519" s="60">
        <v>3.8</v>
      </c>
      <c r="J519" s="60">
        <v>3</v>
      </c>
      <c r="K519" s="60">
        <v>3.2</v>
      </c>
      <c r="L519" s="63"/>
    </row>
    <row r="520" spans="2:12">
      <c r="B520" s="60" t="s">
        <v>728</v>
      </c>
      <c r="C520" s="54" t="s">
        <v>495</v>
      </c>
      <c r="D520" s="55"/>
      <c r="E520" s="52">
        <v>7176</v>
      </c>
      <c r="F520" s="60">
        <v>110</v>
      </c>
      <c r="G520" s="60">
        <v>35</v>
      </c>
      <c r="H520" s="60">
        <v>55</v>
      </c>
      <c r="I520" s="60">
        <v>3.8</v>
      </c>
      <c r="J520" s="60">
        <v>3</v>
      </c>
      <c r="K520" s="60">
        <v>3.2</v>
      </c>
      <c r="L520" s="63"/>
    </row>
    <row r="521" spans="2:12">
      <c r="B521" s="60" t="s">
        <v>729</v>
      </c>
      <c r="C521" s="54" t="s">
        <v>495</v>
      </c>
      <c r="D521" s="55"/>
      <c r="E521" s="52">
        <v>8391</v>
      </c>
      <c r="F521" s="60">
        <v>110</v>
      </c>
      <c r="G521" s="60">
        <v>35</v>
      </c>
      <c r="H521" s="60">
        <v>55</v>
      </c>
      <c r="I521" s="60">
        <v>3.8</v>
      </c>
      <c r="J521" s="60">
        <v>3</v>
      </c>
      <c r="K521" s="60">
        <v>3.2</v>
      </c>
      <c r="L521" s="63"/>
    </row>
    <row r="522" spans="2:12">
      <c r="B522" s="60" t="s">
        <v>730</v>
      </c>
      <c r="C522" s="54" t="s">
        <v>495</v>
      </c>
      <c r="D522" s="55"/>
      <c r="E522" s="52">
        <v>11309</v>
      </c>
      <c r="F522" s="60">
        <v>110</v>
      </c>
      <c r="G522" s="60">
        <v>35</v>
      </c>
      <c r="H522" s="60">
        <v>55</v>
      </c>
      <c r="I522" s="60">
        <v>3.8</v>
      </c>
      <c r="J522" s="60">
        <v>3</v>
      </c>
      <c r="K522" s="60">
        <v>3.2</v>
      </c>
      <c r="L522" s="63"/>
    </row>
    <row r="523" spans="2:12">
      <c r="B523" s="60" t="s">
        <v>731</v>
      </c>
      <c r="C523" s="54" t="s">
        <v>495</v>
      </c>
      <c r="D523" s="55"/>
      <c r="E523" s="52">
        <v>12988</v>
      </c>
      <c r="F523" s="60">
        <v>110</v>
      </c>
      <c r="G523" s="60">
        <v>35</v>
      </c>
      <c r="H523" s="60">
        <v>55</v>
      </c>
      <c r="I523" s="60">
        <v>3.8</v>
      </c>
      <c r="J523" s="60">
        <v>3</v>
      </c>
      <c r="K523" s="60">
        <v>3.2</v>
      </c>
      <c r="L523" s="63"/>
    </row>
    <row r="524" spans="2:12">
      <c r="B524" s="60" t="s">
        <v>732</v>
      </c>
      <c r="C524" s="54" t="s">
        <v>495</v>
      </c>
      <c r="D524" s="55"/>
      <c r="E524" s="52">
        <v>9511</v>
      </c>
      <c r="F524" s="60">
        <v>220</v>
      </c>
      <c r="G524" s="60">
        <v>35</v>
      </c>
      <c r="H524" s="60">
        <v>55</v>
      </c>
      <c r="I524" s="60">
        <v>3.8</v>
      </c>
      <c r="J524" s="60">
        <v>3</v>
      </c>
      <c r="K524" s="60">
        <v>3.2</v>
      </c>
      <c r="L524" s="63"/>
    </row>
    <row r="525" spans="2:12">
      <c r="B525" s="60" t="s">
        <v>733</v>
      </c>
      <c r="C525" s="54" t="s">
        <v>495</v>
      </c>
      <c r="D525" s="55"/>
      <c r="E525" s="52">
        <v>12987</v>
      </c>
      <c r="F525" s="60">
        <v>220</v>
      </c>
      <c r="G525" s="60">
        <v>35</v>
      </c>
      <c r="H525" s="60">
        <v>55</v>
      </c>
      <c r="I525" s="60">
        <v>3.8</v>
      </c>
      <c r="J525" s="60">
        <v>3</v>
      </c>
      <c r="K525" s="60">
        <v>3.2</v>
      </c>
      <c r="L525" s="63"/>
    </row>
    <row r="526" spans="2:12">
      <c r="B526" s="60" t="s">
        <v>742</v>
      </c>
      <c r="C526" s="54" t="s">
        <v>495</v>
      </c>
      <c r="D526" s="55"/>
      <c r="E526" s="52">
        <v>16522</v>
      </c>
      <c r="F526" s="60">
        <v>220</v>
      </c>
      <c r="G526" s="60">
        <v>35</v>
      </c>
      <c r="H526" s="60">
        <v>55</v>
      </c>
      <c r="I526" s="60">
        <v>3.8</v>
      </c>
      <c r="J526" s="60">
        <v>3</v>
      </c>
      <c r="K526" s="60">
        <v>3.2</v>
      </c>
      <c r="L526" s="63"/>
    </row>
    <row r="527" spans="2:12">
      <c r="B527" s="60" t="s">
        <v>734</v>
      </c>
      <c r="C527" s="54" t="s">
        <v>495</v>
      </c>
      <c r="D527" s="55"/>
      <c r="E527" s="52">
        <v>16879</v>
      </c>
      <c r="F527" s="60">
        <v>220</v>
      </c>
      <c r="G527" s="60">
        <v>35</v>
      </c>
      <c r="H527" s="60">
        <v>55</v>
      </c>
      <c r="I527" s="60">
        <v>3.8</v>
      </c>
      <c r="J527" s="60">
        <v>3</v>
      </c>
      <c r="K527" s="60">
        <v>3.2</v>
      </c>
      <c r="L527" s="63"/>
    </row>
    <row r="528" spans="2:12">
      <c r="B528" s="60" t="s">
        <v>743</v>
      </c>
      <c r="C528" s="54" t="s">
        <v>495</v>
      </c>
      <c r="D528" s="55"/>
      <c r="E528" s="52">
        <v>20674</v>
      </c>
      <c r="F528" s="60">
        <v>220</v>
      </c>
      <c r="G528" s="60">
        <v>35</v>
      </c>
      <c r="H528" s="60">
        <v>55</v>
      </c>
      <c r="I528" s="60">
        <v>3.8</v>
      </c>
      <c r="J528" s="60">
        <v>3</v>
      </c>
      <c r="K528" s="60">
        <v>3.2</v>
      </c>
      <c r="L528" s="63"/>
    </row>
    <row r="529" spans="1:12">
      <c r="B529" s="60" t="s">
        <v>735</v>
      </c>
      <c r="C529" s="54" t="s">
        <v>495</v>
      </c>
      <c r="D529" s="55"/>
      <c r="E529" s="52">
        <v>26414</v>
      </c>
      <c r="F529" s="60">
        <v>220</v>
      </c>
      <c r="G529" s="60">
        <v>35</v>
      </c>
      <c r="H529" s="60">
        <v>55</v>
      </c>
      <c r="I529" s="60">
        <v>3.8</v>
      </c>
      <c r="J529" s="60">
        <v>3</v>
      </c>
      <c r="K529" s="60">
        <v>3.2</v>
      </c>
      <c r="L529" s="63"/>
    </row>
    <row r="530" spans="1:12">
      <c r="B530" s="60" t="s">
        <v>744</v>
      </c>
      <c r="C530" s="54" t="s">
        <v>495</v>
      </c>
      <c r="D530" s="55"/>
      <c r="E530" s="52">
        <v>30056</v>
      </c>
      <c r="F530" s="60">
        <v>220</v>
      </c>
      <c r="G530" s="60">
        <v>35</v>
      </c>
      <c r="H530" s="60">
        <v>55</v>
      </c>
      <c r="I530" s="60">
        <v>3.8</v>
      </c>
      <c r="J530" s="60">
        <v>3</v>
      </c>
      <c r="K530" s="60">
        <v>3.2</v>
      </c>
      <c r="L530" s="63"/>
    </row>
    <row r="531" spans="1:12">
      <c r="B531" s="60" t="s">
        <v>736</v>
      </c>
      <c r="C531" s="54" t="s">
        <v>495</v>
      </c>
      <c r="D531" s="55"/>
      <c r="E531" s="52">
        <v>9454</v>
      </c>
      <c r="F531" s="60">
        <v>220</v>
      </c>
      <c r="G531" s="60">
        <v>35</v>
      </c>
      <c r="H531" s="60">
        <v>55</v>
      </c>
      <c r="I531" s="60">
        <v>3.8</v>
      </c>
      <c r="J531" s="60">
        <v>3</v>
      </c>
      <c r="K531" s="60">
        <v>3.2</v>
      </c>
      <c r="L531" s="63"/>
    </row>
    <row r="532" spans="1:12">
      <c r="B532" s="60" t="s">
        <v>737</v>
      </c>
      <c r="C532" s="54" t="s">
        <v>495</v>
      </c>
      <c r="D532" s="55"/>
      <c r="E532" s="52">
        <v>10602</v>
      </c>
      <c r="F532" s="60">
        <v>220</v>
      </c>
      <c r="G532" s="60">
        <v>35</v>
      </c>
      <c r="H532" s="60">
        <v>55</v>
      </c>
      <c r="I532" s="60">
        <v>3.8</v>
      </c>
      <c r="J532" s="60">
        <v>3</v>
      </c>
      <c r="K532" s="60">
        <v>3.2</v>
      </c>
      <c r="L532" s="63"/>
    </row>
    <row r="533" spans="1:12">
      <c r="B533" s="60" t="s">
        <v>738</v>
      </c>
      <c r="C533" s="54" t="s">
        <v>495</v>
      </c>
      <c r="D533" s="55"/>
      <c r="E533" s="52">
        <v>14400</v>
      </c>
      <c r="F533" s="60">
        <v>220</v>
      </c>
      <c r="G533" s="60">
        <v>35</v>
      </c>
      <c r="H533" s="60">
        <v>55</v>
      </c>
      <c r="I533" s="60">
        <v>3.8</v>
      </c>
      <c r="J533" s="60">
        <v>3</v>
      </c>
      <c r="K533" s="60">
        <v>3.2</v>
      </c>
      <c r="L533" s="63"/>
    </row>
    <row r="534" spans="1:12">
      <c r="B534" s="60" t="s">
        <v>739</v>
      </c>
      <c r="C534" s="54" t="s">
        <v>495</v>
      </c>
      <c r="D534" s="55"/>
      <c r="E534" s="52">
        <v>20040</v>
      </c>
      <c r="F534" s="60">
        <v>220</v>
      </c>
      <c r="G534" s="60">
        <v>35</v>
      </c>
      <c r="H534" s="60">
        <v>55</v>
      </c>
      <c r="I534" s="60">
        <v>3.8</v>
      </c>
      <c r="J534" s="60">
        <v>3</v>
      </c>
      <c r="K534" s="60">
        <v>3.2</v>
      </c>
      <c r="L534" s="63"/>
    </row>
    <row r="535" spans="1:12">
      <c r="B535" s="60" t="s">
        <v>740</v>
      </c>
      <c r="C535" s="54" t="s">
        <v>495</v>
      </c>
      <c r="D535" s="55"/>
      <c r="E535" s="52">
        <v>28096</v>
      </c>
      <c r="F535" s="60">
        <v>220</v>
      </c>
      <c r="G535" s="60">
        <v>35</v>
      </c>
      <c r="H535" s="60">
        <v>55</v>
      </c>
      <c r="I535" s="60">
        <v>3.8</v>
      </c>
      <c r="J535" s="60">
        <v>3</v>
      </c>
      <c r="K535" s="60">
        <v>3.2</v>
      </c>
      <c r="L535" s="63"/>
    </row>
    <row r="536" spans="1:12">
      <c r="B536" s="60" t="s">
        <v>741</v>
      </c>
      <c r="C536" s="54" t="s">
        <v>495</v>
      </c>
      <c r="D536" s="55"/>
      <c r="E536" s="52">
        <v>29333</v>
      </c>
      <c r="F536" s="60">
        <v>220</v>
      </c>
      <c r="G536" s="60">
        <v>35</v>
      </c>
      <c r="H536" s="60">
        <v>55</v>
      </c>
      <c r="I536" s="60">
        <v>3.8</v>
      </c>
      <c r="J536" s="60">
        <v>3</v>
      </c>
      <c r="K536" s="60">
        <v>3.2</v>
      </c>
      <c r="L536" s="63"/>
    </row>
    <row r="537" spans="1:12">
      <c r="A537" s="60">
        <v>20</v>
      </c>
      <c r="B537" s="60" t="s">
        <v>745</v>
      </c>
      <c r="C537" s="54" t="s">
        <v>496</v>
      </c>
      <c r="D537" s="55"/>
      <c r="E537" s="52">
        <v>4910</v>
      </c>
      <c r="F537" s="60">
        <v>10</v>
      </c>
      <c r="G537" s="60">
        <v>33</v>
      </c>
      <c r="H537" s="60">
        <v>55</v>
      </c>
      <c r="I537" s="60">
        <v>3.8</v>
      </c>
      <c r="J537" s="60">
        <v>4</v>
      </c>
      <c r="K537" s="60">
        <v>4.2</v>
      </c>
      <c r="L537" s="63"/>
    </row>
    <row r="538" spans="1:12">
      <c r="B538" s="60" t="s">
        <v>746</v>
      </c>
      <c r="C538" s="54" t="s">
        <v>496</v>
      </c>
      <c r="D538" s="55"/>
      <c r="E538" s="52">
        <v>5750</v>
      </c>
      <c r="F538" s="60">
        <v>10</v>
      </c>
      <c r="G538" s="60">
        <v>33</v>
      </c>
      <c r="H538" s="60">
        <v>55</v>
      </c>
      <c r="I538" s="60">
        <v>3.8</v>
      </c>
      <c r="J538" s="60">
        <v>4</v>
      </c>
      <c r="K538" s="60">
        <v>4.2</v>
      </c>
      <c r="L538" s="63"/>
    </row>
    <row r="539" spans="1:12">
      <c r="B539" s="60" t="s">
        <v>747</v>
      </c>
      <c r="C539" s="54" t="s">
        <v>496</v>
      </c>
      <c r="D539" s="55"/>
      <c r="E539" s="52">
        <v>6180</v>
      </c>
      <c r="F539" s="60">
        <v>10</v>
      </c>
      <c r="G539" s="60">
        <v>33</v>
      </c>
      <c r="H539" s="60">
        <v>55</v>
      </c>
      <c r="I539" s="60">
        <v>3.8</v>
      </c>
      <c r="J539" s="60">
        <v>4</v>
      </c>
      <c r="K539" s="60">
        <v>4.2</v>
      </c>
      <c r="L539" s="63"/>
    </row>
    <row r="540" spans="1:12">
      <c r="B540" s="60" t="s">
        <v>748</v>
      </c>
      <c r="C540" s="54" t="s">
        <v>496</v>
      </c>
      <c r="D540" s="55"/>
      <c r="E540" s="52">
        <v>7220</v>
      </c>
      <c r="F540" s="60">
        <v>10</v>
      </c>
      <c r="G540" s="60">
        <v>33</v>
      </c>
      <c r="H540" s="60">
        <v>55</v>
      </c>
      <c r="I540" s="60">
        <v>3.8</v>
      </c>
      <c r="J540" s="60">
        <v>4</v>
      </c>
      <c r="K540" s="60">
        <v>4.2</v>
      </c>
      <c r="L540" s="63"/>
    </row>
    <row r="541" spans="1:12">
      <c r="B541" s="60" t="s">
        <v>749</v>
      </c>
      <c r="C541" s="54" t="s">
        <v>496</v>
      </c>
      <c r="D541" s="55"/>
      <c r="E541" s="52">
        <v>7510</v>
      </c>
      <c r="F541" s="60">
        <v>35</v>
      </c>
      <c r="G541" s="60">
        <v>33</v>
      </c>
      <c r="H541" s="60">
        <v>55</v>
      </c>
      <c r="I541" s="60">
        <v>3.8</v>
      </c>
      <c r="J541" s="60">
        <v>4</v>
      </c>
      <c r="K541" s="60">
        <v>4.2</v>
      </c>
      <c r="L541" s="63"/>
    </row>
    <row r="542" spans="1:12">
      <c r="D542" s="55"/>
      <c r="L542" s="63"/>
    </row>
    <row r="543" spans="1:12">
      <c r="A543" s="60">
        <v>21</v>
      </c>
      <c r="B543" s="47" t="s">
        <v>309</v>
      </c>
      <c r="D543" s="55"/>
      <c r="L543" s="63"/>
    </row>
    <row r="544" spans="1:12">
      <c r="B544" s="60" t="s">
        <v>753</v>
      </c>
      <c r="C544" s="54" t="s">
        <v>497</v>
      </c>
      <c r="D544" s="55"/>
      <c r="E544" s="52">
        <v>23750</v>
      </c>
      <c r="F544" s="60">
        <v>10</v>
      </c>
      <c r="G544" s="60">
        <v>33</v>
      </c>
      <c r="H544" s="60">
        <v>55</v>
      </c>
      <c r="I544" s="60">
        <v>3.8</v>
      </c>
      <c r="J544" s="60">
        <v>4</v>
      </c>
      <c r="K544" s="60">
        <v>4.2</v>
      </c>
      <c r="L544" s="63"/>
    </row>
    <row r="545" spans="2:12">
      <c r="B545" s="60" t="s">
        <v>752</v>
      </c>
      <c r="C545" s="54" t="s">
        <v>497</v>
      </c>
      <c r="D545" s="55"/>
      <c r="E545" s="52">
        <v>26900</v>
      </c>
      <c r="F545" s="60">
        <v>10</v>
      </c>
      <c r="G545" s="60">
        <v>33</v>
      </c>
      <c r="H545" s="60">
        <v>55</v>
      </c>
      <c r="I545" s="60">
        <v>3.8</v>
      </c>
      <c r="J545" s="60">
        <v>4</v>
      </c>
      <c r="K545" s="60">
        <v>4.2</v>
      </c>
      <c r="L545" s="63"/>
    </row>
    <row r="546" spans="2:12">
      <c r="B546" s="60" t="s">
        <v>751</v>
      </c>
      <c r="C546" s="54" t="s">
        <v>497</v>
      </c>
      <c r="D546" s="55"/>
      <c r="E546" s="52">
        <v>45320</v>
      </c>
      <c r="F546" s="60">
        <v>10</v>
      </c>
      <c r="G546" s="60">
        <v>33</v>
      </c>
      <c r="H546" s="60">
        <v>55</v>
      </c>
      <c r="I546" s="60">
        <v>3.8</v>
      </c>
      <c r="J546" s="60">
        <v>4</v>
      </c>
      <c r="K546" s="60">
        <v>4.2</v>
      </c>
      <c r="L546" s="63"/>
    </row>
    <row r="547" spans="2:12">
      <c r="B547" s="60" t="s">
        <v>750</v>
      </c>
      <c r="C547" s="54" t="s">
        <v>497</v>
      </c>
      <c r="D547" s="55"/>
      <c r="E547" s="52">
        <v>51016</v>
      </c>
      <c r="F547" s="60">
        <v>10</v>
      </c>
      <c r="G547" s="60">
        <v>33</v>
      </c>
      <c r="H547" s="60">
        <v>55</v>
      </c>
      <c r="I547" s="60">
        <v>3.8</v>
      </c>
      <c r="J547" s="60">
        <v>4</v>
      </c>
      <c r="K547" s="60">
        <v>4.2</v>
      </c>
      <c r="L547" s="63"/>
    </row>
    <row r="548" spans="2:12">
      <c r="B548" s="60" t="s">
        <v>754</v>
      </c>
      <c r="C548" s="54" t="s">
        <v>497</v>
      </c>
      <c r="D548" s="55"/>
      <c r="E548" s="52">
        <v>18130</v>
      </c>
      <c r="F548" s="60">
        <v>20</v>
      </c>
      <c r="G548" s="60">
        <v>33</v>
      </c>
      <c r="H548" s="60">
        <v>55</v>
      </c>
      <c r="I548" s="60">
        <v>3.8</v>
      </c>
      <c r="J548" s="60">
        <v>4</v>
      </c>
      <c r="K548" s="60">
        <v>4.2</v>
      </c>
      <c r="L548" s="63"/>
    </row>
    <row r="549" spans="2:12">
      <c r="B549" s="60" t="s">
        <v>755</v>
      </c>
      <c r="C549" s="54" t="s">
        <v>497</v>
      </c>
      <c r="D549" s="55"/>
      <c r="E549" s="52">
        <v>34260</v>
      </c>
      <c r="F549" s="60">
        <v>20</v>
      </c>
      <c r="G549" s="60">
        <v>33</v>
      </c>
      <c r="H549" s="60">
        <v>55</v>
      </c>
      <c r="I549" s="60">
        <v>3.8</v>
      </c>
      <c r="J549" s="60">
        <v>4</v>
      </c>
      <c r="K549" s="60">
        <v>4.2</v>
      </c>
      <c r="L549" s="63"/>
    </row>
    <row r="550" spans="2:12">
      <c r="B550" s="60" t="s">
        <v>756</v>
      </c>
      <c r="C550" s="54" t="s">
        <v>497</v>
      </c>
      <c r="D550" s="55"/>
      <c r="E550" s="52">
        <v>18010</v>
      </c>
      <c r="F550" s="60">
        <v>10</v>
      </c>
      <c r="G550" s="60">
        <v>33</v>
      </c>
      <c r="H550" s="60">
        <v>55</v>
      </c>
      <c r="I550" s="60">
        <v>3.8</v>
      </c>
      <c r="J550" s="60">
        <v>4</v>
      </c>
      <c r="K550" s="60">
        <v>4.2</v>
      </c>
      <c r="L550" s="63"/>
    </row>
    <row r="551" spans="2:12">
      <c r="B551" s="60" t="s">
        <v>757</v>
      </c>
      <c r="C551" s="54" t="s">
        <v>497</v>
      </c>
      <c r="D551" s="55"/>
      <c r="E551" s="52">
        <v>34260</v>
      </c>
      <c r="F551" s="60">
        <v>10</v>
      </c>
      <c r="G551" s="60">
        <v>33</v>
      </c>
      <c r="H551" s="60">
        <v>55</v>
      </c>
      <c r="I551" s="60">
        <v>3.8</v>
      </c>
      <c r="J551" s="60">
        <v>4</v>
      </c>
      <c r="K551" s="60">
        <v>4.2</v>
      </c>
      <c r="L551" s="63"/>
    </row>
    <row r="552" spans="2:12">
      <c r="B552" s="60" t="s">
        <v>758</v>
      </c>
      <c r="C552" s="54" t="s">
        <v>497</v>
      </c>
      <c r="D552" s="55"/>
      <c r="E552" s="52">
        <v>37500</v>
      </c>
      <c r="F552" s="60">
        <v>10</v>
      </c>
      <c r="G552" s="60">
        <v>33</v>
      </c>
      <c r="H552" s="60">
        <v>55</v>
      </c>
      <c r="I552" s="60">
        <v>3.8</v>
      </c>
      <c r="J552" s="60">
        <v>4</v>
      </c>
      <c r="K552" s="60">
        <v>4.2</v>
      </c>
      <c r="L552" s="63"/>
    </row>
    <row r="553" spans="2:12">
      <c r="B553" s="60" t="s">
        <v>759</v>
      </c>
      <c r="C553" s="54" t="s">
        <v>497</v>
      </c>
      <c r="D553" s="55"/>
      <c r="E553" s="52">
        <v>47000</v>
      </c>
      <c r="F553" s="60">
        <v>10</v>
      </c>
      <c r="G553" s="60">
        <v>33</v>
      </c>
      <c r="H553" s="60">
        <v>55</v>
      </c>
      <c r="I553" s="60">
        <v>3.8</v>
      </c>
      <c r="J553" s="60">
        <v>4</v>
      </c>
      <c r="K553" s="60">
        <v>4.2</v>
      </c>
      <c r="L553" s="63"/>
    </row>
    <row r="554" spans="2:12">
      <c r="B554" s="60" t="s">
        <v>760</v>
      </c>
      <c r="C554" s="54" t="s">
        <v>497</v>
      </c>
      <c r="D554" s="55"/>
      <c r="E554" s="52">
        <v>73750</v>
      </c>
      <c r="F554" s="60">
        <v>10</v>
      </c>
      <c r="G554" s="60">
        <v>33</v>
      </c>
      <c r="H554" s="60">
        <v>55</v>
      </c>
      <c r="I554" s="60">
        <v>3.8</v>
      </c>
      <c r="J554" s="60">
        <v>4</v>
      </c>
      <c r="K554" s="60">
        <v>4.2</v>
      </c>
      <c r="L554" s="63"/>
    </row>
    <row r="555" spans="2:12">
      <c r="B555" s="60" t="s">
        <v>761</v>
      </c>
      <c r="C555" s="54" t="s">
        <v>497</v>
      </c>
      <c r="D555" s="55"/>
      <c r="E555" s="52">
        <v>83000</v>
      </c>
      <c r="F555" s="60">
        <v>10</v>
      </c>
      <c r="G555" s="60">
        <v>33</v>
      </c>
      <c r="H555" s="60">
        <v>55</v>
      </c>
      <c r="I555" s="60">
        <v>3.8</v>
      </c>
      <c r="J555" s="60">
        <v>4</v>
      </c>
      <c r="K555" s="60">
        <v>4.2</v>
      </c>
      <c r="L555" s="63"/>
    </row>
    <row r="556" spans="2:12">
      <c r="B556" s="60" t="s">
        <v>762</v>
      </c>
      <c r="C556" s="54" t="s">
        <v>497</v>
      </c>
      <c r="D556" s="55"/>
      <c r="E556" s="52">
        <v>24000</v>
      </c>
      <c r="F556" s="60">
        <v>20</v>
      </c>
      <c r="G556" s="60">
        <v>33</v>
      </c>
      <c r="H556" s="60">
        <v>55</v>
      </c>
      <c r="I556" s="60">
        <v>3.8</v>
      </c>
      <c r="J556" s="60">
        <v>4</v>
      </c>
      <c r="K556" s="60">
        <v>4.2</v>
      </c>
      <c r="L556" s="63"/>
    </row>
    <row r="557" spans="2:12">
      <c r="B557" s="60" t="s">
        <v>763</v>
      </c>
      <c r="C557" s="54" t="s">
        <v>497</v>
      </c>
      <c r="D557" s="55"/>
      <c r="E557" s="52">
        <v>48000</v>
      </c>
      <c r="F557" s="60">
        <v>20</v>
      </c>
      <c r="G557" s="60">
        <v>33</v>
      </c>
      <c r="H557" s="60">
        <v>55</v>
      </c>
      <c r="I557" s="60">
        <v>3.8</v>
      </c>
      <c r="J557" s="60">
        <v>4</v>
      </c>
      <c r="K557" s="60">
        <v>4.2</v>
      </c>
      <c r="L557" s="63"/>
    </row>
    <row r="558" spans="2:12">
      <c r="B558" s="60" t="s">
        <v>764</v>
      </c>
      <c r="C558" s="54" t="s">
        <v>497</v>
      </c>
      <c r="D558" s="55"/>
      <c r="E558" s="52">
        <v>24000</v>
      </c>
      <c r="F558" s="60">
        <v>10</v>
      </c>
      <c r="G558" s="60">
        <v>33</v>
      </c>
      <c r="H558" s="60">
        <v>55</v>
      </c>
      <c r="I558" s="60">
        <v>3.8</v>
      </c>
      <c r="J558" s="60">
        <v>4</v>
      </c>
      <c r="K558" s="60">
        <v>4.2</v>
      </c>
      <c r="L558" s="63"/>
    </row>
    <row r="559" spans="2:12">
      <c r="B559" s="60" t="s">
        <v>765</v>
      </c>
      <c r="C559" s="54" t="s">
        <v>497</v>
      </c>
      <c r="D559" s="55"/>
      <c r="E559" s="52">
        <v>48000</v>
      </c>
      <c r="F559" s="60">
        <v>10</v>
      </c>
      <c r="G559" s="60">
        <v>33</v>
      </c>
      <c r="H559" s="60">
        <v>55</v>
      </c>
      <c r="I559" s="60">
        <v>3.8</v>
      </c>
      <c r="J559" s="60">
        <v>4</v>
      </c>
      <c r="K559" s="60">
        <v>4.2</v>
      </c>
      <c r="L559" s="63"/>
    </row>
    <row r="560" spans="2:12">
      <c r="D560" s="55"/>
      <c r="L560" s="63"/>
    </row>
    <row r="561" spans="1:12">
      <c r="A561" s="60">
        <v>22</v>
      </c>
      <c r="B561" s="47" t="s">
        <v>769</v>
      </c>
      <c r="D561" s="55"/>
      <c r="L561" s="63"/>
    </row>
    <row r="562" spans="1:12">
      <c r="B562" s="60" t="s">
        <v>766</v>
      </c>
      <c r="C562" s="54" t="s">
        <v>771</v>
      </c>
      <c r="D562" s="55"/>
      <c r="E562" s="52">
        <v>10110</v>
      </c>
      <c r="F562" s="52">
        <v>110</v>
      </c>
      <c r="G562" s="60">
        <v>35</v>
      </c>
      <c r="H562" s="60">
        <v>55</v>
      </c>
      <c r="I562" s="60">
        <v>3.8</v>
      </c>
      <c r="J562" s="60">
        <v>3</v>
      </c>
      <c r="K562" s="60">
        <v>3.2</v>
      </c>
      <c r="L562" s="63"/>
    </row>
    <row r="563" spans="1:12">
      <c r="B563" s="60" t="s">
        <v>767</v>
      </c>
      <c r="C563" s="54" t="s">
        <v>771</v>
      </c>
      <c r="D563" s="55"/>
      <c r="E563" s="52">
        <v>18970</v>
      </c>
      <c r="F563" s="52">
        <v>220</v>
      </c>
      <c r="G563" s="60">
        <v>35</v>
      </c>
      <c r="H563" s="60">
        <v>55</v>
      </c>
      <c r="I563" s="60">
        <v>3.8</v>
      </c>
      <c r="J563" s="60">
        <v>3</v>
      </c>
      <c r="K563" s="60">
        <v>3.2</v>
      </c>
      <c r="L563" s="63"/>
    </row>
    <row r="564" spans="1:12">
      <c r="B564" s="60" t="s">
        <v>768</v>
      </c>
      <c r="C564" s="54" t="s">
        <v>771</v>
      </c>
      <c r="D564" s="55"/>
      <c r="E564" s="52">
        <v>29690</v>
      </c>
      <c r="F564" s="52">
        <v>220</v>
      </c>
      <c r="G564" s="60">
        <v>35</v>
      </c>
      <c r="H564" s="60">
        <v>55</v>
      </c>
      <c r="I564" s="60">
        <v>3.8</v>
      </c>
      <c r="J564" s="60">
        <v>3</v>
      </c>
      <c r="K564" s="60">
        <v>3.2</v>
      </c>
      <c r="L564" s="63"/>
    </row>
    <row r="565" spans="1:12">
      <c r="A565" s="60">
        <v>24</v>
      </c>
      <c r="B565" s="60" t="s">
        <v>793</v>
      </c>
      <c r="C565" s="54" t="s">
        <v>792</v>
      </c>
      <c r="D565" s="55"/>
      <c r="E565" s="52">
        <v>1300</v>
      </c>
      <c r="F565" s="52">
        <v>10</v>
      </c>
      <c r="G565" s="60">
        <v>33</v>
      </c>
      <c r="H565" s="60">
        <v>55</v>
      </c>
      <c r="I565" s="60">
        <v>3.8</v>
      </c>
      <c r="J565" s="60">
        <v>4</v>
      </c>
      <c r="K565" s="60">
        <v>4.2</v>
      </c>
      <c r="L565" s="63"/>
    </row>
    <row r="566" spans="1:12">
      <c r="B566" s="60" t="s">
        <v>794</v>
      </c>
      <c r="C566" s="54" t="s">
        <v>792</v>
      </c>
      <c r="D566" s="55"/>
      <c r="E566" s="52">
        <v>3600</v>
      </c>
      <c r="F566" s="52">
        <v>35</v>
      </c>
      <c r="G566" s="60">
        <v>33</v>
      </c>
      <c r="H566" s="60">
        <v>55</v>
      </c>
      <c r="I566" s="60">
        <v>3.8</v>
      </c>
      <c r="J566" s="60">
        <v>4</v>
      </c>
      <c r="K566" s="60">
        <v>4.2</v>
      </c>
      <c r="L566" s="63"/>
    </row>
    <row r="567" spans="1:12">
      <c r="B567" s="60" t="s">
        <v>795</v>
      </c>
      <c r="C567" s="54" t="s">
        <v>792</v>
      </c>
      <c r="D567" s="55"/>
      <c r="E567" s="52">
        <v>9500</v>
      </c>
      <c r="F567" s="52">
        <v>110</v>
      </c>
      <c r="G567" s="60">
        <v>35</v>
      </c>
      <c r="H567" s="60">
        <v>55</v>
      </c>
      <c r="I567" s="60">
        <v>3.8</v>
      </c>
      <c r="J567" s="60">
        <v>3</v>
      </c>
      <c r="K567" s="60">
        <v>3.2</v>
      </c>
      <c r="L567" s="63"/>
    </row>
    <row r="568" spans="1:12">
      <c r="A568" s="60">
        <v>23</v>
      </c>
      <c r="B568" s="60" t="s">
        <v>770</v>
      </c>
      <c r="C568" s="54" t="s">
        <v>772</v>
      </c>
      <c r="D568" s="55"/>
      <c r="E568" s="52">
        <v>475</v>
      </c>
      <c r="F568" s="52">
        <v>6</v>
      </c>
      <c r="G568" s="60">
        <v>33</v>
      </c>
      <c r="H568" s="60">
        <v>55</v>
      </c>
      <c r="I568" s="60">
        <v>3.8</v>
      </c>
      <c r="J568" s="60">
        <v>4</v>
      </c>
      <c r="K568" s="60">
        <v>4.2</v>
      </c>
      <c r="L568" s="63"/>
    </row>
    <row r="569" spans="1:12">
      <c r="B569" s="60" t="s">
        <v>791</v>
      </c>
      <c r="C569" s="54" t="s">
        <v>772</v>
      </c>
      <c r="D569" s="55"/>
      <c r="E569" s="52">
        <v>850</v>
      </c>
      <c r="F569" s="52">
        <v>6</v>
      </c>
      <c r="G569" s="60">
        <v>33</v>
      </c>
      <c r="H569" s="60">
        <v>55</v>
      </c>
      <c r="I569" s="60">
        <v>3.8</v>
      </c>
      <c r="J569" s="60">
        <v>4</v>
      </c>
      <c r="K569" s="60">
        <v>4.2</v>
      </c>
      <c r="L569" s="63"/>
    </row>
    <row r="570" spans="1:12">
      <c r="B570" s="60" t="s">
        <v>773</v>
      </c>
      <c r="C570" s="54" t="s">
        <v>772</v>
      </c>
      <c r="D570" s="55"/>
      <c r="E570" s="52">
        <v>1475</v>
      </c>
      <c r="F570" s="52">
        <v>6</v>
      </c>
      <c r="G570" s="60">
        <v>33</v>
      </c>
      <c r="H570" s="60">
        <v>55</v>
      </c>
      <c r="I570" s="60">
        <v>3.8</v>
      </c>
      <c r="J570" s="60">
        <v>4</v>
      </c>
      <c r="K570" s="60">
        <v>4.2</v>
      </c>
      <c r="L570" s="63"/>
    </row>
    <row r="571" spans="1:12">
      <c r="B571" s="60" t="s">
        <v>790</v>
      </c>
      <c r="C571" s="54" t="s">
        <v>772</v>
      </c>
      <c r="D571" s="55"/>
      <c r="E571" s="52">
        <v>1675</v>
      </c>
      <c r="F571" s="52">
        <v>6</v>
      </c>
      <c r="G571" s="60">
        <v>33</v>
      </c>
      <c r="H571" s="60">
        <v>55</v>
      </c>
      <c r="I571" s="60">
        <v>3.8</v>
      </c>
      <c r="J571" s="60">
        <v>4</v>
      </c>
      <c r="K571" s="60">
        <v>4.2</v>
      </c>
      <c r="L571" s="63"/>
    </row>
    <row r="572" spans="1:12">
      <c r="B572" s="60" t="s">
        <v>774</v>
      </c>
      <c r="C572" s="54" t="s">
        <v>772</v>
      </c>
      <c r="D572" s="55"/>
      <c r="E572" s="52">
        <v>2450</v>
      </c>
      <c r="F572" s="52">
        <v>6</v>
      </c>
      <c r="G572" s="60">
        <v>33</v>
      </c>
      <c r="H572" s="60">
        <v>55</v>
      </c>
      <c r="I572" s="60">
        <v>3.8</v>
      </c>
      <c r="J572" s="60">
        <v>4</v>
      </c>
      <c r="K572" s="60">
        <v>4.2</v>
      </c>
      <c r="L572" s="63"/>
    </row>
    <row r="573" spans="1:12">
      <c r="B573" s="60" t="s">
        <v>775</v>
      </c>
      <c r="C573" s="54" t="s">
        <v>772</v>
      </c>
      <c r="D573" s="55"/>
      <c r="E573" s="52">
        <v>375</v>
      </c>
      <c r="F573" s="52">
        <v>10</v>
      </c>
      <c r="G573" s="60">
        <v>33</v>
      </c>
      <c r="H573" s="60">
        <v>55</v>
      </c>
      <c r="I573" s="60">
        <v>3.8</v>
      </c>
      <c r="J573" s="60">
        <v>4</v>
      </c>
      <c r="K573" s="60">
        <v>4.2</v>
      </c>
      <c r="L573" s="63"/>
    </row>
    <row r="574" spans="1:12">
      <c r="B574" s="60" t="s">
        <v>776</v>
      </c>
      <c r="C574" s="54" t="s">
        <v>772</v>
      </c>
      <c r="D574" s="55"/>
      <c r="E574" s="52">
        <v>750</v>
      </c>
      <c r="F574" s="52">
        <v>10</v>
      </c>
      <c r="G574" s="60">
        <v>33</v>
      </c>
      <c r="H574" s="60">
        <v>55</v>
      </c>
      <c r="I574" s="60">
        <v>3.8</v>
      </c>
      <c r="J574" s="60">
        <v>4</v>
      </c>
      <c r="K574" s="60">
        <v>4.2</v>
      </c>
      <c r="L574" s="63"/>
    </row>
    <row r="575" spans="1:12">
      <c r="B575" s="60" t="s">
        <v>777</v>
      </c>
      <c r="C575" s="54" t="s">
        <v>772</v>
      </c>
      <c r="D575" s="55"/>
      <c r="E575" s="52">
        <v>1125</v>
      </c>
      <c r="F575" s="52">
        <v>10</v>
      </c>
      <c r="G575" s="60">
        <v>33</v>
      </c>
      <c r="H575" s="60">
        <v>55</v>
      </c>
      <c r="I575" s="60">
        <v>3.8</v>
      </c>
      <c r="J575" s="60">
        <v>4</v>
      </c>
      <c r="K575" s="60">
        <v>4.2</v>
      </c>
      <c r="L575" s="63"/>
    </row>
    <row r="576" spans="1:12">
      <c r="B576" s="60" t="s">
        <v>789</v>
      </c>
      <c r="C576" s="54" t="s">
        <v>772</v>
      </c>
      <c r="D576" s="55"/>
      <c r="E576" s="52">
        <v>1550</v>
      </c>
      <c r="F576" s="52">
        <v>10</v>
      </c>
      <c r="G576" s="60">
        <v>33</v>
      </c>
      <c r="H576" s="60">
        <v>55</v>
      </c>
      <c r="I576" s="60">
        <v>3.8</v>
      </c>
      <c r="J576" s="60">
        <v>4</v>
      </c>
      <c r="K576" s="60">
        <v>4.2</v>
      </c>
      <c r="L576" s="63"/>
    </row>
    <row r="577" spans="1:12">
      <c r="B577" s="60" t="s">
        <v>778</v>
      </c>
      <c r="C577" s="54" t="s">
        <v>772</v>
      </c>
      <c r="D577" s="55"/>
      <c r="E577" s="52">
        <v>1925</v>
      </c>
      <c r="F577" s="52">
        <v>10</v>
      </c>
      <c r="G577" s="60">
        <v>33</v>
      </c>
      <c r="H577" s="60">
        <v>55</v>
      </c>
      <c r="I577" s="60">
        <v>3.8</v>
      </c>
      <c r="J577" s="60">
        <v>4</v>
      </c>
      <c r="K577" s="60">
        <v>4.2</v>
      </c>
      <c r="L577" s="63"/>
    </row>
    <row r="578" spans="1:12">
      <c r="B578" s="60" t="s">
        <v>779</v>
      </c>
      <c r="C578" s="54" t="s">
        <v>772</v>
      </c>
      <c r="D578" s="55"/>
      <c r="E578" s="52">
        <v>2250</v>
      </c>
      <c r="F578" s="52">
        <v>10</v>
      </c>
      <c r="G578" s="60">
        <v>33</v>
      </c>
      <c r="H578" s="60">
        <v>55</v>
      </c>
      <c r="I578" s="60">
        <v>3.8</v>
      </c>
      <c r="J578" s="60">
        <v>4</v>
      </c>
      <c r="K578" s="60">
        <v>4.2</v>
      </c>
      <c r="L578" s="63"/>
    </row>
    <row r="579" spans="1:12">
      <c r="B579" s="60" t="s">
        <v>788</v>
      </c>
      <c r="C579" s="54" t="s">
        <v>772</v>
      </c>
      <c r="D579" s="55"/>
      <c r="E579" s="52">
        <v>3100</v>
      </c>
      <c r="F579" s="52">
        <v>10</v>
      </c>
      <c r="G579" s="60">
        <v>33</v>
      </c>
      <c r="H579" s="60">
        <v>55</v>
      </c>
      <c r="I579" s="60">
        <v>3.8</v>
      </c>
      <c r="J579" s="60">
        <v>4</v>
      </c>
      <c r="K579" s="60">
        <v>4.2</v>
      </c>
      <c r="L579" s="63"/>
    </row>
    <row r="580" spans="1:12">
      <c r="B580" s="60" t="s">
        <v>780</v>
      </c>
      <c r="C580" s="54" t="s">
        <v>772</v>
      </c>
      <c r="D580" s="55"/>
      <c r="E580" s="52">
        <v>3750</v>
      </c>
      <c r="F580" s="52">
        <v>10</v>
      </c>
      <c r="G580" s="60">
        <v>33</v>
      </c>
      <c r="H580" s="60">
        <v>55</v>
      </c>
      <c r="I580" s="60">
        <v>3.8</v>
      </c>
      <c r="J580" s="60">
        <v>4</v>
      </c>
      <c r="K580" s="60">
        <v>4.2</v>
      </c>
      <c r="L580" s="63"/>
    </row>
    <row r="581" spans="1:12">
      <c r="B581" s="60" t="s">
        <v>781</v>
      </c>
      <c r="C581" s="54" t="s">
        <v>772</v>
      </c>
      <c r="D581" s="55"/>
      <c r="E581" s="52">
        <v>2750</v>
      </c>
      <c r="F581" s="52">
        <v>35</v>
      </c>
      <c r="G581" s="60">
        <v>33</v>
      </c>
      <c r="H581" s="60">
        <v>55</v>
      </c>
      <c r="I581" s="60">
        <v>3.8</v>
      </c>
      <c r="J581" s="60">
        <v>4</v>
      </c>
      <c r="K581" s="60">
        <v>4.2</v>
      </c>
      <c r="L581" s="63"/>
    </row>
    <row r="582" spans="1:12">
      <c r="B582" s="60" t="s">
        <v>782</v>
      </c>
      <c r="C582" s="54" t="s">
        <v>772</v>
      </c>
      <c r="D582" s="55"/>
      <c r="E582" s="52">
        <v>3875</v>
      </c>
      <c r="F582" s="52">
        <v>35</v>
      </c>
      <c r="G582" s="60">
        <v>33</v>
      </c>
      <c r="H582" s="60">
        <v>55</v>
      </c>
      <c r="I582" s="60">
        <v>3.8</v>
      </c>
      <c r="J582" s="60">
        <v>4</v>
      </c>
      <c r="K582" s="60">
        <v>4.2</v>
      </c>
      <c r="L582" s="63"/>
    </row>
    <row r="583" spans="1:12">
      <c r="B583" s="60" t="s">
        <v>783</v>
      </c>
      <c r="C583" s="54" t="s">
        <v>772</v>
      </c>
      <c r="D583" s="55"/>
      <c r="E583" s="52">
        <v>5125</v>
      </c>
      <c r="F583" s="52">
        <v>35</v>
      </c>
      <c r="G583" s="60">
        <v>33</v>
      </c>
      <c r="H583" s="60">
        <v>55</v>
      </c>
      <c r="I583" s="60">
        <v>3.8</v>
      </c>
      <c r="J583" s="60">
        <v>4</v>
      </c>
      <c r="K583" s="60">
        <v>4.2</v>
      </c>
      <c r="L583" s="63"/>
    </row>
    <row r="584" spans="1:12">
      <c r="B584" s="60" t="s">
        <v>784</v>
      </c>
      <c r="C584" s="54" t="s">
        <v>772</v>
      </c>
      <c r="D584" s="55"/>
      <c r="E584" s="52">
        <v>6000</v>
      </c>
      <c r="F584" s="52">
        <v>110</v>
      </c>
      <c r="G584" s="60">
        <v>35</v>
      </c>
      <c r="H584" s="60">
        <v>55</v>
      </c>
      <c r="I584" s="60">
        <v>3.8</v>
      </c>
      <c r="J584" s="60">
        <v>3</v>
      </c>
      <c r="K584" s="60">
        <v>3.2</v>
      </c>
      <c r="L584" s="63"/>
    </row>
    <row r="585" spans="1:12">
      <c r="B585" s="60" t="s">
        <v>785</v>
      </c>
      <c r="C585" s="54" t="s">
        <v>772</v>
      </c>
      <c r="D585" s="55"/>
      <c r="E585" s="52">
        <v>11250</v>
      </c>
      <c r="F585" s="52">
        <v>110</v>
      </c>
      <c r="G585" s="60">
        <v>35</v>
      </c>
      <c r="H585" s="60">
        <v>55</v>
      </c>
      <c r="I585" s="60">
        <v>3.8</v>
      </c>
      <c r="J585" s="60">
        <v>3</v>
      </c>
      <c r="K585" s="60">
        <v>3.2</v>
      </c>
      <c r="L585" s="63"/>
    </row>
    <row r="586" spans="1:12">
      <c r="B586" s="60" t="s">
        <v>786</v>
      </c>
      <c r="C586" s="54" t="s">
        <v>772</v>
      </c>
      <c r="D586" s="55"/>
      <c r="E586" s="52">
        <v>14750</v>
      </c>
      <c r="F586" s="52">
        <v>110</v>
      </c>
      <c r="G586" s="60">
        <v>35</v>
      </c>
      <c r="H586" s="60">
        <v>55</v>
      </c>
      <c r="I586" s="60">
        <v>3.8</v>
      </c>
      <c r="J586" s="60">
        <v>3</v>
      </c>
      <c r="K586" s="60">
        <v>3.2</v>
      </c>
      <c r="L586" s="63"/>
    </row>
    <row r="587" spans="1:12">
      <c r="B587" s="60" t="s">
        <v>787</v>
      </c>
      <c r="C587" s="54" t="s">
        <v>772</v>
      </c>
      <c r="D587" s="55"/>
      <c r="E587" s="52">
        <v>15625</v>
      </c>
      <c r="F587" s="52">
        <v>110</v>
      </c>
      <c r="G587" s="60">
        <v>35</v>
      </c>
      <c r="H587" s="60">
        <v>55</v>
      </c>
      <c r="I587" s="60">
        <v>3.8</v>
      </c>
      <c r="J587" s="60">
        <v>3</v>
      </c>
      <c r="K587" s="60">
        <v>3.2</v>
      </c>
      <c r="L587" s="63"/>
    </row>
    <row r="588" spans="1:12">
      <c r="A588" s="60">
        <v>25</v>
      </c>
      <c r="B588" s="60" t="s">
        <v>796</v>
      </c>
      <c r="C588" s="54" t="s">
        <v>800</v>
      </c>
      <c r="D588" s="55"/>
      <c r="E588" s="52">
        <v>805</v>
      </c>
      <c r="F588" s="52">
        <v>10</v>
      </c>
      <c r="G588" s="60">
        <v>33</v>
      </c>
      <c r="H588" s="60">
        <v>55</v>
      </c>
      <c r="I588" s="60">
        <v>3.8</v>
      </c>
      <c r="J588" s="60">
        <v>4</v>
      </c>
      <c r="K588" s="60">
        <v>4.2</v>
      </c>
      <c r="L588" s="63"/>
    </row>
    <row r="589" spans="1:12">
      <c r="B589" s="60" t="s">
        <v>797</v>
      </c>
      <c r="C589" s="54" t="s">
        <v>800</v>
      </c>
      <c r="D589" s="55"/>
      <c r="E589" s="52">
        <v>1075</v>
      </c>
      <c r="F589" s="52">
        <v>10</v>
      </c>
      <c r="G589" s="60">
        <v>33</v>
      </c>
      <c r="H589" s="60">
        <v>55</v>
      </c>
      <c r="I589" s="60">
        <v>3.8</v>
      </c>
      <c r="J589" s="60">
        <v>4</v>
      </c>
      <c r="K589" s="60">
        <v>4.2</v>
      </c>
      <c r="L589" s="63"/>
    </row>
    <row r="590" spans="1:12">
      <c r="B590" s="60" t="s">
        <v>798</v>
      </c>
      <c r="C590" s="54" t="s">
        <v>800</v>
      </c>
      <c r="D590" s="55"/>
      <c r="E590" s="52">
        <v>2170</v>
      </c>
      <c r="F590" s="52">
        <v>10</v>
      </c>
      <c r="G590" s="60">
        <v>33</v>
      </c>
      <c r="H590" s="60">
        <v>55</v>
      </c>
      <c r="I590" s="60">
        <v>3.8</v>
      </c>
      <c r="J590" s="60">
        <v>4</v>
      </c>
      <c r="K590" s="60">
        <v>4.2</v>
      </c>
      <c r="L590" s="63"/>
    </row>
    <row r="591" spans="1:12">
      <c r="B591" s="60" t="s">
        <v>799</v>
      </c>
      <c r="C591" s="54" t="s">
        <v>800</v>
      </c>
      <c r="D591" s="55"/>
      <c r="E591" s="52">
        <v>5400</v>
      </c>
      <c r="F591" s="52">
        <v>10</v>
      </c>
      <c r="G591" s="60">
        <v>33</v>
      </c>
      <c r="H591" s="60">
        <v>55</v>
      </c>
      <c r="I591" s="60">
        <v>3.8</v>
      </c>
      <c r="J591" s="60">
        <v>4</v>
      </c>
      <c r="K591" s="60">
        <v>4.2</v>
      </c>
      <c r="L591" s="63"/>
    </row>
    <row r="592" spans="1:12">
      <c r="A592" s="60">
        <v>27</v>
      </c>
      <c r="B592" s="60" t="s">
        <v>1220</v>
      </c>
      <c r="C592" s="54" t="s">
        <v>801</v>
      </c>
      <c r="D592" s="55"/>
      <c r="E592" s="52">
        <v>145</v>
      </c>
      <c r="F592" s="52">
        <v>10</v>
      </c>
      <c r="G592" s="60">
        <v>33</v>
      </c>
      <c r="H592" s="60">
        <v>55</v>
      </c>
      <c r="I592" s="60">
        <v>3.8</v>
      </c>
      <c r="J592" s="60">
        <v>4</v>
      </c>
      <c r="K592" s="60">
        <v>4.2</v>
      </c>
      <c r="L592" s="63"/>
    </row>
    <row r="593" spans="2:12">
      <c r="B593" s="60" t="s">
        <v>1221</v>
      </c>
      <c r="C593" s="54" t="s">
        <v>801</v>
      </c>
      <c r="D593" s="55"/>
      <c r="E593" s="52">
        <v>420</v>
      </c>
      <c r="F593" s="60">
        <v>10</v>
      </c>
      <c r="G593" s="60">
        <v>33</v>
      </c>
      <c r="H593" s="60">
        <v>55</v>
      </c>
      <c r="I593" s="60">
        <v>3.8</v>
      </c>
      <c r="J593" s="60">
        <v>4</v>
      </c>
      <c r="K593" s="60">
        <v>4.2</v>
      </c>
      <c r="L593" s="63"/>
    </row>
    <row r="594" spans="2:12">
      <c r="B594" s="60" t="s">
        <v>1222</v>
      </c>
      <c r="C594" s="54" t="s">
        <v>801</v>
      </c>
      <c r="D594" s="55"/>
      <c r="E594" s="52">
        <v>216</v>
      </c>
      <c r="F594" s="60">
        <v>10</v>
      </c>
      <c r="G594" s="60">
        <v>33</v>
      </c>
      <c r="H594" s="60">
        <v>55</v>
      </c>
      <c r="I594" s="60">
        <v>3.8</v>
      </c>
      <c r="J594" s="60">
        <v>4</v>
      </c>
      <c r="K594" s="60">
        <v>4.2</v>
      </c>
      <c r="L594" s="63"/>
    </row>
    <row r="595" spans="2:12">
      <c r="B595" s="60" t="s">
        <v>805</v>
      </c>
      <c r="C595" s="54" t="s">
        <v>801</v>
      </c>
      <c r="D595" s="55"/>
      <c r="E595" s="52">
        <v>250</v>
      </c>
      <c r="F595" s="60">
        <v>20</v>
      </c>
      <c r="G595" s="60">
        <v>33</v>
      </c>
      <c r="H595" s="60">
        <v>55</v>
      </c>
      <c r="I595" s="60">
        <v>3.8</v>
      </c>
      <c r="J595" s="60">
        <v>4</v>
      </c>
      <c r="K595" s="60">
        <v>4.2</v>
      </c>
      <c r="L595" s="63"/>
    </row>
    <row r="596" spans="2:12">
      <c r="B596" s="60" t="s">
        <v>806</v>
      </c>
      <c r="C596" s="54" t="s">
        <v>801</v>
      </c>
      <c r="D596" s="55"/>
      <c r="E596" s="52">
        <v>580</v>
      </c>
      <c r="F596" s="60">
        <v>35</v>
      </c>
      <c r="G596" s="60">
        <v>33</v>
      </c>
      <c r="H596" s="60">
        <v>55</v>
      </c>
      <c r="I596" s="60">
        <v>3.8</v>
      </c>
      <c r="J596" s="60">
        <v>4</v>
      </c>
      <c r="K596" s="60">
        <v>4.2</v>
      </c>
      <c r="L596" s="63"/>
    </row>
    <row r="597" spans="2:12">
      <c r="B597" s="60" t="s">
        <v>802</v>
      </c>
      <c r="C597" s="54" t="s">
        <v>801</v>
      </c>
      <c r="D597" s="55"/>
      <c r="E597" s="52">
        <v>240</v>
      </c>
      <c r="F597" s="60">
        <v>10</v>
      </c>
      <c r="G597" s="60">
        <v>33</v>
      </c>
      <c r="H597" s="60">
        <v>55</v>
      </c>
      <c r="I597" s="60">
        <v>3.8</v>
      </c>
      <c r="J597" s="60">
        <v>4</v>
      </c>
      <c r="K597" s="60">
        <v>4.2</v>
      </c>
      <c r="L597" s="63"/>
    </row>
    <row r="598" spans="2:12">
      <c r="B598" s="60" t="s">
        <v>1223</v>
      </c>
      <c r="C598" s="54" t="s">
        <v>801</v>
      </c>
      <c r="D598" s="55"/>
      <c r="E598" s="52">
        <v>590</v>
      </c>
      <c r="F598" s="60">
        <v>10</v>
      </c>
      <c r="G598" s="60">
        <v>33</v>
      </c>
      <c r="H598" s="60">
        <v>55</v>
      </c>
      <c r="I598" s="60">
        <v>3.8</v>
      </c>
      <c r="J598" s="60">
        <v>4</v>
      </c>
      <c r="K598" s="60">
        <v>4.2</v>
      </c>
      <c r="L598" s="63"/>
    </row>
    <row r="599" spans="2:12">
      <c r="B599" s="60" t="s">
        <v>803</v>
      </c>
      <c r="C599" s="54" t="s">
        <v>801</v>
      </c>
      <c r="D599" s="55"/>
      <c r="E599" s="52">
        <v>290</v>
      </c>
      <c r="F599" s="60">
        <v>6</v>
      </c>
      <c r="G599" s="60">
        <v>33</v>
      </c>
      <c r="H599" s="60">
        <v>55</v>
      </c>
      <c r="I599" s="60">
        <v>3.8</v>
      </c>
      <c r="J599" s="60">
        <v>4</v>
      </c>
      <c r="K599" s="60">
        <v>4.2</v>
      </c>
      <c r="L599" s="63"/>
    </row>
    <row r="600" spans="2:12">
      <c r="B600" s="60" t="s">
        <v>804</v>
      </c>
      <c r="C600" s="54" t="s">
        <v>801</v>
      </c>
      <c r="D600" s="55"/>
      <c r="E600" s="52">
        <v>300</v>
      </c>
      <c r="F600" s="60">
        <v>6</v>
      </c>
      <c r="G600" s="60">
        <v>33</v>
      </c>
      <c r="H600" s="60">
        <v>55</v>
      </c>
      <c r="I600" s="60">
        <v>3.8</v>
      </c>
      <c r="J600" s="60">
        <v>4</v>
      </c>
      <c r="K600" s="60">
        <v>4.2</v>
      </c>
      <c r="L600" s="63"/>
    </row>
    <row r="601" spans="2:12">
      <c r="B601" s="60" t="s">
        <v>1229</v>
      </c>
      <c r="C601" s="54" t="s">
        <v>801</v>
      </c>
      <c r="D601" s="55"/>
      <c r="E601" s="52">
        <v>370</v>
      </c>
      <c r="F601" s="60">
        <v>10</v>
      </c>
      <c r="G601" s="60">
        <v>33</v>
      </c>
      <c r="H601" s="60">
        <v>55</v>
      </c>
      <c r="I601" s="60">
        <v>3.8</v>
      </c>
      <c r="J601" s="60">
        <v>4</v>
      </c>
      <c r="K601" s="60">
        <v>4.2</v>
      </c>
      <c r="L601" s="63"/>
    </row>
    <row r="602" spans="2:12">
      <c r="B602" s="60" t="s">
        <v>1230</v>
      </c>
      <c r="C602" s="54" t="s">
        <v>801</v>
      </c>
      <c r="D602" s="55"/>
      <c r="E602" s="52">
        <v>550</v>
      </c>
      <c r="F602" s="60">
        <v>10</v>
      </c>
      <c r="G602" s="60">
        <v>33</v>
      </c>
      <c r="H602" s="60">
        <v>55</v>
      </c>
      <c r="I602" s="60">
        <v>3.8</v>
      </c>
      <c r="J602" s="60">
        <v>4</v>
      </c>
      <c r="K602" s="60">
        <v>4.2</v>
      </c>
      <c r="L602" s="63"/>
    </row>
    <row r="603" spans="2:12">
      <c r="B603" s="60" t="s">
        <v>1231</v>
      </c>
      <c r="C603" s="54" t="s">
        <v>801</v>
      </c>
      <c r="D603" s="55"/>
      <c r="E603" s="52">
        <v>380</v>
      </c>
      <c r="F603" s="60">
        <v>10</v>
      </c>
      <c r="G603" s="60">
        <v>33</v>
      </c>
      <c r="H603" s="60">
        <v>55</v>
      </c>
      <c r="I603" s="60">
        <v>3.8</v>
      </c>
      <c r="J603" s="60">
        <v>4</v>
      </c>
      <c r="K603" s="60">
        <v>4.2</v>
      </c>
      <c r="L603" s="63"/>
    </row>
    <row r="604" spans="2:12">
      <c r="B604" s="60" t="s">
        <v>1232</v>
      </c>
      <c r="C604" s="54" t="s">
        <v>801</v>
      </c>
      <c r="D604" s="55"/>
      <c r="E604" s="52">
        <v>570</v>
      </c>
      <c r="F604" s="60">
        <v>10</v>
      </c>
      <c r="G604" s="60">
        <v>33</v>
      </c>
      <c r="H604" s="60">
        <v>55</v>
      </c>
      <c r="I604" s="60">
        <v>3.8</v>
      </c>
      <c r="J604" s="60">
        <v>4</v>
      </c>
      <c r="K604" s="60">
        <v>4.2</v>
      </c>
      <c r="L604" s="63"/>
    </row>
    <row r="605" spans="2:12">
      <c r="B605" s="60" t="s">
        <v>1224</v>
      </c>
      <c r="C605" s="54" t="s">
        <v>801</v>
      </c>
      <c r="D605" s="55"/>
      <c r="E605" s="52">
        <v>485</v>
      </c>
      <c r="F605" s="60">
        <v>10</v>
      </c>
      <c r="G605" s="60">
        <v>33</v>
      </c>
      <c r="H605" s="60">
        <v>55</v>
      </c>
      <c r="I605" s="60">
        <v>3.8</v>
      </c>
      <c r="J605" s="60">
        <v>4</v>
      </c>
      <c r="K605" s="60">
        <v>4.2</v>
      </c>
      <c r="L605" s="63"/>
    </row>
    <row r="606" spans="2:12">
      <c r="B606" s="60" t="s">
        <v>1225</v>
      </c>
      <c r="C606" s="54" t="s">
        <v>801</v>
      </c>
      <c r="D606" s="55"/>
      <c r="E606" s="52">
        <v>490</v>
      </c>
      <c r="F606" s="60">
        <v>10</v>
      </c>
      <c r="G606" s="60">
        <v>33</v>
      </c>
      <c r="H606" s="60">
        <v>55</v>
      </c>
      <c r="I606" s="60">
        <v>3.8</v>
      </c>
      <c r="J606" s="60">
        <v>4</v>
      </c>
      <c r="K606" s="60">
        <v>4.2</v>
      </c>
      <c r="L606" s="63"/>
    </row>
    <row r="607" spans="2:12">
      <c r="B607" s="60" t="s">
        <v>1226</v>
      </c>
      <c r="C607" s="54" t="s">
        <v>801</v>
      </c>
      <c r="D607" s="55"/>
      <c r="E607" s="52">
        <v>600</v>
      </c>
      <c r="F607" s="60">
        <v>10</v>
      </c>
      <c r="G607" s="60">
        <v>33</v>
      </c>
      <c r="H607" s="60">
        <v>55</v>
      </c>
      <c r="I607" s="60">
        <v>3.8</v>
      </c>
      <c r="J607" s="60">
        <v>4</v>
      </c>
      <c r="K607" s="60">
        <v>4.2</v>
      </c>
      <c r="L607" s="63"/>
    </row>
    <row r="608" spans="2:12">
      <c r="B608" s="60" t="s">
        <v>1227</v>
      </c>
      <c r="C608" s="54" t="s">
        <v>801</v>
      </c>
      <c r="D608" s="55"/>
      <c r="E608" s="52">
        <v>900</v>
      </c>
      <c r="F608" s="60">
        <v>10</v>
      </c>
      <c r="G608" s="60">
        <v>33</v>
      </c>
      <c r="H608" s="60">
        <v>55</v>
      </c>
      <c r="I608" s="60">
        <v>3.8</v>
      </c>
      <c r="J608" s="60">
        <v>4</v>
      </c>
      <c r="K608" s="60">
        <v>4.2</v>
      </c>
      <c r="L608" s="63"/>
    </row>
    <row r="609" spans="1:12">
      <c r="B609" s="60" t="s">
        <v>1228</v>
      </c>
      <c r="C609" s="54" t="s">
        <v>801</v>
      </c>
      <c r="D609" s="55"/>
      <c r="E609" s="52">
        <v>1130</v>
      </c>
      <c r="F609" s="60">
        <v>10</v>
      </c>
      <c r="G609" s="60">
        <v>33</v>
      </c>
      <c r="H609" s="60">
        <v>55</v>
      </c>
      <c r="I609" s="60">
        <v>3.8</v>
      </c>
      <c r="J609" s="60">
        <v>4</v>
      </c>
      <c r="K609" s="60">
        <v>4.2</v>
      </c>
      <c r="L609" s="63"/>
    </row>
    <row r="610" spans="1:12">
      <c r="D610" s="55"/>
      <c r="L610" s="63"/>
    </row>
    <row r="611" spans="1:12">
      <c r="A611" s="60">
        <v>30</v>
      </c>
      <c r="B611" s="47" t="s">
        <v>872</v>
      </c>
      <c r="D611" s="55"/>
      <c r="L611" s="63"/>
    </row>
    <row r="612" spans="1:12">
      <c r="B612" s="60" t="s">
        <v>874</v>
      </c>
      <c r="C612" s="54" t="s">
        <v>873</v>
      </c>
      <c r="D612" s="55" t="s">
        <v>439</v>
      </c>
      <c r="E612" s="52">
        <v>13.64</v>
      </c>
      <c r="F612" s="60">
        <v>35</v>
      </c>
      <c r="G612" s="60">
        <v>35</v>
      </c>
      <c r="H612" s="60">
        <v>55</v>
      </c>
      <c r="I612" s="60">
        <v>3.8</v>
      </c>
      <c r="J612" s="60">
        <v>3</v>
      </c>
      <c r="K612" s="60">
        <v>3.2</v>
      </c>
      <c r="L612" s="63"/>
    </row>
    <row r="613" spans="1:12">
      <c r="B613" s="60" t="s">
        <v>875</v>
      </c>
      <c r="C613" s="54" t="s">
        <v>873</v>
      </c>
      <c r="D613" s="55" t="s">
        <v>439</v>
      </c>
      <c r="E613" s="52">
        <v>11.64</v>
      </c>
      <c r="F613" s="60">
        <v>35</v>
      </c>
      <c r="G613" s="60">
        <v>35</v>
      </c>
      <c r="H613" s="60">
        <v>55</v>
      </c>
      <c r="I613" s="60">
        <v>3.8</v>
      </c>
      <c r="J613" s="60">
        <v>3</v>
      </c>
      <c r="K613" s="60">
        <v>3.2</v>
      </c>
      <c r="L613" s="63"/>
    </row>
    <row r="614" spans="1:12">
      <c r="B614" s="60" t="s">
        <v>877</v>
      </c>
      <c r="C614" s="54" t="s">
        <v>873</v>
      </c>
      <c r="D614" s="55" t="s">
        <v>439</v>
      </c>
      <c r="E614" s="52">
        <v>9.35</v>
      </c>
      <c r="F614" s="60">
        <v>35</v>
      </c>
      <c r="G614" s="60">
        <v>35</v>
      </c>
      <c r="H614" s="60">
        <v>55</v>
      </c>
      <c r="I614" s="60">
        <v>3.8</v>
      </c>
      <c r="J614" s="60">
        <v>3</v>
      </c>
      <c r="K614" s="60">
        <v>3.2</v>
      </c>
      <c r="L614" s="63"/>
    </row>
    <row r="615" spans="1:12">
      <c r="B615" s="60" t="s">
        <v>876</v>
      </c>
      <c r="C615" s="54" t="s">
        <v>873</v>
      </c>
      <c r="D615" s="55" t="s">
        <v>439</v>
      </c>
      <c r="E615" s="52">
        <v>5.84</v>
      </c>
      <c r="F615" s="60">
        <v>35</v>
      </c>
      <c r="G615" s="60">
        <v>35</v>
      </c>
      <c r="H615" s="60">
        <v>55</v>
      </c>
      <c r="I615" s="60">
        <v>3.8</v>
      </c>
      <c r="J615" s="60">
        <v>3</v>
      </c>
      <c r="K615" s="60">
        <v>3.2</v>
      </c>
      <c r="L615" s="63"/>
    </row>
    <row r="616" spans="1:12">
      <c r="B616" s="60" t="s">
        <v>878</v>
      </c>
      <c r="C616" s="54" t="s">
        <v>873</v>
      </c>
      <c r="D616" s="55" t="s">
        <v>414</v>
      </c>
      <c r="E616" s="52">
        <v>17.440000000000001</v>
      </c>
      <c r="F616" s="60">
        <v>110</v>
      </c>
      <c r="G616" s="60">
        <v>35</v>
      </c>
      <c r="H616" s="60">
        <v>55</v>
      </c>
      <c r="I616" s="60">
        <v>3.8</v>
      </c>
      <c r="J616" s="60">
        <v>3</v>
      </c>
      <c r="K616" s="60">
        <v>3.2</v>
      </c>
      <c r="L616" s="63"/>
    </row>
    <row r="617" spans="1:12">
      <c r="B617" s="60" t="s">
        <v>879</v>
      </c>
      <c r="C617" s="54" t="s">
        <v>873</v>
      </c>
      <c r="D617" s="55" t="s">
        <v>414</v>
      </c>
      <c r="E617" s="52">
        <v>16.18</v>
      </c>
      <c r="F617" s="60">
        <v>110</v>
      </c>
      <c r="G617" s="60">
        <v>35</v>
      </c>
      <c r="H617" s="60">
        <v>55</v>
      </c>
      <c r="I617" s="60">
        <v>3.8</v>
      </c>
      <c r="J617" s="60">
        <v>3</v>
      </c>
      <c r="K617" s="60">
        <v>3.2</v>
      </c>
      <c r="L617" s="63"/>
    </row>
    <row r="618" spans="1:12">
      <c r="B618" s="60" t="s">
        <v>880</v>
      </c>
      <c r="C618" s="54" t="s">
        <v>873</v>
      </c>
      <c r="D618" s="55" t="s">
        <v>414</v>
      </c>
      <c r="E618" s="52">
        <v>14.15</v>
      </c>
      <c r="F618" s="60">
        <v>110</v>
      </c>
      <c r="G618" s="60">
        <v>35</v>
      </c>
      <c r="H618" s="60">
        <v>55</v>
      </c>
      <c r="I618" s="60">
        <v>3.8</v>
      </c>
      <c r="J618" s="60">
        <v>3</v>
      </c>
      <c r="K618" s="60">
        <v>3.2</v>
      </c>
      <c r="L618" s="63"/>
    </row>
    <row r="619" spans="1:12">
      <c r="B619" s="60" t="s">
        <v>881</v>
      </c>
      <c r="C619" s="54" t="s">
        <v>873</v>
      </c>
      <c r="D619" s="55" t="s">
        <v>414</v>
      </c>
      <c r="E619" s="52">
        <v>8.09</v>
      </c>
      <c r="F619" s="60">
        <v>110</v>
      </c>
      <c r="G619" s="60">
        <v>35</v>
      </c>
      <c r="H619" s="60">
        <v>55</v>
      </c>
      <c r="I619" s="60">
        <v>3.8</v>
      </c>
      <c r="J619" s="60">
        <v>3</v>
      </c>
      <c r="K619" s="60">
        <v>3.2</v>
      </c>
      <c r="L619" s="63"/>
    </row>
    <row r="620" spans="1:12">
      <c r="B620" s="60" t="s">
        <v>882</v>
      </c>
      <c r="C620" s="54" t="s">
        <v>873</v>
      </c>
      <c r="D620" s="55" t="s">
        <v>414</v>
      </c>
      <c r="E620" s="52">
        <v>20.8</v>
      </c>
      <c r="F620" s="60">
        <v>110</v>
      </c>
      <c r="G620" s="60">
        <v>35</v>
      </c>
      <c r="H620" s="60">
        <v>55</v>
      </c>
      <c r="I620" s="60">
        <v>3.8</v>
      </c>
      <c r="J620" s="60">
        <v>3</v>
      </c>
      <c r="K620" s="60">
        <v>3.2</v>
      </c>
      <c r="L620" s="63"/>
    </row>
    <row r="621" spans="1:12">
      <c r="B621" s="60" t="s">
        <v>883</v>
      </c>
      <c r="C621" s="54" t="s">
        <v>873</v>
      </c>
      <c r="D621" s="55" t="s">
        <v>414</v>
      </c>
      <c r="E621" s="52">
        <v>17.8</v>
      </c>
      <c r="F621" s="60">
        <v>110</v>
      </c>
      <c r="G621" s="60">
        <v>35</v>
      </c>
      <c r="H621" s="60">
        <v>55</v>
      </c>
      <c r="I621" s="60">
        <v>3.8</v>
      </c>
      <c r="J621" s="60">
        <v>3</v>
      </c>
      <c r="K621" s="60">
        <v>3.2</v>
      </c>
      <c r="L621" s="63"/>
    </row>
    <row r="622" spans="1:12">
      <c r="B622" s="60" t="s">
        <v>884</v>
      </c>
      <c r="C622" s="54" t="s">
        <v>873</v>
      </c>
      <c r="D622" s="55" t="s">
        <v>414</v>
      </c>
      <c r="E622" s="52">
        <v>14.8</v>
      </c>
      <c r="F622" s="60">
        <v>110</v>
      </c>
      <c r="G622" s="60">
        <v>35</v>
      </c>
      <c r="H622" s="60">
        <v>55</v>
      </c>
      <c r="I622" s="60">
        <v>3.8</v>
      </c>
      <c r="J622" s="60">
        <v>3</v>
      </c>
      <c r="K622" s="60">
        <v>3.2</v>
      </c>
      <c r="L622" s="63"/>
    </row>
    <row r="623" spans="1:12">
      <c r="B623" s="60" t="s">
        <v>885</v>
      </c>
      <c r="C623" s="54" t="s">
        <v>873</v>
      </c>
      <c r="D623" s="55" t="s">
        <v>414</v>
      </c>
      <c r="E623" s="52">
        <v>8.9</v>
      </c>
      <c r="F623" s="60">
        <v>110</v>
      </c>
      <c r="G623" s="60">
        <v>35</v>
      </c>
      <c r="H623" s="60">
        <v>55</v>
      </c>
      <c r="I623" s="60">
        <v>3.8</v>
      </c>
      <c r="J623" s="60">
        <v>3</v>
      </c>
      <c r="K623" s="60">
        <v>3.2</v>
      </c>
      <c r="L623" s="63"/>
    </row>
    <row r="624" spans="1:12">
      <c r="B624" s="60" t="s">
        <v>886</v>
      </c>
      <c r="C624" s="54" t="s">
        <v>873</v>
      </c>
      <c r="D624" s="55" t="s">
        <v>461</v>
      </c>
      <c r="E624" s="52">
        <v>35.340000000000003</v>
      </c>
      <c r="F624" s="60">
        <v>220</v>
      </c>
      <c r="G624" s="60">
        <v>35</v>
      </c>
      <c r="H624" s="60">
        <v>55</v>
      </c>
      <c r="I624" s="60">
        <v>3.8</v>
      </c>
      <c r="J624" s="60">
        <v>3</v>
      </c>
      <c r="K624" s="60">
        <v>3.2</v>
      </c>
      <c r="L624" s="63"/>
    </row>
    <row r="625" spans="2:12">
      <c r="B625" s="60" t="s">
        <v>887</v>
      </c>
      <c r="C625" s="54" t="s">
        <v>873</v>
      </c>
      <c r="D625" s="55" t="s">
        <v>461</v>
      </c>
      <c r="E625" s="52">
        <v>30.29</v>
      </c>
      <c r="F625" s="60">
        <v>220</v>
      </c>
      <c r="G625" s="60">
        <v>35</v>
      </c>
      <c r="H625" s="60">
        <v>55</v>
      </c>
      <c r="I625" s="60">
        <v>3.8</v>
      </c>
      <c r="J625" s="60">
        <v>3</v>
      </c>
      <c r="K625" s="60">
        <v>3.2</v>
      </c>
      <c r="L625" s="63"/>
    </row>
    <row r="626" spans="2:12">
      <c r="B626" s="60" t="s">
        <v>888</v>
      </c>
      <c r="C626" s="54" t="s">
        <v>873</v>
      </c>
      <c r="D626" s="55" t="s">
        <v>461</v>
      </c>
      <c r="E626" s="52">
        <v>25.24</v>
      </c>
      <c r="F626" s="60">
        <v>220</v>
      </c>
      <c r="G626" s="60">
        <v>35</v>
      </c>
      <c r="H626" s="60">
        <v>55</v>
      </c>
      <c r="I626" s="60">
        <v>3.8</v>
      </c>
      <c r="J626" s="60">
        <v>3</v>
      </c>
      <c r="K626" s="60">
        <v>3.2</v>
      </c>
      <c r="L626" s="63"/>
    </row>
    <row r="627" spans="2:12">
      <c r="B627" s="60" t="s">
        <v>889</v>
      </c>
      <c r="C627" s="54" t="s">
        <v>873</v>
      </c>
      <c r="D627" s="55" t="s">
        <v>461</v>
      </c>
      <c r="E627" s="52">
        <v>15.14</v>
      </c>
      <c r="F627" s="60">
        <v>220</v>
      </c>
      <c r="G627" s="60">
        <v>35</v>
      </c>
      <c r="H627" s="60">
        <v>55</v>
      </c>
      <c r="I627" s="60">
        <v>3.8</v>
      </c>
      <c r="J627" s="60">
        <v>3</v>
      </c>
      <c r="K627" s="60">
        <v>3.2</v>
      </c>
      <c r="L627" s="63"/>
    </row>
    <row r="628" spans="2:12">
      <c r="B628" s="60" t="s">
        <v>890</v>
      </c>
      <c r="C628" s="54" t="s">
        <v>873</v>
      </c>
      <c r="D628" s="55" t="s">
        <v>461</v>
      </c>
      <c r="E628" s="52">
        <v>40.6</v>
      </c>
      <c r="F628" s="60">
        <v>220</v>
      </c>
      <c r="G628" s="60">
        <v>35</v>
      </c>
      <c r="H628" s="60">
        <v>55</v>
      </c>
      <c r="I628" s="60">
        <v>3.8</v>
      </c>
      <c r="J628" s="60">
        <v>3</v>
      </c>
      <c r="K628" s="60">
        <v>3.2</v>
      </c>
      <c r="L628" s="63"/>
    </row>
    <row r="629" spans="2:12">
      <c r="B629" s="60" t="s">
        <v>891</v>
      </c>
      <c r="C629" s="54" t="s">
        <v>873</v>
      </c>
      <c r="D629" s="55" t="s">
        <v>461</v>
      </c>
      <c r="E629" s="52">
        <v>34.799999999999997</v>
      </c>
      <c r="F629" s="60">
        <v>220</v>
      </c>
      <c r="G629" s="60">
        <v>35</v>
      </c>
      <c r="H629" s="60">
        <v>55</v>
      </c>
      <c r="I629" s="60">
        <v>3.8</v>
      </c>
      <c r="J629" s="60">
        <v>3</v>
      </c>
      <c r="K629" s="60">
        <v>3.2</v>
      </c>
      <c r="L629" s="63"/>
    </row>
    <row r="630" spans="2:12">
      <c r="B630" s="60" t="s">
        <v>892</v>
      </c>
      <c r="C630" s="54" t="s">
        <v>873</v>
      </c>
      <c r="D630" s="55" t="s">
        <v>461</v>
      </c>
      <c r="E630" s="52">
        <v>29</v>
      </c>
      <c r="F630" s="60">
        <v>220</v>
      </c>
      <c r="G630" s="60">
        <v>35</v>
      </c>
      <c r="H630" s="60">
        <v>55</v>
      </c>
      <c r="I630" s="60">
        <v>3.8</v>
      </c>
      <c r="J630" s="60">
        <v>3</v>
      </c>
      <c r="K630" s="60">
        <v>3.2</v>
      </c>
      <c r="L630" s="63"/>
    </row>
    <row r="631" spans="2:12">
      <c r="B631" s="60" t="s">
        <v>893</v>
      </c>
      <c r="C631" s="54" t="s">
        <v>873</v>
      </c>
      <c r="D631" s="55" t="s">
        <v>461</v>
      </c>
      <c r="E631" s="52">
        <v>17.399999999999999</v>
      </c>
      <c r="F631" s="60">
        <v>220</v>
      </c>
      <c r="G631" s="60">
        <v>35</v>
      </c>
      <c r="H631" s="60">
        <v>55</v>
      </c>
      <c r="I631" s="60">
        <v>3.8</v>
      </c>
      <c r="J631" s="60">
        <v>3</v>
      </c>
      <c r="K631" s="60">
        <v>3.2</v>
      </c>
      <c r="L631" s="63"/>
    </row>
    <row r="632" spans="2:12">
      <c r="B632" s="60" t="s">
        <v>901</v>
      </c>
      <c r="C632" s="54" t="s">
        <v>873</v>
      </c>
      <c r="D632" s="55" t="s">
        <v>463</v>
      </c>
      <c r="E632" s="52">
        <v>1.97</v>
      </c>
      <c r="F632" s="60">
        <v>35</v>
      </c>
      <c r="G632" s="60">
        <v>35</v>
      </c>
      <c r="H632" s="60">
        <v>55</v>
      </c>
      <c r="I632" s="60">
        <v>3.8</v>
      </c>
      <c r="J632" s="60">
        <v>3</v>
      </c>
      <c r="K632" s="60">
        <v>3.2</v>
      </c>
      <c r="L632" s="63"/>
    </row>
    <row r="633" spans="2:12">
      <c r="B633" s="60" t="s">
        <v>902</v>
      </c>
      <c r="C633" s="54" t="s">
        <v>873</v>
      </c>
      <c r="D633" s="55" t="s">
        <v>463</v>
      </c>
      <c r="E633" s="52">
        <v>1.69</v>
      </c>
      <c r="F633" s="60">
        <v>35</v>
      </c>
      <c r="G633" s="60">
        <v>35</v>
      </c>
      <c r="H633" s="60">
        <v>55</v>
      </c>
      <c r="I633" s="60">
        <v>3.8</v>
      </c>
      <c r="J633" s="60">
        <v>3</v>
      </c>
      <c r="K633" s="60">
        <v>3.2</v>
      </c>
      <c r="L633" s="63"/>
    </row>
    <row r="634" spans="2:12">
      <c r="B634" s="60" t="s">
        <v>903</v>
      </c>
      <c r="C634" s="54" t="s">
        <v>873</v>
      </c>
      <c r="D634" s="55" t="s">
        <v>463</v>
      </c>
      <c r="E634" s="52">
        <v>1.23</v>
      </c>
      <c r="F634" s="60">
        <v>35</v>
      </c>
      <c r="G634" s="60">
        <v>35</v>
      </c>
      <c r="H634" s="60">
        <v>55</v>
      </c>
      <c r="I634" s="60">
        <v>3.8</v>
      </c>
      <c r="J634" s="60">
        <v>3</v>
      </c>
      <c r="K634" s="60">
        <v>3.2</v>
      </c>
      <c r="L634" s="63"/>
    </row>
    <row r="635" spans="2:12">
      <c r="B635" s="60" t="s">
        <v>904</v>
      </c>
      <c r="C635" s="54" t="s">
        <v>873</v>
      </c>
      <c r="D635" s="55" t="s">
        <v>463</v>
      </c>
      <c r="E635" s="52">
        <v>0.84</v>
      </c>
      <c r="F635" s="60">
        <v>35</v>
      </c>
      <c r="G635" s="60">
        <v>35</v>
      </c>
      <c r="H635" s="60">
        <v>55</v>
      </c>
      <c r="I635" s="60">
        <v>3.8</v>
      </c>
      <c r="J635" s="60">
        <v>3</v>
      </c>
      <c r="K635" s="60">
        <v>3.2</v>
      </c>
      <c r="L635" s="63"/>
    </row>
    <row r="636" spans="2:12">
      <c r="B636" s="60" t="s">
        <v>898</v>
      </c>
      <c r="C636" s="54" t="s">
        <v>873</v>
      </c>
      <c r="D636" s="55" t="s">
        <v>463</v>
      </c>
      <c r="E636" s="52">
        <v>9.1999999999999993</v>
      </c>
      <c r="F636" s="60">
        <v>110</v>
      </c>
      <c r="G636" s="60">
        <v>35</v>
      </c>
      <c r="H636" s="60">
        <v>55</v>
      </c>
      <c r="I636" s="60">
        <v>3.8</v>
      </c>
      <c r="J636" s="60">
        <v>3</v>
      </c>
      <c r="K636" s="60">
        <v>3.2</v>
      </c>
      <c r="L636" s="63"/>
    </row>
    <row r="637" spans="2:12">
      <c r="B637" s="60" t="s">
        <v>899</v>
      </c>
      <c r="C637" s="54" t="s">
        <v>873</v>
      </c>
      <c r="D637" s="55" t="s">
        <v>463</v>
      </c>
      <c r="E637" s="52">
        <v>8.9</v>
      </c>
      <c r="F637" s="60">
        <v>110</v>
      </c>
      <c r="G637" s="60">
        <v>35</v>
      </c>
      <c r="H637" s="60">
        <v>55</v>
      </c>
      <c r="I637" s="60">
        <v>3.8</v>
      </c>
      <c r="J637" s="60">
        <v>3</v>
      </c>
      <c r="K637" s="60">
        <v>3.2</v>
      </c>
      <c r="L637" s="63"/>
    </row>
    <row r="638" spans="2:12">
      <c r="B638" s="60" t="s">
        <v>900</v>
      </c>
      <c r="C638" s="54" t="s">
        <v>873</v>
      </c>
      <c r="D638" s="55" t="s">
        <v>463</v>
      </c>
      <c r="E638" s="52">
        <v>7.42</v>
      </c>
      <c r="F638" s="60">
        <v>110</v>
      </c>
      <c r="G638" s="60">
        <v>35</v>
      </c>
      <c r="H638" s="60">
        <v>55</v>
      </c>
      <c r="I638" s="60">
        <v>3.8</v>
      </c>
      <c r="J638" s="60">
        <v>3</v>
      </c>
      <c r="K638" s="60">
        <v>3.2</v>
      </c>
      <c r="L638" s="63"/>
    </row>
    <row r="639" spans="2:12">
      <c r="B639" s="60" t="s">
        <v>905</v>
      </c>
      <c r="C639" s="54" t="s">
        <v>873</v>
      </c>
      <c r="D639" s="55" t="s">
        <v>463</v>
      </c>
      <c r="E639" s="52">
        <v>4.45</v>
      </c>
      <c r="F639" s="60">
        <v>110</v>
      </c>
      <c r="G639" s="60">
        <v>35</v>
      </c>
      <c r="H639" s="60">
        <v>55</v>
      </c>
      <c r="I639" s="60">
        <v>3.8</v>
      </c>
      <c r="J639" s="60">
        <v>3</v>
      </c>
      <c r="K639" s="60">
        <v>3.2</v>
      </c>
      <c r="L639" s="63"/>
    </row>
    <row r="640" spans="2:12">
      <c r="B640" s="60" t="s">
        <v>906</v>
      </c>
      <c r="C640" s="54" t="s">
        <v>873</v>
      </c>
      <c r="D640" s="55" t="s">
        <v>463</v>
      </c>
      <c r="E640" s="52">
        <v>15.48</v>
      </c>
      <c r="F640" s="60">
        <v>220</v>
      </c>
      <c r="G640" s="60">
        <v>35</v>
      </c>
      <c r="H640" s="60">
        <v>55</v>
      </c>
      <c r="I640" s="60">
        <v>3.8</v>
      </c>
      <c r="J640" s="60">
        <v>3</v>
      </c>
      <c r="K640" s="60">
        <v>3.2</v>
      </c>
      <c r="L640" s="63"/>
    </row>
    <row r="641" spans="2:12">
      <c r="B641" s="60" t="s">
        <v>907</v>
      </c>
      <c r="C641" s="54" t="s">
        <v>873</v>
      </c>
      <c r="D641" s="55" t="s">
        <v>463</v>
      </c>
      <c r="E641" s="52">
        <v>13.27</v>
      </c>
      <c r="F641" s="60">
        <v>220</v>
      </c>
      <c r="G641" s="60">
        <v>35</v>
      </c>
      <c r="H641" s="60">
        <v>55</v>
      </c>
      <c r="I641" s="60">
        <v>3.8</v>
      </c>
      <c r="J641" s="60">
        <v>3</v>
      </c>
      <c r="K641" s="60">
        <v>3.2</v>
      </c>
      <c r="L641" s="63"/>
    </row>
    <row r="642" spans="2:12">
      <c r="B642" s="60" t="s">
        <v>908</v>
      </c>
      <c r="C642" s="54" t="s">
        <v>873</v>
      </c>
      <c r="D642" s="55" t="s">
        <v>463</v>
      </c>
      <c r="E642" s="52">
        <v>11.06</v>
      </c>
      <c r="F642" s="60">
        <v>220</v>
      </c>
      <c r="G642" s="60">
        <v>35</v>
      </c>
      <c r="H642" s="60">
        <v>55</v>
      </c>
      <c r="I642" s="60">
        <v>3.8</v>
      </c>
      <c r="J642" s="60">
        <v>3</v>
      </c>
      <c r="K642" s="60">
        <v>3.2</v>
      </c>
      <c r="L642" s="63"/>
    </row>
    <row r="643" spans="2:12">
      <c r="B643" s="60" t="s">
        <v>909</v>
      </c>
      <c r="C643" s="54" t="s">
        <v>873</v>
      </c>
      <c r="D643" s="55" t="s">
        <v>463</v>
      </c>
      <c r="E643" s="52">
        <v>6.64</v>
      </c>
      <c r="F643" s="60">
        <v>220</v>
      </c>
      <c r="G643" s="60">
        <v>35</v>
      </c>
      <c r="H643" s="60">
        <v>55</v>
      </c>
      <c r="I643" s="60">
        <v>3.8</v>
      </c>
      <c r="J643" s="60">
        <v>3</v>
      </c>
      <c r="K643" s="60">
        <v>3.2</v>
      </c>
      <c r="L643" s="63"/>
    </row>
    <row r="644" spans="2:12">
      <c r="B644" s="60" t="s">
        <v>894</v>
      </c>
      <c r="C644" s="54" t="s">
        <v>873</v>
      </c>
      <c r="D644" s="55" t="s">
        <v>472</v>
      </c>
      <c r="E644" s="52">
        <v>16.62</v>
      </c>
      <c r="F644" s="60">
        <v>220</v>
      </c>
      <c r="G644" s="60">
        <v>35</v>
      </c>
      <c r="H644" s="60">
        <v>55</v>
      </c>
      <c r="I644" s="60">
        <v>3.8</v>
      </c>
      <c r="J644" s="60">
        <v>3</v>
      </c>
      <c r="K644" s="60">
        <v>3.2</v>
      </c>
      <c r="L644" s="63"/>
    </row>
    <row r="645" spans="2:12">
      <c r="B645" s="60" t="s">
        <v>895</v>
      </c>
      <c r="C645" s="54" t="s">
        <v>873</v>
      </c>
      <c r="D645" s="55" t="s">
        <v>472</v>
      </c>
      <c r="E645" s="52">
        <v>14.24</v>
      </c>
      <c r="F645" s="60">
        <v>220</v>
      </c>
      <c r="G645" s="60">
        <v>35</v>
      </c>
      <c r="H645" s="60">
        <v>55</v>
      </c>
      <c r="I645" s="60">
        <v>3.8</v>
      </c>
      <c r="J645" s="60">
        <v>3</v>
      </c>
      <c r="K645" s="60">
        <v>3.2</v>
      </c>
      <c r="L645" s="63"/>
    </row>
    <row r="646" spans="2:12">
      <c r="B646" s="60" t="s">
        <v>896</v>
      </c>
      <c r="C646" s="54" t="s">
        <v>873</v>
      </c>
      <c r="D646" s="55" t="s">
        <v>472</v>
      </c>
      <c r="E646" s="52">
        <v>11.87</v>
      </c>
      <c r="F646" s="60">
        <v>220</v>
      </c>
      <c r="G646" s="60">
        <v>35</v>
      </c>
      <c r="H646" s="60">
        <v>55</v>
      </c>
      <c r="I646" s="60">
        <v>3.8</v>
      </c>
      <c r="J646" s="60">
        <v>3</v>
      </c>
      <c r="K646" s="60">
        <v>3.2</v>
      </c>
      <c r="L646" s="63"/>
    </row>
    <row r="647" spans="2:12">
      <c r="B647" s="60" t="s">
        <v>897</v>
      </c>
      <c r="C647" s="54" t="s">
        <v>873</v>
      </c>
      <c r="D647" s="55" t="s">
        <v>472</v>
      </c>
      <c r="E647" s="52">
        <v>7.12</v>
      </c>
      <c r="F647" s="60">
        <v>220</v>
      </c>
      <c r="G647" s="60">
        <v>35</v>
      </c>
      <c r="H647" s="60">
        <v>55</v>
      </c>
      <c r="I647" s="60">
        <v>3.8</v>
      </c>
      <c r="J647" s="60">
        <v>3</v>
      </c>
      <c r="K647" s="60">
        <v>3.2</v>
      </c>
      <c r="L647" s="63"/>
    </row>
    <row r="648" spans="2:12">
      <c r="B648" s="60" t="s">
        <v>910</v>
      </c>
      <c r="C648" s="54" t="s">
        <v>873</v>
      </c>
      <c r="D648" s="55" t="s">
        <v>466</v>
      </c>
      <c r="E648" s="52">
        <v>1.1399999999999999</v>
      </c>
      <c r="F648" s="60">
        <v>35</v>
      </c>
      <c r="G648" s="60">
        <v>35</v>
      </c>
      <c r="H648" s="60">
        <v>55</v>
      </c>
      <c r="I648" s="60">
        <v>3.8</v>
      </c>
      <c r="J648" s="60">
        <v>3</v>
      </c>
      <c r="K648" s="60">
        <v>3.2</v>
      </c>
      <c r="L648" s="63"/>
    </row>
    <row r="649" spans="2:12">
      <c r="B649" s="60" t="s">
        <v>911</v>
      </c>
      <c r="C649" s="54" t="s">
        <v>873</v>
      </c>
      <c r="D649" s="55" t="s">
        <v>466</v>
      </c>
      <c r="E649" s="52">
        <v>1.01</v>
      </c>
      <c r="F649" s="60">
        <v>35</v>
      </c>
      <c r="G649" s="60">
        <v>35</v>
      </c>
      <c r="H649" s="60">
        <v>55</v>
      </c>
      <c r="I649" s="60">
        <v>3.8</v>
      </c>
      <c r="J649" s="60">
        <v>3</v>
      </c>
      <c r="K649" s="60">
        <v>3.2</v>
      </c>
      <c r="L649" s="63"/>
    </row>
    <row r="650" spans="2:12">
      <c r="B650" s="60" t="s">
        <v>912</v>
      </c>
      <c r="C650" s="54" t="s">
        <v>873</v>
      </c>
      <c r="D650" s="55" t="s">
        <v>466</v>
      </c>
      <c r="E650" s="52">
        <v>0.88</v>
      </c>
      <c r="F650" s="60">
        <v>35</v>
      </c>
      <c r="G650" s="60">
        <v>35</v>
      </c>
      <c r="H650" s="60">
        <v>55</v>
      </c>
      <c r="I650" s="60">
        <v>3.8</v>
      </c>
      <c r="J650" s="60">
        <v>3</v>
      </c>
      <c r="K650" s="60">
        <v>3.2</v>
      </c>
      <c r="L650" s="63"/>
    </row>
    <row r="651" spans="2:12">
      <c r="B651" s="60" t="s">
        <v>913</v>
      </c>
      <c r="C651" s="54" t="s">
        <v>873</v>
      </c>
      <c r="D651" s="55" t="s">
        <v>466</v>
      </c>
      <c r="E651" s="52">
        <v>0.6</v>
      </c>
      <c r="F651" s="60">
        <v>35</v>
      </c>
      <c r="G651" s="60">
        <v>35</v>
      </c>
      <c r="H651" s="60">
        <v>55</v>
      </c>
      <c r="I651" s="60">
        <v>3.8</v>
      </c>
      <c r="J651" s="60">
        <v>3</v>
      </c>
      <c r="K651" s="60">
        <v>3.2</v>
      </c>
      <c r="L651" s="63"/>
    </row>
    <row r="652" spans="2:12">
      <c r="B652" s="60" t="s">
        <v>917</v>
      </c>
      <c r="C652" s="54" t="s">
        <v>873</v>
      </c>
      <c r="D652" s="55" t="s">
        <v>466</v>
      </c>
      <c r="E652" s="52">
        <v>1.95</v>
      </c>
      <c r="F652" s="60">
        <v>110</v>
      </c>
      <c r="G652" s="60">
        <v>35</v>
      </c>
      <c r="H652" s="60">
        <v>55</v>
      </c>
      <c r="I652" s="60">
        <v>3.8</v>
      </c>
      <c r="J652" s="60">
        <v>3</v>
      </c>
      <c r="K652" s="60">
        <v>3.2</v>
      </c>
      <c r="L652" s="63"/>
    </row>
    <row r="653" spans="2:12">
      <c r="B653" s="60" t="s">
        <v>914</v>
      </c>
      <c r="C653" s="54" t="s">
        <v>873</v>
      </c>
      <c r="D653" s="55" t="s">
        <v>466</v>
      </c>
      <c r="E653" s="52">
        <v>1.66</v>
      </c>
      <c r="F653" s="60">
        <v>110</v>
      </c>
      <c r="G653" s="60">
        <v>35</v>
      </c>
      <c r="H653" s="60">
        <v>55</v>
      </c>
      <c r="I653" s="60">
        <v>3.8</v>
      </c>
      <c r="J653" s="60">
        <v>3</v>
      </c>
      <c r="K653" s="60">
        <v>3.2</v>
      </c>
      <c r="L653" s="63"/>
    </row>
    <row r="654" spans="2:12">
      <c r="B654" s="60" t="s">
        <v>915</v>
      </c>
      <c r="C654" s="54" t="s">
        <v>873</v>
      </c>
      <c r="D654" s="55" t="s">
        <v>466</v>
      </c>
      <c r="E654" s="52">
        <v>1.46</v>
      </c>
      <c r="F654" s="60">
        <v>110</v>
      </c>
      <c r="G654" s="60">
        <v>35</v>
      </c>
      <c r="H654" s="60">
        <v>55</v>
      </c>
      <c r="I654" s="60">
        <v>3.8</v>
      </c>
      <c r="J654" s="60">
        <v>3</v>
      </c>
      <c r="K654" s="60">
        <v>3.2</v>
      </c>
      <c r="L654" s="63"/>
    </row>
    <row r="655" spans="2:12">
      <c r="B655" s="60" t="s">
        <v>916</v>
      </c>
      <c r="C655" s="54" t="s">
        <v>873</v>
      </c>
      <c r="D655" s="55" t="s">
        <v>466</v>
      </c>
      <c r="E655" s="52">
        <v>0.96</v>
      </c>
      <c r="F655" s="60">
        <v>110</v>
      </c>
      <c r="G655" s="60">
        <v>35</v>
      </c>
      <c r="H655" s="60">
        <v>55</v>
      </c>
      <c r="I655" s="60">
        <v>3.8</v>
      </c>
      <c r="J655" s="60">
        <v>3</v>
      </c>
      <c r="K655" s="60">
        <v>3.2</v>
      </c>
      <c r="L655" s="63"/>
    </row>
    <row r="656" spans="2:12">
      <c r="B656" s="60" t="s">
        <v>918</v>
      </c>
      <c r="C656" s="54" t="s">
        <v>873</v>
      </c>
      <c r="D656" s="55" t="s">
        <v>466</v>
      </c>
      <c r="E656" s="52">
        <v>3.55</v>
      </c>
      <c r="F656" s="60">
        <v>220</v>
      </c>
      <c r="G656" s="60">
        <v>35</v>
      </c>
      <c r="H656" s="60">
        <v>55</v>
      </c>
      <c r="I656" s="60">
        <v>3.8</v>
      </c>
      <c r="J656" s="60">
        <v>3</v>
      </c>
      <c r="K656" s="60">
        <v>3.2</v>
      </c>
      <c r="L656" s="63"/>
    </row>
    <row r="657" spans="2:12">
      <c r="B657" s="60" t="s">
        <v>919</v>
      </c>
      <c r="C657" s="54" t="s">
        <v>873</v>
      </c>
      <c r="D657" s="55" t="s">
        <v>466</v>
      </c>
      <c r="E657" s="52">
        <v>3.01</v>
      </c>
      <c r="F657" s="60">
        <v>220</v>
      </c>
      <c r="G657" s="60">
        <v>35</v>
      </c>
      <c r="H657" s="60">
        <v>55</v>
      </c>
      <c r="I657" s="60">
        <v>3.8</v>
      </c>
      <c r="J657" s="60">
        <v>3</v>
      </c>
      <c r="K657" s="60">
        <v>3.2</v>
      </c>
      <c r="L657" s="63"/>
    </row>
    <row r="658" spans="2:12">
      <c r="B658" s="60" t="s">
        <v>920</v>
      </c>
      <c r="C658" s="54" t="s">
        <v>873</v>
      </c>
      <c r="D658" s="55" t="s">
        <v>466</v>
      </c>
      <c r="E658" s="52">
        <v>2.56</v>
      </c>
      <c r="F658" s="60">
        <v>220</v>
      </c>
      <c r="G658" s="60">
        <v>35</v>
      </c>
      <c r="H658" s="60">
        <v>55</v>
      </c>
      <c r="I658" s="60">
        <v>3.8</v>
      </c>
      <c r="J658" s="60">
        <v>3</v>
      </c>
      <c r="K658" s="60">
        <v>3.2</v>
      </c>
      <c r="L658" s="63"/>
    </row>
    <row r="659" spans="2:12">
      <c r="B659" s="60" t="s">
        <v>921</v>
      </c>
      <c r="C659" s="54" t="s">
        <v>873</v>
      </c>
      <c r="D659" s="55" t="s">
        <v>466</v>
      </c>
      <c r="E659" s="52">
        <v>1.62</v>
      </c>
      <c r="F659" s="60">
        <v>220</v>
      </c>
      <c r="G659" s="60">
        <v>35</v>
      </c>
      <c r="H659" s="60">
        <v>55</v>
      </c>
      <c r="I659" s="60">
        <v>3.8</v>
      </c>
      <c r="J659" s="60">
        <v>3</v>
      </c>
      <c r="K659" s="60">
        <v>3.2</v>
      </c>
      <c r="L659" s="63"/>
    </row>
    <row r="660" spans="2:12">
      <c r="B660" s="60" t="s">
        <v>925</v>
      </c>
      <c r="C660" s="54" t="s">
        <v>873</v>
      </c>
      <c r="D660" s="55" t="s">
        <v>483</v>
      </c>
      <c r="E660" s="52">
        <v>1.36</v>
      </c>
      <c r="F660" s="60">
        <v>0</v>
      </c>
      <c r="G660" s="60">
        <v>35</v>
      </c>
      <c r="H660" s="60">
        <v>55</v>
      </c>
      <c r="I660" s="60">
        <v>3.8</v>
      </c>
      <c r="J660" s="60">
        <v>3</v>
      </c>
      <c r="K660" s="60">
        <v>3.2</v>
      </c>
      <c r="L660" s="63"/>
    </row>
    <row r="661" spans="2:12">
      <c r="B661" s="60" t="s">
        <v>922</v>
      </c>
      <c r="C661" s="54" t="s">
        <v>873</v>
      </c>
      <c r="D661" s="55" t="s">
        <v>483</v>
      </c>
      <c r="E661" s="52">
        <v>1.1599999999999999</v>
      </c>
      <c r="F661" s="60">
        <v>0</v>
      </c>
      <c r="G661" s="60">
        <v>35</v>
      </c>
      <c r="H661" s="60">
        <v>55</v>
      </c>
      <c r="I661" s="60">
        <v>3.8</v>
      </c>
      <c r="J661" s="60">
        <v>3</v>
      </c>
      <c r="K661" s="60">
        <v>3.2</v>
      </c>
      <c r="L661" s="63"/>
    </row>
    <row r="662" spans="2:12">
      <c r="B662" s="60" t="s">
        <v>923</v>
      </c>
      <c r="C662" s="54" t="s">
        <v>873</v>
      </c>
      <c r="D662" s="55" t="s">
        <v>483</v>
      </c>
      <c r="E662" s="52">
        <v>0.92</v>
      </c>
      <c r="F662" s="60">
        <v>0</v>
      </c>
      <c r="G662" s="60">
        <v>35</v>
      </c>
      <c r="H662" s="60">
        <v>55</v>
      </c>
      <c r="I662" s="60">
        <v>3.8</v>
      </c>
      <c r="J662" s="60">
        <v>3</v>
      </c>
      <c r="K662" s="60">
        <v>3.2</v>
      </c>
      <c r="L662" s="63"/>
    </row>
    <row r="663" spans="2:12">
      <c r="B663" s="60" t="s">
        <v>924</v>
      </c>
      <c r="C663" s="54" t="s">
        <v>873</v>
      </c>
      <c r="D663" s="55" t="s">
        <v>483</v>
      </c>
      <c r="E663" s="52">
        <v>0.56000000000000005</v>
      </c>
      <c r="F663" s="60">
        <v>0</v>
      </c>
      <c r="G663" s="60">
        <v>35</v>
      </c>
      <c r="H663" s="60">
        <v>55</v>
      </c>
      <c r="I663" s="60">
        <v>3.8</v>
      </c>
      <c r="J663" s="60">
        <v>3</v>
      </c>
      <c r="K663" s="60">
        <v>3.2</v>
      </c>
      <c r="L663" s="63"/>
    </row>
    <row r="664" spans="2:12">
      <c r="D664" s="55"/>
      <c r="L664" s="63"/>
    </row>
    <row r="665" spans="2:12">
      <c r="B665" s="47" t="s">
        <v>1329</v>
      </c>
      <c r="D665" s="55"/>
      <c r="E665" s="52" t="s">
        <v>1328</v>
      </c>
      <c r="L665" s="63"/>
    </row>
    <row r="666" spans="2:12">
      <c r="B666" s="60" t="s">
        <v>955</v>
      </c>
      <c r="C666" s="54" t="s">
        <v>981</v>
      </c>
      <c r="D666" s="55" t="s">
        <v>439</v>
      </c>
      <c r="E666" s="52">
        <v>50</v>
      </c>
      <c r="F666" s="60">
        <v>10</v>
      </c>
      <c r="K666" s="60">
        <v>100</v>
      </c>
      <c r="L666" s="63"/>
    </row>
    <row r="667" spans="2:12">
      <c r="B667" s="60" t="s">
        <v>949</v>
      </c>
      <c r="C667" s="54" t="s">
        <v>981</v>
      </c>
      <c r="D667" s="55" t="s">
        <v>414</v>
      </c>
      <c r="E667" s="52">
        <v>50</v>
      </c>
      <c r="F667" s="60">
        <v>10</v>
      </c>
      <c r="K667" s="60">
        <v>100</v>
      </c>
      <c r="L667" s="63"/>
    </row>
    <row r="668" spans="2:12">
      <c r="B668" s="60" t="s">
        <v>950</v>
      </c>
      <c r="C668" s="54" t="s">
        <v>981</v>
      </c>
      <c r="D668" s="55" t="s">
        <v>461</v>
      </c>
      <c r="E668" s="52">
        <v>80</v>
      </c>
      <c r="F668" s="60">
        <v>10</v>
      </c>
      <c r="K668" s="60">
        <v>100</v>
      </c>
      <c r="L668" s="63"/>
    </row>
    <row r="669" spans="2:12">
      <c r="B669" s="60" t="s">
        <v>951</v>
      </c>
      <c r="C669" s="54" t="s">
        <v>981</v>
      </c>
      <c r="D669" s="55" t="s">
        <v>472</v>
      </c>
      <c r="E669" s="52">
        <v>150</v>
      </c>
      <c r="F669" s="60">
        <v>10</v>
      </c>
      <c r="K669" s="60">
        <v>100</v>
      </c>
      <c r="L669" s="63"/>
    </row>
    <row r="670" spans="2:12">
      <c r="B670" s="60" t="s">
        <v>952</v>
      </c>
      <c r="C670" s="54" t="s">
        <v>981</v>
      </c>
      <c r="D670" s="55" t="s">
        <v>463</v>
      </c>
      <c r="E670" s="52">
        <v>250</v>
      </c>
      <c r="F670" s="60">
        <v>10</v>
      </c>
      <c r="K670" s="60">
        <v>100</v>
      </c>
      <c r="L670" s="63"/>
    </row>
    <row r="671" spans="2:12">
      <c r="B671" s="60" t="s">
        <v>953</v>
      </c>
      <c r="C671" s="54" t="s">
        <v>981</v>
      </c>
      <c r="D671" s="55" t="s">
        <v>466</v>
      </c>
      <c r="E671" s="52">
        <v>200</v>
      </c>
      <c r="F671" s="60">
        <v>10</v>
      </c>
      <c r="K671" s="60">
        <v>100</v>
      </c>
      <c r="L671" s="63"/>
    </row>
    <row r="672" spans="2:12">
      <c r="B672" s="60" t="s">
        <v>954</v>
      </c>
      <c r="C672" s="54" t="s">
        <v>981</v>
      </c>
      <c r="D672" s="55" t="s">
        <v>483</v>
      </c>
      <c r="E672" s="52">
        <v>80</v>
      </c>
      <c r="F672" s="60">
        <v>10</v>
      </c>
      <c r="K672" s="60">
        <v>100</v>
      </c>
      <c r="L672" s="63"/>
    </row>
    <row r="673" spans="2:12">
      <c r="D673" s="55"/>
      <c r="L673" s="63"/>
    </row>
    <row r="674" spans="2:12">
      <c r="B674" s="47" t="s">
        <v>1330</v>
      </c>
      <c r="C674" s="54" t="s">
        <v>956</v>
      </c>
      <c r="D674" s="55"/>
      <c r="E674" s="52" t="s">
        <v>1328</v>
      </c>
      <c r="L674" s="63"/>
    </row>
    <row r="675" spans="2:12">
      <c r="B675" s="60" t="s">
        <v>957</v>
      </c>
      <c r="C675" s="54" t="s">
        <v>956</v>
      </c>
      <c r="D675" s="55" t="s">
        <v>439</v>
      </c>
      <c r="E675" s="52">
        <v>1500</v>
      </c>
      <c r="F675" s="60">
        <v>35</v>
      </c>
      <c r="K675" s="60">
        <v>100</v>
      </c>
      <c r="L675" s="63"/>
    </row>
    <row r="676" spans="2:12">
      <c r="B676" s="60" t="s">
        <v>958</v>
      </c>
      <c r="C676" s="54" t="s">
        <v>956</v>
      </c>
      <c r="D676" s="55" t="s">
        <v>414</v>
      </c>
      <c r="E676" s="52">
        <v>2500</v>
      </c>
      <c r="F676" s="60">
        <v>35</v>
      </c>
      <c r="K676" s="60">
        <v>100</v>
      </c>
      <c r="L676" s="63"/>
    </row>
    <row r="677" spans="2:12">
      <c r="B677" s="60" t="s">
        <v>967</v>
      </c>
      <c r="C677" s="54" t="s">
        <v>956</v>
      </c>
      <c r="D677" s="55" t="s">
        <v>472</v>
      </c>
      <c r="E677" s="52">
        <v>5000</v>
      </c>
      <c r="F677" s="60">
        <v>35</v>
      </c>
      <c r="K677" s="60">
        <v>100</v>
      </c>
      <c r="L677" s="63"/>
    </row>
    <row r="678" spans="2:12">
      <c r="B678" s="60" t="s">
        <v>959</v>
      </c>
      <c r="C678" s="54" t="s">
        <v>956</v>
      </c>
      <c r="D678" s="55" t="s">
        <v>439</v>
      </c>
      <c r="E678" s="52">
        <v>2500</v>
      </c>
      <c r="F678" s="60">
        <v>110</v>
      </c>
      <c r="K678" s="60">
        <v>100</v>
      </c>
      <c r="L678" s="63"/>
    </row>
    <row r="679" spans="2:12">
      <c r="B679" s="60" t="s">
        <v>960</v>
      </c>
      <c r="C679" s="54" t="s">
        <v>956</v>
      </c>
      <c r="D679" s="55" t="s">
        <v>414</v>
      </c>
      <c r="E679" s="52">
        <v>10000</v>
      </c>
      <c r="F679" s="60">
        <v>110</v>
      </c>
      <c r="K679" s="60">
        <v>100</v>
      </c>
      <c r="L679" s="63"/>
    </row>
    <row r="680" spans="2:12">
      <c r="B680" s="60" t="s">
        <v>968</v>
      </c>
      <c r="C680" s="54" t="s">
        <v>956</v>
      </c>
      <c r="D680" s="55" t="s">
        <v>472</v>
      </c>
      <c r="E680" s="52">
        <v>12000</v>
      </c>
      <c r="F680" s="60">
        <v>110</v>
      </c>
      <c r="K680" s="60">
        <v>100</v>
      </c>
      <c r="L680" s="63"/>
    </row>
    <row r="681" spans="2:12">
      <c r="B681" s="60" t="s">
        <v>961</v>
      </c>
      <c r="C681" s="54" t="s">
        <v>956</v>
      </c>
      <c r="D681" s="55" t="s">
        <v>962</v>
      </c>
      <c r="E681" s="52">
        <v>4500</v>
      </c>
      <c r="F681" s="60">
        <v>110</v>
      </c>
      <c r="K681" s="60">
        <v>100</v>
      </c>
      <c r="L681" s="63"/>
    </row>
    <row r="682" spans="2:12">
      <c r="B682" s="60" t="s">
        <v>964</v>
      </c>
      <c r="C682" s="54" t="s">
        <v>956</v>
      </c>
      <c r="D682" s="55" t="s">
        <v>963</v>
      </c>
      <c r="E682" s="52">
        <v>15000</v>
      </c>
      <c r="F682" s="60">
        <v>110</v>
      </c>
      <c r="K682" s="60">
        <v>100</v>
      </c>
      <c r="L682" s="63"/>
    </row>
    <row r="683" spans="2:12">
      <c r="B683" s="60" t="s">
        <v>966</v>
      </c>
      <c r="C683" s="54" t="s">
        <v>956</v>
      </c>
      <c r="D683" s="55" t="s">
        <v>965</v>
      </c>
      <c r="E683" s="52">
        <v>15000</v>
      </c>
      <c r="F683" s="60">
        <v>110</v>
      </c>
      <c r="K683" s="60">
        <v>100</v>
      </c>
      <c r="L683" s="63"/>
    </row>
    <row r="684" spans="2:12">
      <c r="B684" s="60" t="s">
        <v>969</v>
      </c>
      <c r="C684" s="54" t="s">
        <v>956</v>
      </c>
      <c r="D684" s="55" t="s">
        <v>439</v>
      </c>
      <c r="E684" s="52">
        <v>8000</v>
      </c>
      <c r="F684" s="60">
        <v>220</v>
      </c>
      <c r="K684" s="60">
        <v>100</v>
      </c>
      <c r="L684" s="63"/>
    </row>
    <row r="685" spans="2:12">
      <c r="B685" s="60" t="s">
        <v>970</v>
      </c>
      <c r="C685" s="54" t="s">
        <v>956</v>
      </c>
      <c r="D685" s="55" t="s">
        <v>414</v>
      </c>
      <c r="E685" s="52">
        <v>14000</v>
      </c>
      <c r="F685" s="60">
        <v>220</v>
      </c>
      <c r="K685" s="60">
        <v>100</v>
      </c>
      <c r="L685" s="63"/>
    </row>
    <row r="686" spans="2:12">
      <c r="B686" s="60" t="s">
        <v>971</v>
      </c>
      <c r="C686" s="54" t="s">
        <v>956</v>
      </c>
      <c r="D686" s="55" t="s">
        <v>461</v>
      </c>
      <c r="E686" s="52">
        <v>16000</v>
      </c>
      <c r="F686" s="60">
        <v>220</v>
      </c>
      <c r="K686" s="60">
        <v>100</v>
      </c>
      <c r="L686" s="63"/>
    </row>
    <row r="687" spans="2:12">
      <c r="B687" s="60" t="s">
        <v>972</v>
      </c>
      <c r="C687" s="54" t="s">
        <v>956</v>
      </c>
      <c r="D687" s="55" t="s">
        <v>463</v>
      </c>
      <c r="E687" s="52">
        <v>22000</v>
      </c>
      <c r="F687" s="60">
        <v>220</v>
      </c>
      <c r="K687" s="60">
        <v>100</v>
      </c>
      <c r="L687" s="63"/>
    </row>
    <row r="688" spans="2:12">
      <c r="B688" s="60" t="s">
        <v>973</v>
      </c>
      <c r="C688" s="54" t="s">
        <v>956</v>
      </c>
      <c r="D688" s="55" t="s">
        <v>974</v>
      </c>
      <c r="E688" s="52">
        <v>20000</v>
      </c>
      <c r="F688" s="60">
        <v>220</v>
      </c>
      <c r="K688" s="60">
        <v>100</v>
      </c>
      <c r="L688" s="63"/>
    </row>
    <row r="689" spans="2:12">
      <c r="B689" s="60" t="s">
        <v>975</v>
      </c>
      <c r="C689" s="54" t="s">
        <v>956</v>
      </c>
      <c r="D689" s="55" t="s">
        <v>974</v>
      </c>
      <c r="E689" s="52">
        <v>20000</v>
      </c>
      <c r="F689" s="60">
        <v>220</v>
      </c>
      <c r="K689" s="60">
        <v>100</v>
      </c>
      <c r="L689" s="63"/>
    </row>
    <row r="690" spans="2:12">
      <c r="B690" s="60" t="s">
        <v>976</v>
      </c>
      <c r="C690" s="54" t="s">
        <v>956</v>
      </c>
      <c r="D690" s="55" t="s">
        <v>977</v>
      </c>
      <c r="E690" s="52">
        <v>25500</v>
      </c>
      <c r="F690" s="60">
        <v>220</v>
      </c>
      <c r="K690" s="60">
        <v>100</v>
      </c>
      <c r="L690" s="63"/>
    </row>
    <row r="691" spans="2:12">
      <c r="B691" s="60" t="s">
        <v>978</v>
      </c>
      <c r="C691" s="54" t="s">
        <v>956</v>
      </c>
      <c r="D691" s="55" t="s">
        <v>979</v>
      </c>
      <c r="E691" s="52">
        <v>32500</v>
      </c>
      <c r="F691" s="60">
        <v>220</v>
      </c>
      <c r="K691" s="60">
        <v>100</v>
      </c>
      <c r="L691" s="63"/>
    </row>
    <row r="692" spans="2:12">
      <c r="B692" s="60" t="s">
        <v>980</v>
      </c>
      <c r="C692" s="54" t="s">
        <v>956</v>
      </c>
      <c r="D692" s="55" t="s">
        <v>466</v>
      </c>
      <c r="E692" s="52">
        <v>36000</v>
      </c>
      <c r="F692" s="60">
        <v>220</v>
      </c>
      <c r="K692" s="60">
        <v>100</v>
      </c>
      <c r="L692" s="63"/>
    </row>
    <row r="694" spans="2:12">
      <c r="B694" s="60" t="s">
        <v>1269</v>
      </c>
      <c r="C694" s="54" t="s">
        <v>1268</v>
      </c>
      <c r="F694" s="60">
        <v>10</v>
      </c>
      <c r="G694" s="60">
        <v>86.2</v>
      </c>
      <c r="J694" s="60">
        <v>6.7</v>
      </c>
      <c r="K694" s="60">
        <v>7.1</v>
      </c>
    </row>
    <row r="695" spans="2:12">
      <c r="B695" s="60" t="s">
        <v>1270</v>
      </c>
      <c r="C695" s="54" t="s">
        <v>1268</v>
      </c>
      <c r="F695" s="60">
        <v>35</v>
      </c>
      <c r="G695" s="60">
        <v>86.2</v>
      </c>
      <c r="J695" s="60">
        <v>6.7</v>
      </c>
      <c r="K695" s="60">
        <v>7.1</v>
      </c>
    </row>
    <row r="696" spans="2:12">
      <c r="B696" s="60" t="s">
        <v>1271</v>
      </c>
      <c r="C696" s="54" t="s">
        <v>1268</v>
      </c>
      <c r="F696" s="60">
        <v>110</v>
      </c>
      <c r="G696" s="60">
        <v>86.2</v>
      </c>
      <c r="J696" s="60">
        <v>6.7</v>
      </c>
      <c r="K696" s="60">
        <v>7.1</v>
      </c>
    </row>
    <row r="697" spans="2:12">
      <c r="B697" s="60" t="s">
        <v>1272</v>
      </c>
      <c r="C697" s="54" t="s">
        <v>1268</v>
      </c>
      <c r="F697" s="60">
        <v>220</v>
      </c>
      <c r="G697" s="60">
        <v>86.2</v>
      </c>
      <c r="J697" s="60">
        <v>6.7</v>
      </c>
      <c r="K697" s="60">
        <v>7.1</v>
      </c>
    </row>
    <row r="699" spans="2:12">
      <c r="B699" s="60" t="s">
        <v>1281</v>
      </c>
    </row>
    <row r="700" spans="2:12">
      <c r="B700" s="60" t="s">
        <v>1283</v>
      </c>
      <c r="D700" s="206" t="s">
        <v>439</v>
      </c>
    </row>
    <row r="701" spans="2:12">
      <c r="B701" s="60" t="s">
        <v>1282</v>
      </c>
      <c r="D701" s="206" t="s">
        <v>414</v>
      </c>
    </row>
    <row r="703" spans="2:12">
      <c r="B703" s="60" t="s">
        <v>1292</v>
      </c>
    </row>
    <row r="704" spans="2:12">
      <c r="B704" s="52" t="s">
        <v>1288</v>
      </c>
      <c r="C704" s="54" t="s">
        <v>492</v>
      </c>
      <c r="D704" s="55"/>
      <c r="F704" s="60">
        <v>35</v>
      </c>
      <c r="G704" s="60">
        <v>38.6</v>
      </c>
      <c r="H704" s="60">
        <v>51.5</v>
      </c>
      <c r="I704" s="60">
        <v>3.7</v>
      </c>
      <c r="J704" s="60">
        <v>3</v>
      </c>
      <c r="K704" s="60">
        <v>3.2</v>
      </c>
      <c r="L704" s="63"/>
    </row>
    <row r="705" spans="2:16">
      <c r="B705" s="60" t="s">
        <v>1289</v>
      </c>
      <c r="C705" s="54" t="s">
        <v>492</v>
      </c>
      <c r="D705" s="55"/>
      <c r="F705" s="60">
        <v>110</v>
      </c>
      <c r="G705" s="60">
        <v>38.6</v>
      </c>
      <c r="H705" s="60">
        <v>51.5</v>
      </c>
      <c r="I705" s="60">
        <v>3.7</v>
      </c>
      <c r="J705" s="60">
        <v>3</v>
      </c>
      <c r="K705" s="60">
        <v>3.2</v>
      </c>
      <c r="L705" s="63"/>
      <c r="O705" s="55"/>
      <c r="P705" s="52"/>
    </row>
    <row r="706" spans="2:16">
      <c r="B706" s="52" t="s">
        <v>1290</v>
      </c>
      <c r="C706" s="54" t="s">
        <v>492</v>
      </c>
      <c r="D706" s="55"/>
      <c r="F706" s="60">
        <v>35</v>
      </c>
      <c r="G706" s="60">
        <v>24</v>
      </c>
      <c r="H706" s="60">
        <v>55</v>
      </c>
      <c r="I706" s="60">
        <v>4</v>
      </c>
      <c r="J706" s="60">
        <v>8</v>
      </c>
      <c r="K706" s="60">
        <v>9</v>
      </c>
      <c r="L706" s="63"/>
      <c r="O706" s="55"/>
      <c r="P706" s="52"/>
    </row>
    <row r="707" spans="2:16">
      <c r="B707" s="60" t="s">
        <v>1291</v>
      </c>
      <c r="C707" s="54" t="s">
        <v>492</v>
      </c>
      <c r="D707" s="55"/>
      <c r="F707" s="60">
        <v>110</v>
      </c>
      <c r="G707" s="60">
        <v>24</v>
      </c>
      <c r="H707" s="60">
        <v>55</v>
      </c>
      <c r="I707" s="60">
        <v>4</v>
      </c>
      <c r="J707" s="60">
        <v>8</v>
      </c>
      <c r="K707" s="60">
        <v>9</v>
      </c>
      <c r="L707" s="63"/>
    </row>
    <row r="708" spans="2:16">
      <c r="B708" s="52" t="s">
        <v>1284</v>
      </c>
      <c r="C708" s="54" t="s">
        <v>491</v>
      </c>
      <c r="D708" s="55"/>
      <c r="F708" s="60">
        <v>35</v>
      </c>
      <c r="G708" s="60">
        <v>33</v>
      </c>
      <c r="H708" s="60">
        <v>55</v>
      </c>
      <c r="I708" s="60">
        <v>3.8</v>
      </c>
      <c r="J708" s="60">
        <v>4</v>
      </c>
      <c r="K708" s="60">
        <v>4.2</v>
      </c>
      <c r="L708" s="63"/>
    </row>
    <row r="709" spans="2:16">
      <c r="B709" s="60" t="s">
        <v>1287</v>
      </c>
      <c r="C709" s="54" t="s">
        <v>491</v>
      </c>
      <c r="D709" s="55"/>
      <c r="F709" s="60">
        <v>110</v>
      </c>
      <c r="G709" s="60">
        <v>35</v>
      </c>
      <c r="H709" s="60">
        <v>55</v>
      </c>
      <c r="I709" s="60">
        <v>3.8</v>
      </c>
      <c r="J709" s="60">
        <v>3</v>
      </c>
      <c r="K709" s="60">
        <v>3.2</v>
      </c>
      <c r="L709" s="63"/>
      <c r="M709" s="52"/>
      <c r="O709" s="55"/>
      <c r="P709" s="52"/>
    </row>
    <row r="710" spans="2:16">
      <c r="B710" s="52" t="s">
        <v>1285</v>
      </c>
      <c r="C710" s="54" t="s">
        <v>491</v>
      </c>
      <c r="D710" s="55"/>
      <c r="F710" s="60">
        <v>35</v>
      </c>
      <c r="G710" s="60">
        <v>19</v>
      </c>
      <c r="H710" s="60">
        <v>60</v>
      </c>
      <c r="I710" s="60">
        <v>4</v>
      </c>
      <c r="J710" s="60">
        <v>8</v>
      </c>
      <c r="K710" s="60">
        <v>9</v>
      </c>
      <c r="L710" s="63"/>
      <c r="O710" s="55"/>
      <c r="P710" s="52"/>
    </row>
    <row r="711" spans="2:16">
      <c r="B711" s="60" t="s">
        <v>1286</v>
      </c>
      <c r="C711" s="54" t="s">
        <v>491</v>
      </c>
      <c r="D711" s="55"/>
      <c r="F711" s="60">
        <v>110</v>
      </c>
      <c r="G711" s="60">
        <v>19</v>
      </c>
      <c r="H711" s="60">
        <v>60</v>
      </c>
      <c r="I711" s="60">
        <v>4</v>
      </c>
      <c r="J711" s="60">
        <v>8</v>
      </c>
      <c r="K711" s="60">
        <v>9</v>
      </c>
      <c r="L711" s="63"/>
    </row>
    <row r="714" spans="2:16">
      <c r="B714" s="47" t="s">
        <v>1327</v>
      </c>
    </row>
    <row r="715" spans="2:16">
      <c r="B715" s="60" t="s">
        <v>1262</v>
      </c>
      <c r="F715" s="60">
        <v>0.4</v>
      </c>
      <c r="G715" s="53">
        <v>0</v>
      </c>
      <c r="H715" s="53">
        <v>0</v>
      </c>
      <c r="I715" s="53">
        <v>0</v>
      </c>
      <c r="J715" s="53">
        <v>0</v>
      </c>
      <c r="K715" s="53">
        <v>100</v>
      </c>
    </row>
    <row r="716" spans="2:16">
      <c r="B716" s="60" t="s">
        <v>1263</v>
      </c>
      <c r="F716" s="60">
        <v>10</v>
      </c>
      <c r="G716" s="53">
        <v>0</v>
      </c>
      <c r="H716" s="53">
        <v>0</v>
      </c>
      <c r="I716" s="53">
        <v>0</v>
      </c>
      <c r="J716" s="53">
        <v>0</v>
      </c>
      <c r="K716" s="53">
        <v>100</v>
      </c>
    </row>
    <row r="717" spans="2:16">
      <c r="B717" s="60" t="s">
        <v>1264</v>
      </c>
      <c r="F717" s="60">
        <v>35</v>
      </c>
      <c r="G717" s="53">
        <v>0</v>
      </c>
      <c r="H717" s="53">
        <v>0</v>
      </c>
      <c r="I717" s="53">
        <v>0</v>
      </c>
      <c r="J717" s="53">
        <v>0</v>
      </c>
      <c r="K717" s="53">
        <v>100</v>
      </c>
    </row>
    <row r="718" spans="2:16">
      <c r="B718" s="60" t="s">
        <v>1265</v>
      </c>
      <c r="F718" s="60">
        <v>110</v>
      </c>
      <c r="G718" s="53">
        <v>0</v>
      </c>
      <c r="H718" s="53">
        <v>0</v>
      </c>
      <c r="I718" s="53">
        <v>0</v>
      </c>
      <c r="J718" s="53">
        <v>0</v>
      </c>
      <c r="K718" s="53">
        <v>100</v>
      </c>
    </row>
  </sheetData>
  <sheetProtection formatCells="0" formatColumns="0" formatRows="0" insertColumns="0" insertRows="0" insertHyperlinks="0" deleteColumns="0" deleteRows="0" sort="0" autoFilter="0" pivotTables="0"/>
  <autoFilter ref="L1:L718"/>
  <sortState ref="B690:B691">
    <sortCondition ref="B690"/>
  </sortState>
  <dataConsolidate/>
  <pageMargins left="0.7" right="0.7" top="0.75" bottom="0.75" header="0.3" footer="0.3"/>
  <pageSetup paperSize="9"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5"/>
  <dimension ref="A2:IQ182"/>
  <sheetViews>
    <sheetView topLeftCell="A161" zoomScale="90" zoomScaleNormal="90" workbookViewId="0">
      <pane xSplit="2" topLeftCell="C1" activePane="topRight" state="frozen"/>
      <selection pane="topRight" activeCell="O169" sqref="O169"/>
    </sheetView>
  </sheetViews>
  <sheetFormatPr defaultColWidth="9.140625" defaultRowHeight="12.75"/>
  <cols>
    <col min="1" max="1" width="6.140625" style="373" customWidth="1"/>
    <col min="2" max="2" width="34.5703125" style="41" customWidth="1"/>
    <col min="3" max="5" width="9.140625" style="41"/>
    <col min="6" max="6" width="13.7109375" style="41" customWidth="1"/>
    <col min="7" max="8" width="9.140625" style="41"/>
    <col min="9" max="217" width="9.140625" style="145"/>
    <col min="218" max="219" width="9.140625" style="41"/>
    <col min="220" max="16384" width="9.140625" style="145"/>
  </cols>
  <sheetData>
    <row r="2" spans="1:251">
      <c r="I2" s="145" t="s">
        <v>640</v>
      </c>
      <c r="T2" s="145" t="s">
        <v>646</v>
      </c>
      <c r="U2" s="145" t="s">
        <v>645</v>
      </c>
      <c r="V2" s="145" t="s">
        <v>644</v>
      </c>
      <c r="W2" s="145" t="s">
        <v>647</v>
      </c>
    </row>
    <row r="3" spans="1:251">
      <c r="B3" s="41">
        <v>1</v>
      </c>
      <c r="C3" s="41">
        <f>B3+1</f>
        <v>2</v>
      </c>
      <c r="D3" s="41">
        <f t="shared" ref="D3:GH3" si="0">C3+1</f>
        <v>3</v>
      </c>
      <c r="E3" s="41">
        <f t="shared" si="0"/>
        <v>4</v>
      </c>
      <c r="F3" s="41">
        <f t="shared" si="0"/>
        <v>5</v>
      </c>
      <c r="G3" s="41">
        <f t="shared" ref="G3" si="1">F3+1</f>
        <v>6</v>
      </c>
      <c r="H3" s="41">
        <f t="shared" ref="H3" si="2">G3+1</f>
        <v>7</v>
      </c>
      <c r="I3" s="145">
        <f t="shared" ref="I3" si="3">H3+1</f>
        <v>8</v>
      </c>
      <c r="J3" s="145">
        <f>I3+1</f>
        <v>9</v>
      </c>
      <c r="K3" s="145">
        <f>J3+1</f>
        <v>10</v>
      </c>
      <c r="L3" s="145">
        <f>K3+1</f>
        <v>11</v>
      </c>
      <c r="M3" s="145">
        <f t="shared" ref="M3" si="4">L3+1</f>
        <v>12</v>
      </c>
      <c r="N3" s="145">
        <f t="shared" si="0"/>
        <v>13</v>
      </c>
      <c r="O3" s="145">
        <f t="shared" si="0"/>
        <v>14</v>
      </c>
      <c r="P3" s="145">
        <f t="shared" si="0"/>
        <v>15</v>
      </c>
      <c r="Q3" s="145">
        <f t="shared" si="0"/>
        <v>16</v>
      </c>
      <c r="R3" s="145">
        <f t="shared" si="0"/>
        <v>17</v>
      </c>
      <c r="S3" s="145">
        <f t="shared" si="0"/>
        <v>18</v>
      </c>
      <c r="T3" s="145">
        <f t="shared" ref="T3" si="5">S3+1</f>
        <v>19</v>
      </c>
      <c r="U3" s="145">
        <f>T3+1</f>
        <v>20</v>
      </c>
      <c r="V3" s="145">
        <f>U3+1</f>
        <v>21</v>
      </c>
      <c r="W3" s="145">
        <f>V3+1</f>
        <v>22</v>
      </c>
      <c r="X3" s="145">
        <f t="shared" ref="X3" si="6">W3+1</f>
        <v>23</v>
      </c>
      <c r="Y3" s="145">
        <f t="shared" si="0"/>
        <v>24</v>
      </c>
      <c r="Z3" s="145">
        <f t="shared" si="0"/>
        <v>25</v>
      </c>
      <c r="AA3" s="145">
        <f t="shared" si="0"/>
        <v>26</v>
      </c>
      <c r="AB3" s="145">
        <f t="shared" si="0"/>
        <v>27</v>
      </c>
      <c r="AC3" s="145">
        <f t="shared" si="0"/>
        <v>28</v>
      </c>
      <c r="AD3" s="145">
        <f t="shared" si="0"/>
        <v>29</v>
      </c>
      <c r="AE3" s="145">
        <f t="shared" ref="AE3" si="7">AD3+1</f>
        <v>30</v>
      </c>
      <c r="AF3" s="145">
        <f t="shared" ref="AF3" si="8">AE3+1</f>
        <v>31</v>
      </c>
      <c r="AG3" s="145">
        <f t="shared" ref="AG3" si="9">AF3+1</f>
        <v>32</v>
      </c>
      <c r="AH3" s="145">
        <f t="shared" ref="AH3" si="10">AG3+1</f>
        <v>33</v>
      </c>
      <c r="AI3" s="145">
        <f t="shared" ref="AI3" si="11">AH3+1</f>
        <v>34</v>
      </c>
      <c r="AJ3" s="145">
        <f t="shared" ref="AJ3" si="12">AI3+1</f>
        <v>35</v>
      </c>
      <c r="AK3" s="145">
        <f t="shared" ref="AK3" si="13">AJ3+1</f>
        <v>36</v>
      </c>
      <c r="AL3" s="145">
        <f t="shared" ref="AL3" si="14">AK3+1</f>
        <v>37</v>
      </c>
      <c r="AM3" s="145">
        <f t="shared" ref="AM3" si="15">AL3+1</f>
        <v>38</v>
      </c>
      <c r="AN3" s="145">
        <f t="shared" ref="AN3" si="16">AM3+1</f>
        <v>39</v>
      </c>
      <c r="AO3" s="145">
        <f t="shared" ref="AO3" si="17">AN3+1</f>
        <v>40</v>
      </c>
      <c r="AP3" s="145">
        <f t="shared" ref="AP3" si="18">AO3+1</f>
        <v>41</v>
      </c>
      <c r="AQ3" s="145">
        <f t="shared" ref="AQ3" si="19">AP3+1</f>
        <v>42</v>
      </c>
      <c r="AR3" s="145">
        <f t="shared" ref="AR3" si="20">AQ3+1</f>
        <v>43</v>
      </c>
      <c r="AS3" s="145">
        <f t="shared" ref="AS3" si="21">AR3+1</f>
        <v>44</v>
      </c>
      <c r="AT3" s="145">
        <f t="shared" ref="AT3" si="22">AS3+1</f>
        <v>45</v>
      </c>
      <c r="AU3" s="145">
        <f t="shared" ref="AU3" si="23">AT3+1</f>
        <v>46</v>
      </c>
      <c r="AV3" s="145">
        <f t="shared" ref="AV3" si="24">AU3+1</f>
        <v>47</v>
      </c>
      <c r="AW3" s="145">
        <f t="shared" ref="AW3" si="25">AV3+1</f>
        <v>48</v>
      </c>
      <c r="AX3" s="145">
        <f t="shared" ref="AX3" si="26">AW3+1</f>
        <v>49</v>
      </c>
      <c r="AY3" s="145">
        <f t="shared" ref="AY3" si="27">AX3+1</f>
        <v>50</v>
      </c>
      <c r="AZ3" s="145">
        <f t="shared" ref="AZ3" si="28">AY3+1</f>
        <v>51</v>
      </c>
      <c r="BA3" s="145">
        <f t="shared" ref="BA3" si="29">AZ3+1</f>
        <v>52</v>
      </c>
      <c r="BB3" s="145">
        <f t="shared" ref="BB3" si="30">BA3+1</f>
        <v>53</v>
      </c>
      <c r="BC3" s="145">
        <f>BB3+1</f>
        <v>54</v>
      </c>
      <c r="BD3" s="145">
        <f t="shared" si="0"/>
        <v>55</v>
      </c>
      <c r="BE3" s="145">
        <f t="shared" si="0"/>
        <v>56</v>
      </c>
      <c r="BF3" s="145">
        <f t="shared" si="0"/>
        <v>57</v>
      </c>
      <c r="BG3" s="145">
        <f t="shared" si="0"/>
        <v>58</v>
      </c>
      <c r="BH3" s="145">
        <f t="shared" si="0"/>
        <v>59</v>
      </c>
      <c r="BI3" s="145">
        <f t="shared" si="0"/>
        <v>60</v>
      </c>
      <c r="BJ3" s="145">
        <f t="shared" si="0"/>
        <v>61</v>
      </c>
      <c r="BK3" s="145">
        <f t="shared" ref="BK3" si="31">BJ3+1</f>
        <v>62</v>
      </c>
      <c r="BL3" s="145">
        <f t="shared" ref="BL3" si="32">BK3+1</f>
        <v>63</v>
      </c>
      <c r="BM3" s="145">
        <f t="shared" ref="BM3" si="33">BL3+1</f>
        <v>64</v>
      </c>
      <c r="BN3" s="145">
        <f t="shared" ref="BN3" si="34">BM3+1</f>
        <v>65</v>
      </c>
      <c r="BO3" s="145">
        <f t="shared" ref="BO3" si="35">BN3+1</f>
        <v>66</v>
      </c>
      <c r="BP3" s="145">
        <f t="shared" ref="BP3" si="36">BO3+1</f>
        <v>67</v>
      </c>
      <c r="BQ3" s="145">
        <f t="shared" ref="BQ3" si="37">BP3+1</f>
        <v>68</v>
      </c>
      <c r="BR3" s="145">
        <f t="shared" ref="BR3" si="38">BQ3+1</f>
        <v>69</v>
      </c>
      <c r="BS3" s="145">
        <f t="shared" ref="BS3" si="39">BR3+1</f>
        <v>70</v>
      </c>
      <c r="BT3" s="145">
        <f t="shared" ref="BT3" si="40">BS3+1</f>
        <v>71</v>
      </c>
      <c r="BU3" s="145">
        <f t="shared" ref="BU3" si="41">BT3+1</f>
        <v>72</v>
      </c>
      <c r="BV3" s="145">
        <f t="shared" ref="BV3" si="42">BU3+1</f>
        <v>73</v>
      </c>
      <c r="BW3" s="145">
        <f t="shared" ref="BW3" si="43">BV3+1</f>
        <v>74</v>
      </c>
      <c r="BX3" s="145">
        <f t="shared" ref="BX3" si="44">BW3+1</f>
        <v>75</v>
      </c>
      <c r="BY3" s="145">
        <f t="shared" ref="BY3" si="45">BX3+1</f>
        <v>76</v>
      </c>
      <c r="BZ3" s="145">
        <f t="shared" ref="BZ3" si="46">BY3+1</f>
        <v>77</v>
      </c>
      <c r="CA3" s="145">
        <f t="shared" ref="CA3" si="47">BZ3+1</f>
        <v>78</v>
      </c>
      <c r="CB3" s="145">
        <f t="shared" ref="CB3" si="48">CA3+1</f>
        <v>79</v>
      </c>
      <c r="CC3" s="145">
        <f t="shared" ref="CC3" si="49">CB3+1</f>
        <v>80</v>
      </c>
      <c r="CD3" s="145">
        <f t="shared" ref="CD3" si="50">CC3+1</f>
        <v>81</v>
      </c>
      <c r="CE3" s="145">
        <f t="shared" ref="CE3" si="51">CD3+1</f>
        <v>82</v>
      </c>
      <c r="CF3" s="145">
        <f t="shared" ref="CF3" si="52">CE3+1</f>
        <v>83</v>
      </c>
      <c r="CG3" s="145">
        <f t="shared" ref="CG3" si="53">CF3+1</f>
        <v>84</v>
      </c>
      <c r="CH3" s="145">
        <f t="shared" ref="CH3" si="54">CG3+1</f>
        <v>85</v>
      </c>
      <c r="CI3" s="145">
        <f>CH3+1</f>
        <v>86</v>
      </c>
      <c r="CJ3" s="145">
        <f t="shared" ref="CJ3" si="55">CI3+1</f>
        <v>87</v>
      </c>
      <c r="CK3" s="145">
        <f t="shared" ref="CK3" si="56">CJ3+1</f>
        <v>88</v>
      </c>
      <c r="CL3" s="145">
        <f t="shared" ref="CL3" si="57">CK3+1</f>
        <v>89</v>
      </c>
      <c r="CM3" s="145">
        <f t="shared" ref="CM3" si="58">CL3+1</f>
        <v>90</v>
      </c>
      <c r="CN3" s="145">
        <f t="shared" ref="CN3" si="59">CM3+1</f>
        <v>91</v>
      </c>
      <c r="CO3" s="145">
        <f t="shared" ref="CO3" si="60">CN3+1</f>
        <v>92</v>
      </c>
      <c r="CP3" s="145">
        <f t="shared" ref="CP3" si="61">CO3+1</f>
        <v>93</v>
      </c>
      <c r="CQ3" s="145">
        <f t="shared" ref="CQ3" si="62">CP3+1</f>
        <v>94</v>
      </c>
      <c r="CR3" s="145">
        <f t="shared" ref="CR3" si="63">CQ3+1</f>
        <v>95</v>
      </c>
      <c r="CS3" s="145">
        <f t="shared" ref="CS3" si="64">CR3+1</f>
        <v>96</v>
      </c>
      <c r="CT3" s="145">
        <f t="shared" ref="CT3" si="65">CS3+1</f>
        <v>97</v>
      </c>
      <c r="CU3" s="145">
        <f t="shared" ref="CU3" si="66">CT3+1</f>
        <v>98</v>
      </c>
      <c r="CV3" s="145">
        <f t="shared" ref="CV3" si="67">CU3+1</f>
        <v>99</v>
      </c>
      <c r="CW3" s="145">
        <f t="shared" ref="CW3" si="68">CV3+1</f>
        <v>100</v>
      </c>
      <c r="CX3" s="145">
        <f t="shared" ref="CX3" si="69">CW3+1</f>
        <v>101</v>
      </c>
      <c r="CY3" s="145">
        <f t="shared" ref="CY3" si="70">CX3+1</f>
        <v>102</v>
      </c>
      <c r="CZ3" s="145">
        <f t="shared" ref="CZ3" si="71">CY3+1</f>
        <v>103</v>
      </c>
      <c r="DA3" s="145">
        <f t="shared" ref="DA3" si="72">CZ3+1</f>
        <v>104</v>
      </c>
      <c r="DB3" s="145">
        <f t="shared" ref="DB3" si="73">DA3+1</f>
        <v>105</v>
      </c>
      <c r="DC3" s="145">
        <f t="shared" ref="DC3" si="74">DB3+1</f>
        <v>106</v>
      </c>
      <c r="DD3" s="145">
        <f t="shared" ref="DD3" si="75">DC3+1</f>
        <v>107</v>
      </c>
      <c r="DE3" s="145">
        <f t="shared" ref="DE3" si="76">DD3+1</f>
        <v>108</v>
      </c>
      <c r="DF3" s="145">
        <f t="shared" ref="DF3" si="77">DE3+1</f>
        <v>109</v>
      </c>
      <c r="DG3" s="145">
        <f t="shared" ref="DG3" si="78">DF3+1</f>
        <v>110</v>
      </c>
      <c r="DH3" s="145">
        <f t="shared" ref="DH3" si="79">DG3+1</f>
        <v>111</v>
      </c>
      <c r="DI3" s="145">
        <f t="shared" ref="DI3" si="80">DH3+1</f>
        <v>112</v>
      </c>
      <c r="DJ3" s="145">
        <f t="shared" ref="DJ3" si="81">DI3+1</f>
        <v>113</v>
      </c>
      <c r="DK3" s="145">
        <f t="shared" ref="DK3" si="82">DJ3+1</f>
        <v>114</v>
      </c>
      <c r="DL3" s="145">
        <f t="shared" ref="DL3" si="83">DK3+1</f>
        <v>115</v>
      </c>
      <c r="DM3" s="145">
        <f t="shared" ref="DM3" si="84">DL3+1</f>
        <v>116</v>
      </c>
      <c r="DN3" s="145">
        <f t="shared" ref="DN3" si="85">DM3+1</f>
        <v>117</v>
      </c>
      <c r="DO3" s="145">
        <f>DN3+1</f>
        <v>118</v>
      </c>
      <c r="DP3" s="145">
        <f t="shared" ref="DP3" si="86">DO3+1</f>
        <v>119</v>
      </c>
      <c r="DQ3" s="145">
        <f t="shared" ref="DQ3" si="87">DP3+1</f>
        <v>120</v>
      </c>
      <c r="DR3" s="145">
        <f t="shared" ref="DR3" si="88">DQ3+1</f>
        <v>121</v>
      </c>
      <c r="DS3" s="145">
        <f t="shared" ref="DS3" si="89">DR3+1</f>
        <v>122</v>
      </c>
      <c r="DT3" s="145">
        <f t="shared" ref="DT3" si="90">DS3+1</f>
        <v>123</v>
      </c>
      <c r="DU3" s="145">
        <f t="shared" ref="DU3" si="91">DT3+1</f>
        <v>124</v>
      </c>
      <c r="DV3" s="145">
        <f t="shared" ref="DV3" si="92">DU3+1</f>
        <v>125</v>
      </c>
      <c r="DW3" s="145">
        <f t="shared" ref="DW3" si="93">DV3+1</f>
        <v>126</v>
      </c>
      <c r="DX3" s="145">
        <f t="shared" ref="DX3" si="94">DW3+1</f>
        <v>127</v>
      </c>
      <c r="DY3" s="145">
        <f t="shared" ref="DY3:DZ3" si="95">DX3+1</f>
        <v>128</v>
      </c>
      <c r="DZ3" s="145">
        <f t="shared" si="95"/>
        <v>129</v>
      </c>
      <c r="EA3" s="145">
        <f t="shared" ref="EA3" si="96">DZ3+1</f>
        <v>130</v>
      </c>
      <c r="EB3" s="145">
        <f t="shared" ref="EB3" si="97">EA3+1</f>
        <v>131</v>
      </c>
      <c r="EC3" s="145">
        <f t="shared" ref="EC3" si="98">EB3+1</f>
        <v>132</v>
      </c>
      <c r="ED3" s="145">
        <f t="shared" ref="ED3" si="99">EC3+1</f>
        <v>133</v>
      </c>
      <c r="EE3" s="145">
        <f t="shared" ref="EE3" si="100">ED3+1</f>
        <v>134</v>
      </c>
      <c r="EF3" s="145">
        <f t="shared" ref="EF3" si="101">EE3+1</f>
        <v>135</v>
      </c>
      <c r="EG3" s="145">
        <f t="shared" ref="EG3" si="102">EF3+1</f>
        <v>136</v>
      </c>
      <c r="EH3" s="145">
        <f t="shared" ref="EH3" si="103">EG3+1</f>
        <v>137</v>
      </c>
      <c r="EI3" s="145">
        <f t="shared" ref="EI3" si="104">EH3+1</f>
        <v>138</v>
      </c>
      <c r="EJ3" s="145">
        <f t="shared" ref="EJ3" si="105">EI3+1</f>
        <v>139</v>
      </c>
      <c r="EK3" s="145">
        <f t="shared" ref="EK3" si="106">EJ3+1</f>
        <v>140</v>
      </c>
      <c r="EL3" s="145">
        <f t="shared" ref="EL3" si="107">EK3+1</f>
        <v>141</v>
      </c>
      <c r="EM3" s="145">
        <f t="shared" ref="EM3" si="108">EL3+1</f>
        <v>142</v>
      </c>
      <c r="EN3" s="145">
        <f t="shared" ref="EN3" si="109">EM3+1</f>
        <v>143</v>
      </c>
      <c r="EO3" s="145">
        <f t="shared" ref="EO3" si="110">EN3+1</f>
        <v>144</v>
      </c>
      <c r="EP3" s="145">
        <f t="shared" ref="EP3" si="111">EO3+1</f>
        <v>145</v>
      </c>
      <c r="EQ3" s="145">
        <f t="shared" ref="EQ3" si="112">EP3+1</f>
        <v>146</v>
      </c>
      <c r="ER3" s="145">
        <f t="shared" ref="ER3" si="113">EQ3+1</f>
        <v>147</v>
      </c>
      <c r="ES3" s="145">
        <f t="shared" ref="ES3" si="114">ER3+1</f>
        <v>148</v>
      </c>
      <c r="ET3" s="145">
        <f t="shared" ref="ET3" si="115">ES3+1</f>
        <v>149</v>
      </c>
      <c r="EU3" s="145">
        <f>ET3+1</f>
        <v>150</v>
      </c>
      <c r="EV3" s="145">
        <f t="shared" ref="EV3" si="116">EU3+1</f>
        <v>151</v>
      </c>
      <c r="EW3" s="145">
        <f t="shared" si="0"/>
        <v>152</v>
      </c>
      <c r="EX3" s="145">
        <f t="shared" si="0"/>
        <v>153</v>
      </c>
      <c r="EY3" s="145">
        <f t="shared" si="0"/>
        <v>154</v>
      </c>
      <c r="EZ3" s="145">
        <f t="shared" si="0"/>
        <v>155</v>
      </c>
      <c r="FA3" s="145">
        <f t="shared" si="0"/>
        <v>156</v>
      </c>
      <c r="FB3" s="145">
        <f t="shared" si="0"/>
        <v>157</v>
      </c>
      <c r="FC3" s="145">
        <f t="shared" ref="FC3" si="117">FB3+1</f>
        <v>158</v>
      </c>
      <c r="FD3" s="145">
        <f t="shared" ref="FD3" si="118">FC3+1</f>
        <v>159</v>
      </c>
      <c r="FE3" s="145">
        <f t="shared" ref="FE3" si="119">FD3+1</f>
        <v>160</v>
      </c>
      <c r="FF3" s="145">
        <f t="shared" ref="FF3" si="120">FE3+1</f>
        <v>161</v>
      </c>
      <c r="FG3" s="145">
        <f t="shared" ref="FG3" si="121">FF3+1</f>
        <v>162</v>
      </c>
      <c r="FH3" s="145">
        <f t="shared" ref="FH3" si="122">FG3+1</f>
        <v>163</v>
      </c>
      <c r="FI3" s="145">
        <f t="shared" ref="FI3" si="123">FH3+1</f>
        <v>164</v>
      </c>
      <c r="FJ3" s="145">
        <f t="shared" ref="FJ3" si="124">FI3+1</f>
        <v>165</v>
      </c>
      <c r="FK3" s="145">
        <f t="shared" ref="FK3" si="125">FJ3+1</f>
        <v>166</v>
      </c>
      <c r="FL3" s="145">
        <f t="shared" ref="FL3" si="126">FK3+1</f>
        <v>167</v>
      </c>
      <c r="FM3" s="145">
        <f t="shared" ref="FM3" si="127">FL3+1</f>
        <v>168</v>
      </c>
      <c r="FN3" s="145">
        <f t="shared" ref="FN3" si="128">FM3+1</f>
        <v>169</v>
      </c>
      <c r="FO3" s="145">
        <f t="shared" ref="FO3" si="129">FN3+1</f>
        <v>170</v>
      </c>
      <c r="FP3" s="145">
        <f t="shared" ref="FP3" si="130">FO3+1</f>
        <v>171</v>
      </c>
      <c r="FQ3" s="145">
        <f t="shared" ref="FQ3" si="131">FP3+1</f>
        <v>172</v>
      </c>
      <c r="FR3" s="145">
        <f t="shared" ref="FR3" si="132">FQ3+1</f>
        <v>173</v>
      </c>
      <c r="FS3" s="145">
        <f t="shared" ref="FS3" si="133">FR3+1</f>
        <v>174</v>
      </c>
      <c r="FT3" s="145">
        <f t="shared" ref="FT3" si="134">FS3+1</f>
        <v>175</v>
      </c>
      <c r="FU3" s="145">
        <f t="shared" ref="FU3" si="135">FT3+1</f>
        <v>176</v>
      </c>
      <c r="FV3" s="145">
        <f t="shared" ref="FV3" si="136">FU3+1</f>
        <v>177</v>
      </c>
      <c r="FW3" s="145">
        <f t="shared" ref="FW3" si="137">FV3+1</f>
        <v>178</v>
      </c>
      <c r="FX3" s="145">
        <f t="shared" ref="FX3" si="138">FW3+1</f>
        <v>179</v>
      </c>
      <c r="FY3" s="145">
        <f t="shared" ref="FY3" si="139">FX3+1</f>
        <v>180</v>
      </c>
      <c r="FZ3" s="145">
        <f t="shared" ref="FZ3" si="140">FY3+1</f>
        <v>181</v>
      </c>
      <c r="GA3" s="145">
        <f>FZ3+1</f>
        <v>182</v>
      </c>
      <c r="GB3" s="145">
        <f t="shared" si="0"/>
        <v>183</v>
      </c>
      <c r="GC3" s="145">
        <f t="shared" si="0"/>
        <v>184</v>
      </c>
      <c r="GD3" s="145">
        <f t="shared" si="0"/>
        <v>185</v>
      </c>
      <c r="GE3" s="145">
        <f t="shared" si="0"/>
        <v>186</v>
      </c>
      <c r="GF3" s="145">
        <f t="shared" si="0"/>
        <v>187</v>
      </c>
      <c r="GG3" s="145">
        <f t="shared" si="0"/>
        <v>188</v>
      </c>
      <c r="GH3" s="145">
        <f t="shared" si="0"/>
        <v>189</v>
      </c>
      <c r="GI3" s="145">
        <f t="shared" ref="GI3" si="141">GH3+1</f>
        <v>190</v>
      </c>
      <c r="GJ3" s="145">
        <f t="shared" ref="GJ3" si="142">GI3+1</f>
        <v>191</v>
      </c>
      <c r="GK3" s="145">
        <f t="shared" ref="GK3" si="143">GJ3+1</f>
        <v>192</v>
      </c>
      <c r="GL3" s="145">
        <f t="shared" ref="GL3" si="144">GK3+1</f>
        <v>193</v>
      </c>
      <c r="GM3" s="145">
        <f t="shared" ref="GM3" si="145">GL3+1</f>
        <v>194</v>
      </c>
      <c r="GN3" s="145">
        <f t="shared" ref="GN3" si="146">GM3+1</f>
        <v>195</v>
      </c>
      <c r="GO3" s="145">
        <f t="shared" ref="GO3" si="147">GN3+1</f>
        <v>196</v>
      </c>
      <c r="GP3" s="145">
        <f t="shared" ref="GP3" si="148">GO3+1</f>
        <v>197</v>
      </c>
      <c r="GQ3" s="145">
        <f t="shared" ref="GQ3" si="149">GP3+1</f>
        <v>198</v>
      </c>
      <c r="GR3" s="145">
        <f t="shared" ref="GR3" si="150">GQ3+1</f>
        <v>199</v>
      </c>
      <c r="GS3" s="145">
        <f t="shared" ref="GS3" si="151">GR3+1</f>
        <v>200</v>
      </c>
      <c r="GT3" s="145">
        <f t="shared" ref="GT3" si="152">GS3+1</f>
        <v>201</v>
      </c>
      <c r="GU3" s="145">
        <f t="shared" ref="GU3" si="153">GT3+1</f>
        <v>202</v>
      </c>
      <c r="GV3" s="145">
        <f t="shared" ref="GV3" si="154">GU3+1</f>
        <v>203</v>
      </c>
      <c r="GW3" s="145">
        <f t="shared" ref="GW3" si="155">GV3+1</f>
        <v>204</v>
      </c>
      <c r="GX3" s="145">
        <f t="shared" ref="GX3" si="156">GW3+1</f>
        <v>205</v>
      </c>
      <c r="GY3" s="145">
        <f t="shared" ref="GY3" si="157">GX3+1</f>
        <v>206</v>
      </c>
      <c r="GZ3" s="145">
        <f t="shared" ref="GZ3" si="158">GY3+1</f>
        <v>207</v>
      </c>
      <c r="HA3" s="145">
        <f t="shared" ref="HA3" si="159">GZ3+1</f>
        <v>208</v>
      </c>
      <c r="HB3" s="145">
        <f t="shared" ref="HB3" si="160">HA3+1</f>
        <v>209</v>
      </c>
      <c r="HC3" s="145">
        <f t="shared" ref="HC3" si="161">HB3+1</f>
        <v>210</v>
      </c>
      <c r="HD3" s="145">
        <f t="shared" ref="HD3" si="162">HC3+1</f>
        <v>211</v>
      </c>
      <c r="HE3" s="145">
        <f t="shared" ref="HE3" si="163">HD3+1</f>
        <v>212</v>
      </c>
      <c r="HF3" s="145">
        <f t="shared" ref="HF3" si="164">HE3+1</f>
        <v>213</v>
      </c>
    </row>
    <row r="4" spans="1:251">
      <c r="B4" s="146" t="s">
        <v>182</v>
      </c>
      <c r="C4" s="641" t="s">
        <v>177</v>
      </c>
      <c r="D4" s="641"/>
      <c r="E4" s="641"/>
      <c r="F4" s="641"/>
      <c r="G4" s="374"/>
      <c r="H4" s="374" t="s">
        <v>302</v>
      </c>
      <c r="I4" s="147" t="s">
        <v>638</v>
      </c>
      <c r="J4" s="147" t="s">
        <v>639</v>
      </c>
      <c r="K4" s="145" t="s">
        <v>641</v>
      </c>
      <c r="L4" s="145" t="s">
        <v>642</v>
      </c>
      <c r="M4" s="145" t="s">
        <v>245</v>
      </c>
      <c r="S4" s="145" t="s">
        <v>290</v>
      </c>
      <c r="T4" s="145">
        <f>IF('Расчет стоимости'!$G$12="приравн.",1.01,IF('Расчет стоимости'!$G$12="Крайний",1.02,1))</f>
        <v>1.02</v>
      </c>
      <c r="U4" s="145">
        <f>IF('Расчет стоимости'!$G$12="приравн.",1.01,IF('Расчет стоимости'!$G$12="Крайний",1.02,1))</f>
        <v>1.02</v>
      </c>
      <c r="V4" s="145">
        <f>IF('Расчет стоимости'!$G$12="приравн.",1.01,IF('Расчет стоимости'!$G$12="Крайний",1.02,1))</f>
        <v>1.02</v>
      </c>
      <c r="W4" s="145">
        <f>IF('Расчет стоимости'!$G$12="приравн.",1.01,IF('Расчет стоимости'!$G$12="Крайний",1.02,1))</f>
        <v>1.02</v>
      </c>
      <c r="X4" s="145" t="str">
        <f>IF('Расчет стоимости'!$P$11="","IV кв. 2012 г.",'Расчет стоимости'!$P$11)</f>
        <v>III кв. 2017 г.</v>
      </c>
      <c r="Z4" s="145" t="s">
        <v>261</v>
      </c>
      <c r="BD4" s="145" t="str">
        <f>$X$4</f>
        <v>III кв. 2017 г.</v>
      </c>
      <c r="BE4" s="145" t="s">
        <v>300</v>
      </c>
      <c r="CJ4" s="145" t="str">
        <f>$X$4</f>
        <v>III кв. 2017 г.</v>
      </c>
      <c r="CK4" s="145" t="s">
        <v>648</v>
      </c>
      <c r="DP4" s="145" t="str">
        <f>$X$4</f>
        <v>III кв. 2017 г.</v>
      </c>
      <c r="DQ4" s="145" t="s">
        <v>649</v>
      </c>
      <c r="EV4" s="145" t="str">
        <f>$X$4</f>
        <v>III кв. 2017 г.</v>
      </c>
      <c r="EW4" s="145" t="s">
        <v>301</v>
      </c>
      <c r="GB4" s="145" t="str">
        <f>$X$4</f>
        <v>III кв. 2017 г.</v>
      </c>
      <c r="GC4" s="145" t="s">
        <v>482</v>
      </c>
      <c r="HH4" s="145" t="s">
        <v>1314</v>
      </c>
      <c r="HN4" s="145" t="s">
        <v>305</v>
      </c>
    </row>
    <row r="5" spans="1:251">
      <c r="A5" s="373">
        <v>1</v>
      </c>
      <c r="C5" s="41" t="s">
        <v>176</v>
      </c>
      <c r="D5" s="41" t="s">
        <v>173</v>
      </c>
      <c r="E5" s="41" t="s">
        <v>174</v>
      </c>
      <c r="F5" s="41" t="s">
        <v>175</v>
      </c>
      <c r="H5" s="41" t="s">
        <v>303</v>
      </c>
      <c r="I5" s="372" t="str">
        <f>IF('Расчет стоимости'!$G$11=0,"I",'Расчет стоимости'!$G$11)</f>
        <v>II</v>
      </c>
      <c r="J5" s="372" t="str">
        <f>IF('Расчет стоимости'!$G$11=0,"I",'Расчет стоимости'!$G$11)</f>
        <v>II</v>
      </c>
      <c r="K5" s="372" t="str">
        <f>IF('Расчет стоимости'!$G$11=0,"I",'Расчет стоимости'!$G$11)</f>
        <v>II</v>
      </c>
      <c r="L5" s="372" t="str">
        <f>IF('Расчет стоимости'!$G$11=0,"I",'Расчет стоимости'!$G$11)</f>
        <v>II</v>
      </c>
      <c r="M5" s="145" t="s">
        <v>187</v>
      </c>
      <c r="N5" s="145" t="s">
        <v>232</v>
      </c>
      <c r="O5" s="145" t="s">
        <v>233</v>
      </c>
      <c r="P5" s="145" t="s">
        <v>230</v>
      </c>
      <c r="Q5" s="145" t="s">
        <v>192</v>
      </c>
      <c r="R5" s="145" t="s">
        <v>231</v>
      </c>
      <c r="S5" s="145" t="s">
        <v>291</v>
      </c>
      <c r="T5" s="372" t="str">
        <f>IF('Расчет стоимости'!$G$11=0,"I",'Расчет стоимости'!$G$11)</f>
        <v>II</v>
      </c>
      <c r="U5" s="372" t="str">
        <f>IF('Расчет стоимости'!$G$11=0,"I",'Расчет стоимости'!$G$11)</f>
        <v>II</v>
      </c>
      <c r="V5" s="372" t="str">
        <f>IF('Расчет стоимости'!$G$11=0,"I",'Расчет стоимости'!$G$11)</f>
        <v>II</v>
      </c>
      <c r="W5" s="372" t="str">
        <f>IF('Расчет стоимости'!$G$11=0,"I",'Расчет стоимости'!$G$11)</f>
        <v>II</v>
      </c>
      <c r="X5" s="145" t="s">
        <v>289</v>
      </c>
      <c r="Y5" s="148" t="s">
        <v>82</v>
      </c>
      <c r="Z5" s="148" t="s">
        <v>86</v>
      </c>
      <c r="AA5" s="148" t="s">
        <v>87</v>
      </c>
      <c r="AB5" s="148" t="s">
        <v>88</v>
      </c>
      <c r="AC5" s="148" t="s">
        <v>89</v>
      </c>
      <c r="AD5" s="148" t="s">
        <v>90</v>
      </c>
      <c r="AE5" s="148" t="s">
        <v>91</v>
      </c>
      <c r="AF5" s="148" t="s">
        <v>92</v>
      </c>
      <c r="AG5" s="148" t="s">
        <v>93</v>
      </c>
      <c r="AH5" s="148" t="s">
        <v>94</v>
      </c>
      <c r="AI5" s="148" t="s">
        <v>95</v>
      </c>
      <c r="AJ5" s="148" t="s">
        <v>96</v>
      </c>
      <c r="AK5" s="148" t="s">
        <v>97</v>
      </c>
      <c r="AL5" s="148" t="s">
        <v>98</v>
      </c>
      <c r="AM5" s="148" t="s">
        <v>99</v>
      </c>
      <c r="AN5" s="148" t="s">
        <v>100</v>
      </c>
      <c r="AO5" s="148" t="s">
        <v>101</v>
      </c>
      <c r="AP5" s="148" t="s">
        <v>102</v>
      </c>
      <c r="AQ5" s="148" t="s">
        <v>103</v>
      </c>
      <c r="AR5" s="148" t="s">
        <v>104</v>
      </c>
      <c r="AS5" s="148" t="s">
        <v>105</v>
      </c>
      <c r="AT5" s="148" t="s">
        <v>106</v>
      </c>
      <c r="AU5" s="148" t="s">
        <v>107</v>
      </c>
      <c r="AV5" s="148" t="s">
        <v>108</v>
      </c>
      <c r="AW5" s="148" t="s">
        <v>109</v>
      </c>
      <c r="AX5" s="148" t="s">
        <v>110</v>
      </c>
      <c r="AY5" s="148" t="s">
        <v>111</v>
      </c>
      <c r="AZ5" s="148" t="s">
        <v>112</v>
      </c>
      <c r="BA5" s="148" t="s">
        <v>113</v>
      </c>
      <c r="BB5" s="148" t="s">
        <v>114</v>
      </c>
      <c r="BD5" s="145" t="s">
        <v>289</v>
      </c>
      <c r="BE5" s="148" t="s">
        <v>82</v>
      </c>
      <c r="BF5" s="148" t="s">
        <v>86</v>
      </c>
      <c r="BG5" s="148" t="s">
        <v>87</v>
      </c>
      <c r="BH5" s="148" t="s">
        <v>88</v>
      </c>
      <c r="BI5" s="148" t="s">
        <v>89</v>
      </c>
      <c r="BJ5" s="148" t="s">
        <v>90</v>
      </c>
      <c r="BK5" s="148" t="s">
        <v>91</v>
      </c>
      <c r="BL5" s="148" t="s">
        <v>92</v>
      </c>
      <c r="BM5" s="148" t="s">
        <v>93</v>
      </c>
      <c r="BN5" s="148" t="s">
        <v>94</v>
      </c>
      <c r="BO5" s="148" t="s">
        <v>95</v>
      </c>
      <c r="BP5" s="148" t="s">
        <v>96</v>
      </c>
      <c r="BQ5" s="148" t="s">
        <v>97</v>
      </c>
      <c r="BR5" s="148" t="s">
        <v>98</v>
      </c>
      <c r="BS5" s="148" t="s">
        <v>99</v>
      </c>
      <c r="BT5" s="148" t="s">
        <v>100</v>
      </c>
      <c r="BU5" s="148" t="s">
        <v>101</v>
      </c>
      <c r="BV5" s="148" t="s">
        <v>102</v>
      </c>
      <c r="BW5" s="148" t="s">
        <v>103</v>
      </c>
      <c r="BX5" s="148" t="s">
        <v>104</v>
      </c>
      <c r="BY5" s="148" t="s">
        <v>105</v>
      </c>
      <c r="BZ5" s="148" t="s">
        <v>106</v>
      </c>
      <c r="CA5" s="148" t="s">
        <v>107</v>
      </c>
      <c r="CB5" s="148" t="s">
        <v>108</v>
      </c>
      <c r="CC5" s="148" t="s">
        <v>109</v>
      </c>
      <c r="CD5" s="148" t="s">
        <v>110</v>
      </c>
      <c r="CE5" s="148" t="s">
        <v>111</v>
      </c>
      <c r="CF5" s="148" t="s">
        <v>112</v>
      </c>
      <c r="CG5" s="148" t="s">
        <v>113</v>
      </c>
      <c r="CH5" s="148" t="s">
        <v>114</v>
      </c>
      <c r="CI5" s="148"/>
      <c r="CJ5" s="145" t="s">
        <v>289</v>
      </c>
      <c r="CK5" s="148" t="s">
        <v>82</v>
      </c>
      <c r="CL5" s="148" t="s">
        <v>86</v>
      </c>
      <c r="CM5" s="148" t="s">
        <v>87</v>
      </c>
      <c r="CN5" s="148" t="s">
        <v>88</v>
      </c>
      <c r="CO5" s="148" t="s">
        <v>89</v>
      </c>
      <c r="CP5" s="148" t="s">
        <v>90</v>
      </c>
      <c r="CQ5" s="148" t="s">
        <v>91</v>
      </c>
      <c r="CR5" s="148" t="s">
        <v>92</v>
      </c>
      <c r="CS5" s="148" t="s">
        <v>93</v>
      </c>
      <c r="CT5" s="148" t="s">
        <v>94</v>
      </c>
      <c r="CU5" s="148" t="s">
        <v>95</v>
      </c>
      <c r="CV5" s="148" t="s">
        <v>96</v>
      </c>
      <c r="CW5" s="148" t="s">
        <v>97</v>
      </c>
      <c r="CX5" s="148" t="s">
        <v>98</v>
      </c>
      <c r="CY5" s="148" t="s">
        <v>99</v>
      </c>
      <c r="CZ5" s="148" t="s">
        <v>100</v>
      </c>
      <c r="DA5" s="148" t="s">
        <v>101</v>
      </c>
      <c r="DB5" s="148" t="s">
        <v>102</v>
      </c>
      <c r="DC5" s="148" t="s">
        <v>103</v>
      </c>
      <c r="DD5" s="148" t="s">
        <v>104</v>
      </c>
      <c r="DE5" s="148" t="s">
        <v>105</v>
      </c>
      <c r="DF5" s="148" t="s">
        <v>106</v>
      </c>
      <c r="DG5" s="148" t="s">
        <v>107</v>
      </c>
      <c r="DH5" s="148" t="s">
        <v>108</v>
      </c>
      <c r="DI5" s="148" t="s">
        <v>109</v>
      </c>
      <c r="DJ5" s="148" t="s">
        <v>110</v>
      </c>
      <c r="DK5" s="148" t="s">
        <v>111</v>
      </c>
      <c r="DL5" s="148" t="s">
        <v>112</v>
      </c>
      <c r="DM5" s="148" t="s">
        <v>113</v>
      </c>
      <c r="DN5" s="148" t="s">
        <v>114</v>
      </c>
      <c r="DO5" s="148"/>
      <c r="DP5" s="145" t="s">
        <v>289</v>
      </c>
      <c r="DQ5" s="148" t="s">
        <v>82</v>
      </c>
      <c r="DR5" s="148" t="s">
        <v>86</v>
      </c>
      <c r="DS5" s="148" t="s">
        <v>87</v>
      </c>
      <c r="DT5" s="148" t="s">
        <v>88</v>
      </c>
      <c r="DU5" s="148" t="s">
        <v>89</v>
      </c>
      <c r="DV5" s="148" t="s">
        <v>90</v>
      </c>
      <c r="DW5" s="148" t="s">
        <v>91</v>
      </c>
      <c r="DX5" s="148" t="s">
        <v>92</v>
      </c>
      <c r="DY5" s="148" t="s">
        <v>93</v>
      </c>
      <c r="DZ5" s="148" t="s">
        <v>94</v>
      </c>
      <c r="EA5" s="148" t="s">
        <v>95</v>
      </c>
      <c r="EB5" s="148" t="s">
        <v>96</v>
      </c>
      <c r="EC5" s="148" t="s">
        <v>97</v>
      </c>
      <c r="ED5" s="148" t="s">
        <v>98</v>
      </c>
      <c r="EE5" s="148" t="s">
        <v>99</v>
      </c>
      <c r="EF5" s="148" t="s">
        <v>100</v>
      </c>
      <c r="EG5" s="148" t="s">
        <v>101</v>
      </c>
      <c r="EH5" s="148" t="s">
        <v>102</v>
      </c>
      <c r="EI5" s="148" t="s">
        <v>103</v>
      </c>
      <c r="EJ5" s="148" t="s">
        <v>104</v>
      </c>
      <c r="EK5" s="148" t="s">
        <v>105</v>
      </c>
      <c r="EL5" s="148" t="s">
        <v>106</v>
      </c>
      <c r="EM5" s="148" t="s">
        <v>107</v>
      </c>
      <c r="EN5" s="148" t="s">
        <v>108</v>
      </c>
      <c r="EO5" s="148" t="s">
        <v>109</v>
      </c>
      <c r="EP5" s="148" t="s">
        <v>110</v>
      </c>
      <c r="EQ5" s="148" t="s">
        <v>111</v>
      </c>
      <c r="ER5" s="148" t="s">
        <v>112</v>
      </c>
      <c r="ES5" s="148" t="s">
        <v>113</v>
      </c>
      <c r="ET5" s="148" t="s">
        <v>114</v>
      </c>
      <c r="EU5" s="148"/>
      <c r="EV5" s="145" t="s">
        <v>289</v>
      </c>
      <c r="EW5" s="148" t="s">
        <v>82</v>
      </c>
      <c r="EX5" s="148" t="s">
        <v>86</v>
      </c>
      <c r="EY5" s="148" t="s">
        <v>87</v>
      </c>
      <c r="EZ5" s="148" t="s">
        <v>88</v>
      </c>
      <c r="FA5" s="148" t="s">
        <v>89</v>
      </c>
      <c r="FB5" s="148" t="s">
        <v>90</v>
      </c>
      <c r="FC5" s="148" t="s">
        <v>91</v>
      </c>
      <c r="FD5" s="148" t="s">
        <v>92</v>
      </c>
      <c r="FE5" s="148" t="s">
        <v>93</v>
      </c>
      <c r="FF5" s="148" t="s">
        <v>94</v>
      </c>
      <c r="FG5" s="148" t="s">
        <v>95</v>
      </c>
      <c r="FH5" s="148" t="s">
        <v>96</v>
      </c>
      <c r="FI5" s="148" t="s">
        <v>97</v>
      </c>
      <c r="FJ5" s="148" t="s">
        <v>98</v>
      </c>
      <c r="FK5" s="148" t="s">
        <v>99</v>
      </c>
      <c r="FL5" s="148" t="s">
        <v>100</v>
      </c>
      <c r="FM5" s="148" t="s">
        <v>101</v>
      </c>
      <c r="FN5" s="148" t="s">
        <v>102</v>
      </c>
      <c r="FO5" s="148" t="s">
        <v>103</v>
      </c>
      <c r="FP5" s="148" t="s">
        <v>104</v>
      </c>
      <c r="FQ5" s="148" t="s">
        <v>105</v>
      </c>
      <c r="FR5" s="148" t="s">
        <v>106</v>
      </c>
      <c r="FS5" s="148" t="s">
        <v>107</v>
      </c>
      <c r="FT5" s="148" t="s">
        <v>108</v>
      </c>
      <c r="FU5" s="148" t="s">
        <v>109</v>
      </c>
      <c r="FV5" s="148" t="s">
        <v>110</v>
      </c>
      <c r="FW5" s="148" t="s">
        <v>111</v>
      </c>
      <c r="FX5" s="148" t="s">
        <v>112</v>
      </c>
      <c r="FY5" s="148" t="s">
        <v>113</v>
      </c>
      <c r="FZ5" s="148" t="s">
        <v>114</v>
      </c>
      <c r="GB5" s="145" t="s">
        <v>289</v>
      </c>
      <c r="GC5" s="148" t="s">
        <v>82</v>
      </c>
      <c r="GD5" s="148" t="s">
        <v>86</v>
      </c>
      <c r="GE5" s="148" t="s">
        <v>87</v>
      </c>
      <c r="GF5" s="148" t="s">
        <v>88</v>
      </c>
      <c r="GG5" s="148" t="s">
        <v>89</v>
      </c>
      <c r="GH5" s="148" t="s">
        <v>90</v>
      </c>
      <c r="GI5" s="148" t="s">
        <v>91</v>
      </c>
      <c r="GJ5" s="148" t="s">
        <v>92</v>
      </c>
      <c r="GK5" s="148" t="s">
        <v>93</v>
      </c>
      <c r="GL5" s="148" t="s">
        <v>94</v>
      </c>
      <c r="GM5" s="148" t="s">
        <v>95</v>
      </c>
      <c r="GN5" s="148" t="s">
        <v>96</v>
      </c>
      <c r="GO5" s="148" t="s">
        <v>97</v>
      </c>
      <c r="GP5" s="148" t="s">
        <v>98</v>
      </c>
      <c r="GQ5" s="148" t="s">
        <v>99</v>
      </c>
      <c r="GR5" s="148" t="s">
        <v>100</v>
      </c>
      <c r="GS5" s="148" t="s">
        <v>101</v>
      </c>
      <c r="GT5" s="148" t="s">
        <v>102</v>
      </c>
      <c r="GU5" s="148" t="s">
        <v>103</v>
      </c>
      <c r="GV5" s="148" t="s">
        <v>104</v>
      </c>
      <c r="GW5" s="148" t="s">
        <v>105</v>
      </c>
      <c r="GX5" s="148" t="s">
        <v>106</v>
      </c>
      <c r="GY5" s="148" t="s">
        <v>107</v>
      </c>
      <c r="GZ5" s="148" t="s">
        <v>108</v>
      </c>
      <c r="HA5" s="148" t="s">
        <v>109</v>
      </c>
      <c r="HB5" s="148" t="s">
        <v>110</v>
      </c>
      <c r="HC5" s="148" t="s">
        <v>111</v>
      </c>
      <c r="HD5" s="148" t="s">
        <v>112</v>
      </c>
      <c r="HE5" s="148" t="s">
        <v>113</v>
      </c>
      <c r="HF5" s="148" t="s">
        <v>114</v>
      </c>
      <c r="HH5" s="145" t="s">
        <v>246</v>
      </c>
      <c r="HI5" s="373">
        <v>1</v>
      </c>
      <c r="HJ5" s="228">
        <v>2</v>
      </c>
      <c r="HK5" s="228">
        <v>3</v>
      </c>
      <c r="HL5" s="373" t="s">
        <v>1315</v>
      </c>
      <c r="HM5" s="145" t="s">
        <v>1318</v>
      </c>
      <c r="HN5" s="145" t="s">
        <v>239</v>
      </c>
      <c r="HO5" s="145" t="s">
        <v>241</v>
      </c>
      <c r="HP5" s="145" t="s">
        <v>234</v>
      </c>
      <c r="HQ5" s="145" t="s">
        <v>236</v>
      </c>
      <c r="HR5" s="145" t="s">
        <v>242</v>
      </c>
      <c r="HS5" s="145" t="s">
        <v>243</v>
      </c>
      <c r="HT5" s="145" t="s">
        <v>244</v>
      </c>
      <c r="HU5" s="145" t="s">
        <v>267</v>
      </c>
      <c r="HV5" s="145" t="s">
        <v>268</v>
      </c>
      <c r="HW5" s="145" t="s">
        <v>186</v>
      </c>
      <c r="HX5" s="145" t="s">
        <v>269</v>
      </c>
      <c r="HY5" s="145" t="s">
        <v>270</v>
      </c>
      <c r="HZ5" s="145" t="s">
        <v>271</v>
      </c>
      <c r="IA5" s="145" t="s">
        <v>272</v>
      </c>
      <c r="IB5" s="145" t="s">
        <v>273</v>
      </c>
      <c r="IC5" s="145" t="s">
        <v>274</v>
      </c>
      <c r="ID5" s="145" t="s">
        <v>275</v>
      </c>
      <c r="IE5" s="145" t="s">
        <v>276</v>
      </c>
      <c r="IF5" s="145" t="s">
        <v>277</v>
      </c>
      <c r="IG5" s="145" t="s">
        <v>278</v>
      </c>
      <c r="IH5" s="145" t="s">
        <v>279</v>
      </c>
      <c r="II5" s="145" t="s">
        <v>280</v>
      </c>
      <c r="IJ5" s="145" t="s">
        <v>281</v>
      </c>
      <c r="IK5" s="145" t="s">
        <v>282</v>
      </c>
      <c r="IL5" s="145" t="s">
        <v>283</v>
      </c>
      <c r="IM5" s="145" t="s">
        <v>284</v>
      </c>
      <c r="IN5" s="145" t="s">
        <v>285</v>
      </c>
      <c r="IO5" s="145" t="s">
        <v>286</v>
      </c>
      <c r="IP5" s="145" t="s">
        <v>288</v>
      </c>
      <c r="IQ5" s="145" t="s">
        <v>287</v>
      </c>
    </row>
    <row r="6" spans="1:251" ht="12.75" hidden="1" customHeight="1">
      <c r="A6" s="373">
        <f>A5+1</f>
        <v>2</v>
      </c>
      <c r="B6" s="149" t="s">
        <v>139</v>
      </c>
      <c r="C6" s="150">
        <v>0.95399999999999996</v>
      </c>
      <c r="D6" s="150">
        <v>0.94</v>
      </c>
      <c r="E6" s="150">
        <v>0.93799999999999994</v>
      </c>
      <c r="F6" s="150">
        <v>1.18</v>
      </c>
      <c r="G6" s="150"/>
      <c r="H6" s="226">
        <f ca="1">OFFSET($HH6,0,'Расчет стоимости'!$M$10,1,1)</f>
        <v>1</v>
      </c>
      <c r="I6" s="150">
        <v>1</v>
      </c>
      <c r="J6" s="150">
        <v>1</v>
      </c>
      <c r="K6" s="149">
        <v>1</v>
      </c>
      <c r="L6" s="149">
        <v>1</v>
      </c>
      <c r="M6" s="372">
        <v>2.1000000000000001E-2</v>
      </c>
      <c r="N6" s="145">
        <v>1.9E-2</v>
      </c>
      <c r="O6" s="145">
        <v>0.01</v>
      </c>
      <c r="P6" s="145">
        <v>3.2000000000000001E-2</v>
      </c>
      <c r="Q6" s="145">
        <v>0</v>
      </c>
      <c r="R6" s="152" t="s">
        <v>234</v>
      </c>
      <c r="S6" s="152"/>
      <c r="T6" s="225">
        <f t="shared" ref="T6:W25" si="165">IF(IFERROR(HLOOKUP(T$5,$HN$5:$IQ$91,$A6,FALSE),0)=0,1,HLOOKUP(T$5,$HN$5:$IQ$91,$A6,FALSE))</f>
        <v>1</v>
      </c>
      <c r="U6" s="225">
        <f t="shared" si="165"/>
        <v>1</v>
      </c>
      <c r="V6" s="225">
        <f t="shared" si="165"/>
        <v>1</v>
      </c>
      <c r="W6" s="225">
        <f t="shared" si="165"/>
        <v>1</v>
      </c>
      <c r="X6" s="145">
        <f t="shared" ref="X6:X37" si="166">HLOOKUP($X$4,Y$5:BB$91,$A6,FALSE)</f>
        <v>1</v>
      </c>
      <c r="Y6" s="145">
        <v>5.41</v>
      </c>
      <c r="Z6" s="145">
        <v>5.51</v>
      </c>
      <c r="AA6" s="145">
        <v>5.51</v>
      </c>
      <c r="AB6" s="145">
        <v>5.53</v>
      </c>
      <c r="AC6" s="145">
        <v>5.65</v>
      </c>
      <c r="AD6" s="41">
        <v>5.63</v>
      </c>
      <c r="AE6" s="41">
        <v>1</v>
      </c>
      <c r="AF6" s="41">
        <v>1</v>
      </c>
      <c r="AG6" s="41">
        <v>1</v>
      </c>
      <c r="AH6" s="41">
        <v>1</v>
      </c>
      <c r="AI6" s="41">
        <v>1</v>
      </c>
      <c r="AJ6" s="41">
        <v>1</v>
      </c>
      <c r="AK6" s="41">
        <v>1</v>
      </c>
      <c r="AL6" s="41">
        <v>1</v>
      </c>
      <c r="AM6" s="41">
        <v>1</v>
      </c>
      <c r="AN6" s="41">
        <v>1</v>
      </c>
      <c r="AO6" s="41">
        <v>1</v>
      </c>
      <c r="AP6" s="41">
        <v>1</v>
      </c>
      <c r="AQ6" s="41">
        <v>1</v>
      </c>
      <c r="AR6" s="41">
        <v>1</v>
      </c>
      <c r="AS6" s="41">
        <v>1</v>
      </c>
      <c r="AT6" s="41">
        <v>1</v>
      </c>
      <c r="AU6" s="41">
        <v>1</v>
      </c>
      <c r="AV6" s="41">
        <v>1</v>
      </c>
      <c r="AW6" s="41">
        <v>1</v>
      </c>
      <c r="AX6" s="41">
        <v>1</v>
      </c>
      <c r="AY6" s="41">
        <v>1</v>
      </c>
      <c r="AZ6" s="41">
        <v>1</v>
      </c>
      <c r="BA6" s="41">
        <v>1</v>
      </c>
      <c r="BB6" s="41">
        <v>1</v>
      </c>
      <c r="BD6" s="145">
        <f t="shared" ref="BD6:BD37" si="167">HLOOKUP($BD$4,BE$5:CH$91,$A6,FALSE)</f>
        <v>1</v>
      </c>
      <c r="BE6" s="145">
        <v>4.0999999999999996</v>
      </c>
      <c r="BF6" s="145">
        <v>4.13</v>
      </c>
      <c r="BG6" s="145">
        <v>4.13</v>
      </c>
      <c r="BH6" s="145">
        <v>4.1500000000000004</v>
      </c>
      <c r="BI6" s="145">
        <v>4.18</v>
      </c>
      <c r="BJ6" s="41">
        <v>4.16</v>
      </c>
      <c r="BK6" s="41">
        <v>1</v>
      </c>
      <c r="BL6" s="41">
        <v>1</v>
      </c>
      <c r="BM6" s="41">
        <v>1</v>
      </c>
      <c r="BN6" s="41">
        <v>1</v>
      </c>
      <c r="BO6" s="41">
        <v>1</v>
      </c>
      <c r="BP6" s="41">
        <v>1</v>
      </c>
      <c r="BQ6" s="41">
        <v>1</v>
      </c>
      <c r="BR6" s="41">
        <v>1</v>
      </c>
      <c r="BS6" s="41">
        <v>1</v>
      </c>
      <c r="BT6" s="41">
        <v>1</v>
      </c>
      <c r="BU6" s="41">
        <v>1</v>
      </c>
      <c r="BV6" s="41">
        <v>1</v>
      </c>
      <c r="BW6" s="41">
        <v>1</v>
      </c>
      <c r="BX6" s="41">
        <v>1</v>
      </c>
      <c r="BY6" s="41">
        <v>1</v>
      </c>
      <c r="BZ6" s="41">
        <v>1</v>
      </c>
      <c r="CA6" s="41">
        <v>1</v>
      </c>
      <c r="CB6" s="41">
        <v>1</v>
      </c>
      <c r="CC6" s="41">
        <v>1</v>
      </c>
      <c r="CD6" s="41">
        <v>1</v>
      </c>
      <c r="CE6" s="41">
        <v>1</v>
      </c>
      <c r="CF6" s="41">
        <v>1</v>
      </c>
      <c r="CG6" s="41">
        <v>1</v>
      </c>
      <c r="CH6" s="41">
        <v>1</v>
      </c>
      <c r="CJ6" s="145">
        <f t="shared" ref="CJ6:CJ37" si="168">HLOOKUP($CJ$4,CK$5:DN$91,$A6,FALSE)</f>
        <v>1</v>
      </c>
      <c r="CK6" s="145">
        <v>3.82</v>
      </c>
      <c r="CL6" s="145">
        <v>3.84</v>
      </c>
      <c r="CM6" s="145">
        <v>3.84</v>
      </c>
      <c r="CN6" s="145">
        <v>3.86</v>
      </c>
      <c r="CO6" s="145">
        <v>3.94</v>
      </c>
      <c r="CP6" s="41">
        <v>3.92</v>
      </c>
      <c r="CQ6" s="41">
        <v>1</v>
      </c>
      <c r="CR6" s="41">
        <v>1</v>
      </c>
      <c r="CS6" s="41">
        <v>1</v>
      </c>
      <c r="CT6" s="41">
        <v>1</v>
      </c>
      <c r="CU6" s="41">
        <v>1</v>
      </c>
      <c r="CV6" s="41">
        <v>1</v>
      </c>
      <c r="CW6" s="41">
        <v>1</v>
      </c>
      <c r="CX6" s="41">
        <v>1</v>
      </c>
      <c r="CY6" s="41">
        <v>1</v>
      </c>
      <c r="CZ6" s="41">
        <v>1</v>
      </c>
      <c r="DA6" s="41">
        <v>1</v>
      </c>
      <c r="DB6" s="41">
        <v>1</v>
      </c>
      <c r="DC6" s="41">
        <v>1</v>
      </c>
      <c r="DD6" s="41">
        <v>1</v>
      </c>
      <c r="DE6" s="41">
        <v>1</v>
      </c>
      <c r="DF6" s="41">
        <v>1</v>
      </c>
      <c r="DG6" s="41">
        <v>1</v>
      </c>
      <c r="DH6" s="41">
        <v>1</v>
      </c>
      <c r="DI6" s="41">
        <v>1</v>
      </c>
      <c r="DJ6" s="41">
        <v>1</v>
      </c>
      <c r="DK6" s="41">
        <v>1</v>
      </c>
      <c r="DL6" s="41">
        <v>1</v>
      </c>
      <c r="DM6" s="41">
        <v>1</v>
      </c>
      <c r="DN6" s="41">
        <v>1</v>
      </c>
      <c r="DP6" s="145">
        <f t="shared" ref="DP6:DP37" si="169">HLOOKUP($DP$4,DQ$5:ET$91,$A6,FALSE)</f>
        <v>1</v>
      </c>
      <c r="DQ6" s="145">
        <v>4.1500000000000004</v>
      </c>
      <c r="DR6" s="145">
        <v>4.22</v>
      </c>
      <c r="DS6" s="145">
        <v>4.22</v>
      </c>
      <c r="DT6" s="145">
        <v>4.24</v>
      </c>
      <c r="DU6" s="145">
        <v>4.33</v>
      </c>
      <c r="DV6" s="41">
        <v>4.3099999999999996</v>
      </c>
      <c r="DW6" s="41">
        <v>1</v>
      </c>
      <c r="DX6" s="41">
        <v>1</v>
      </c>
      <c r="DY6" s="41">
        <v>1</v>
      </c>
      <c r="DZ6" s="41">
        <v>1</v>
      </c>
      <c r="EA6" s="41">
        <v>1</v>
      </c>
      <c r="EB6" s="41">
        <v>1</v>
      </c>
      <c r="EC6" s="41">
        <v>1</v>
      </c>
      <c r="ED6" s="41">
        <v>1</v>
      </c>
      <c r="EE6" s="41">
        <v>1</v>
      </c>
      <c r="EF6" s="41">
        <v>1</v>
      </c>
      <c r="EG6" s="41">
        <v>1</v>
      </c>
      <c r="EH6" s="41">
        <v>1</v>
      </c>
      <c r="EI6" s="41">
        <v>1</v>
      </c>
      <c r="EJ6" s="41">
        <v>1</v>
      </c>
      <c r="EK6" s="41">
        <v>1</v>
      </c>
      <c r="EL6" s="41">
        <v>1</v>
      </c>
      <c r="EM6" s="41">
        <v>1</v>
      </c>
      <c r="EN6" s="41">
        <v>1</v>
      </c>
      <c r="EO6" s="41">
        <v>1</v>
      </c>
      <c r="EP6" s="41">
        <v>1</v>
      </c>
      <c r="EQ6" s="41">
        <v>1</v>
      </c>
      <c r="ER6" s="41">
        <v>1</v>
      </c>
      <c r="ES6" s="41">
        <v>1</v>
      </c>
      <c r="ET6" s="41">
        <v>1</v>
      </c>
      <c r="EV6" s="145">
        <f t="shared" ref="EV6:EV37" si="170">HLOOKUP($EV$4,EW$5:FZ$91,$A6,FALSE)</f>
        <v>1</v>
      </c>
      <c r="EW6" s="145">
        <v>3.99</v>
      </c>
      <c r="EX6" s="145">
        <v>4.03</v>
      </c>
      <c r="EY6" s="145">
        <v>4.03</v>
      </c>
      <c r="EZ6" s="145">
        <v>4.05</v>
      </c>
      <c r="FA6" s="145">
        <v>4.1399999999999997</v>
      </c>
      <c r="FB6" s="41">
        <v>4.12</v>
      </c>
      <c r="FC6" s="41">
        <v>1</v>
      </c>
      <c r="FD6" s="41">
        <v>1</v>
      </c>
      <c r="FE6" s="41">
        <v>1</v>
      </c>
      <c r="FF6" s="41">
        <v>1</v>
      </c>
      <c r="FG6" s="41">
        <v>1</v>
      </c>
      <c r="FH6" s="41">
        <v>1</v>
      </c>
      <c r="FI6" s="41">
        <v>1</v>
      </c>
      <c r="FJ6" s="41">
        <v>1</v>
      </c>
      <c r="FK6" s="41">
        <v>1</v>
      </c>
      <c r="FL6" s="41">
        <v>1</v>
      </c>
      <c r="FM6" s="41">
        <v>1</v>
      </c>
      <c r="FN6" s="41">
        <v>1</v>
      </c>
      <c r="FO6" s="41">
        <v>1</v>
      </c>
      <c r="FP6" s="41">
        <v>1</v>
      </c>
      <c r="FQ6" s="41">
        <v>1</v>
      </c>
      <c r="FR6" s="41">
        <v>1</v>
      </c>
      <c r="FS6" s="41">
        <v>1</v>
      </c>
      <c r="FT6" s="41">
        <v>1</v>
      </c>
      <c r="FU6" s="41">
        <v>1</v>
      </c>
      <c r="FV6" s="41">
        <v>1</v>
      </c>
      <c r="FW6" s="41">
        <v>1</v>
      </c>
      <c r="FX6" s="41">
        <v>1</v>
      </c>
      <c r="FY6" s="41">
        <v>1</v>
      </c>
      <c r="FZ6" s="41">
        <v>1</v>
      </c>
      <c r="GB6" s="145">
        <f t="shared" ref="GB6:GB37" si="171">HLOOKUP($GB$4,GC$5:HF$91,$A6,FALSE)</f>
        <v>1</v>
      </c>
      <c r="GC6" s="145">
        <v>9.91</v>
      </c>
      <c r="GD6" s="145">
        <v>10.11</v>
      </c>
      <c r="GE6" s="145">
        <v>10.11</v>
      </c>
      <c r="GF6" s="145">
        <v>10.15</v>
      </c>
      <c r="GG6" s="145">
        <v>10.36</v>
      </c>
      <c r="GH6" s="41">
        <v>10.32</v>
      </c>
      <c r="GI6" s="41">
        <v>1</v>
      </c>
      <c r="GJ6" s="41">
        <v>1</v>
      </c>
      <c r="GK6" s="41">
        <v>1</v>
      </c>
      <c r="GL6" s="41">
        <v>1</v>
      </c>
      <c r="GM6" s="41">
        <v>1</v>
      </c>
      <c r="GN6" s="41">
        <v>1</v>
      </c>
      <c r="GO6" s="41">
        <v>1</v>
      </c>
      <c r="GP6" s="41">
        <v>1</v>
      </c>
      <c r="GQ6" s="41">
        <v>1</v>
      </c>
      <c r="GR6" s="41">
        <v>1</v>
      </c>
      <c r="GS6" s="41">
        <v>1</v>
      </c>
      <c r="GT6" s="41">
        <v>1</v>
      </c>
      <c r="GU6" s="41">
        <v>1</v>
      </c>
      <c r="GV6" s="41">
        <v>1</v>
      </c>
      <c r="GW6" s="41">
        <v>1</v>
      </c>
      <c r="GX6" s="41">
        <v>1</v>
      </c>
      <c r="GY6" s="41">
        <v>1</v>
      </c>
      <c r="GZ6" s="41">
        <v>1</v>
      </c>
      <c r="HA6" s="41">
        <v>1</v>
      </c>
      <c r="HB6" s="41">
        <v>1</v>
      </c>
      <c r="HC6" s="41">
        <v>1</v>
      </c>
      <c r="HD6" s="41">
        <v>1</v>
      </c>
      <c r="HE6" s="41">
        <v>1</v>
      </c>
      <c r="HF6" s="41">
        <v>1</v>
      </c>
      <c r="HH6" s="373">
        <v>1</v>
      </c>
      <c r="HI6" s="218">
        <v>1</v>
      </c>
      <c r="HJ6" s="229">
        <v>1</v>
      </c>
      <c r="HK6" s="229">
        <v>1</v>
      </c>
      <c r="HL6" s="373">
        <v>1</v>
      </c>
      <c r="HM6" s="373">
        <f>COUNTIF($HN6:$IQ6,"&gt;0")</f>
        <v>1</v>
      </c>
      <c r="HN6" s="145">
        <v>1</v>
      </c>
    </row>
    <row r="7" spans="1:251" ht="12.75" hidden="1" customHeight="1">
      <c r="A7" s="373">
        <f t="shared" ref="A7:A66" si="172">A6+1</f>
        <v>3</v>
      </c>
      <c r="B7" s="149" t="s">
        <v>126</v>
      </c>
      <c r="C7" s="150">
        <v>0.83499999999999996</v>
      </c>
      <c r="D7" s="150">
        <v>0.86599999999999999</v>
      </c>
      <c r="E7" s="150">
        <v>0.72599999999999998</v>
      </c>
      <c r="F7" s="150">
        <v>0.85199999999999998</v>
      </c>
      <c r="G7" s="150"/>
      <c r="H7" s="226">
        <f ca="1">OFFSET($HH7,0,'Расчет стоимости'!$M$10,1,1)</f>
        <v>1</v>
      </c>
      <c r="I7" s="150">
        <v>1</v>
      </c>
      <c r="J7" s="150">
        <v>1</v>
      </c>
      <c r="K7" s="149">
        <v>1</v>
      </c>
      <c r="L7" s="149">
        <v>1</v>
      </c>
      <c r="M7" s="372">
        <v>2.1000000000000001E-2</v>
      </c>
      <c r="N7" s="145">
        <v>1.9E-2</v>
      </c>
      <c r="O7" s="145">
        <v>0.01</v>
      </c>
      <c r="P7" s="145">
        <v>3.2000000000000001E-2</v>
      </c>
      <c r="Q7" s="145">
        <v>0</v>
      </c>
      <c r="R7" s="152" t="s">
        <v>234</v>
      </c>
      <c r="S7" s="152"/>
      <c r="T7" s="225">
        <f t="shared" si="165"/>
        <v>1.0149999999999999</v>
      </c>
      <c r="U7" s="225">
        <f t="shared" si="165"/>
        <v>1.0149999999999999</v>
      </c>
      <c r="V7" s="225">
        <f t="shared" si="165"/>
        <v>1.0149999999999999</v>
      </c>
      <c r="W7" s="225">
        <f t="shared" si="165"/>
        <v>1.0149999999999999</v>
      </c>
      <c r="X7" s="145">
        <f t="shared" si="166"/>
        <v>1</v>
      </c>
      <c r="Y7" s="145">
        <v>5.61</v>
      </c>
      <c r="Z7" s="145">
        <v>5.73</v>
      </c>
      <c r="AA7" s="145">
        <v>5.73</v>
      </c>
      <c r="AB7" s="145">
        <v>5.75</v>
      </c>
      <c r="AC7" s="145">
        <v>5.87</v>
      </c>
      <c r="AD7" s="41">
        <v>5.85</v>
      </c>
      <c r="AE7" s="41">
        <v>1</v>
      </c>
      <c r="AF7" s="41">
        <v>1</v>
      </c>
      <c r="AG7" s="41">
        <v>1</v>
      </c>
      <c r="AH7" s="41">
        <v>1</v>
      </c>
      <c r="AI7" s="41">
        <v>1</v>
      </c>
      <c r="AJ7" s="41">
        <v>1</v>
      </c>
      <c r="AK7" s="41">
        <v>1</v>
      </c>
      <c r="AL7" s="41">
        <v>1</v>
      </c>
      <c r="AM7" s="41">
        <v>1</v>
      </c>
      <c r="AN7" s="41">
        <v>1</v>
      </c>
      <c r="AO7" s="41">
        <v>1</v>
      </c>
      <c r="AP7" s="41">
        <v>1</v>
      </c>
      <c r="AQ7" s="41">
        <v>1</v>
      </c>
      <c r="AR7" s="41">
        <v>1</v>
      </c>
      <c r="AS7" s="41">
        <v>1</v>
      </c>
      <c r="AT7" s="41">
        <v>1</v>
      </c>
      <c r="AU7" s="41">
        <v>1</v>
      </c>
      <c r="AV7" s="41">
        <v>1</v>
      </c>
      <c r="AW7" s="41">
        <v>1</v>
      </c>
      <c r="AX7" s="41">
        <v>1</v>
      </c>
      <c r="AY7" s="41">
        <v>1</v>
      </c>
      <c r="AZ7" s="41">
        <v>1</v>
      </c>
      <c r="BA7" s="41">
        <v>1</v>
      </c>
      <c r="BB7" s="41">
        <v>1</v>
      </c>
      <c r="BD7" s="145">
        <f t="shared" si="167"/>
        <v>1</v>
      </c>
      <c r="BE7" s="145">
        <v>3.53</v>
      </c>
      <c r="BF7" s="145">
        <v>3.6</v>
      </c>
      <c r="BG7" s="145">
        <v>3.6</v>
      </c>
      <c r="BH7" s="145">
        <v>3.61</v>
      </c>
      <c r="BI7" s="145">
        <v>3.69</v>
      </c>
      <c r="BJ7" s="41">
        <v>3.68</v>
      </c>
      <c r="BK7" s="41">
        <v>1</v>
      </c>
      <c r="BL7" s="41">
        <v>1</v>
      </c>
      <c r="BM7" s="41">
        <v>1</v>
      </c>
      <c r="BN7" s="41">
        <v>1</v>
      </c>
      <c r="BO7" s="41">
        <v>1</v>
      </c>
      <c r="BP7" s="41">
        <v>1</v>
      </c>
      <c r="BQ7" s="41">
        <v>1</v>
      </c>
      <c r="BR7" s="41">
        <v>1</v>
      </c>
      <c r="BS7" s="41">
        <v>1</v>
      </c>
      <c r="BT7" s="41">
        <v>1</v>
      </c>
      <c r="BU7" s="41">
        <v>1</v>
      </c>
      <c r="BV7" s="41">
        <v>1</v>
      </c>
      <c r="BW7" s="41">
        <v>1</v>
      </c>
      <c r="BX7" s="41">
        <v>1</v>
      </c>
      <c r="BY7" s="41">
        <v>1</v>
      </c>
      <c r="BZ7" s="41">
        <v>1</v>
      </c>
      <c r="CA7" s="41">
        <v>1</v>
      </c>
      <c r="CB7" s="41">
        <v>1</v>
      </c>
      <c r="CC7" s="41">
        <v>1</v>
      </c>
      <c r="CD7" s="41">
        <v>1</v>
      </c>
      <c r="CE7" s="41">
        <v>1</v>
      </c>
      <c r="CF7" s="41">
        <v>1</v>
      </c>
      <c r="CG7" s="41">
        <v>1</v>
      </c>
      <c r="CH7" s="41">
        <v>1</v>
      </c>
      <c r="CJ7" s="145">
        <f t="shared" si="168"/>
        <v>1</v>
      </c>
      <c r="CK7" s="145">
        <v>3.79</v>
      </c>
      <c r="CL7" s="145">
        <v>3.85</v>
      </c>
      <c r="CM7" s="145">
        <v>3.85</v>
      </c>
      <c r="CN7" s="145">
        <v>3.87</v>
      </c>
      <c r="CO7" s="145">
        <v>3.95</v>
      </c>
      <c r="CP7" s="41">
        <v>3.93</v>
      </c>
      <c r="CQ7" s="41">
        <v>1</v>
      </c>
      <c r="CR7" s="41">
        <v>1</v>
      </c>
      <c r="CS7" s="41">
        <v>1</v>
      </c>
      <c r="CT7" s="41">
        <v>1</v>
      </c>
      <c r="CU7" s="41">
        <v>1</v>
      </c>
      <c r="CV7" s="41">
        <v>1</v>
      </c>
      <c r="CW7" s="41">
        <v>1</v>
      </c>
      <c r="CX7" s="41">
        <v>1</v>
      </c>
      <c r="CY7" s="41">
        <v>1</v>
      </c>
      <c r="CZ7" s="41">
        <v>1</v>
      </c>
      <c r="DA7" s="41">
        <v>1</v>
      </c>
      <c r="DB7" s="41">
        <v>1</v>
      </c>
      <c r="DC7" s="41">
        <v>1</v>
      </c>
      <c r="DD7" s="41">
        <v>1</v>
      </c>
      <c r="DE7" s="41">
        <v>1</v>
      </c>
      <c r="DF7" s="41">
        <v>1</v>
      </c>
      <c r="DG7" s="41">
        <v>1</v>
      </c>
      <c r="DH7" s="41">
        <v>1</v>
      </c>
      <c r="DI7" s="41">
        <v>1</v>
      </c>
      <c r="DJ7" s="41">
        <v>1</v>
      </c>
      <c r="DK7" s="41">
        <v>1</v>
      </c>
      <c r="DL7" s="41">
        <v>1</v>
      </c>
      <c r="DM7" s="41">
        <v>1</v>
      </c>
      <c r="DN7" s="41">
        <v>1</v>
      </c>
      <c r="DP7" s="145">
        <f t="shared" si="169"/>
        <v>1</v>
      </c>
      <c r="DQ7" s="145">
        <v>4.28</v>
      </c>
      <c r="DR7" s="145">
        <v>4.3600000000000003</v>
      </c>
      <c r="DS7" s="145">
        <v>4.3600000000000003</v>
      </c>
      <c r="DT7" s="145">
        <v>4.38</v>
      </c>
      <c r="DU7" s="145">
        <v>4.47</v>
      </c>
      <c r="DV7" s="41">
        <v>4.45</v>
      </c>
      <c r="DW7" s="41">
        <v>1</v>
      </c>
      <c r="DX7" s="41">
        <v>1</v>
      </c>
      <c r="DY7" s="41">
        <v>1</v>
      </c>
      <c r="DZ7" s="41">
        <v>1</v>
      </c>
      <c r="EA7" s="41">
        <v>1</v>
      </c>
      <c r="EB7" s="41">
        <v>1</v>
      </c>
      <c r="EC7" s="41">
        <v>1</v>
      </c>
      <c r="ED7" s="41">
        <v>1</v>
      </c>
      <c r="EE7" s="41">
        <v>1</v>
      </c>
      <c r="EF7" s="41">
        <v>1</v>
      </c>
      <c r="EG7" s="41">
        <v>1</v>
      </c>
      <c r="EH7" s="41">
        <v>1</v>
      </c>
      <c r="EI7" s="41">
        <v>1</v>
      </c>
      <c r="EJ7" s="41">
        <v>1</v>
      </c>
      <c r="EK7" s="41">
        <v>1</v>
      </c>
      <c r="EL7" s="41">
        <v>1</v>
      </c>
      <c r="EM7" s="41">
        <v>1</v>
      </c>
      <c r="EN7" s="41">
        <v>1</v>
      </c>
      <c r="EO7" s="41">
        <v>1</v>
      </c>
      <c r="EP7" s="41">
        <v>1</v>
      </c>
      <c r="EQ7" s="41">
        <v>1</v>
      </c>
      <c r="ER7" s="41">
        <v>1</v>
      </c>
      <c r="ES7" s="41">
        <v>1</v>
      </c>
      <c r="ET7" s="41">
        <v>1</v>
      </c>
      <c r="EV7" s="145">
        <f t="shared" si="170"/>
        <v>1</v>
      </c>
      <c r="EW7" s="145">
        <v>4.09</v>
      </c>
      <c r="EX7" s="145">
        <v>4.1399999999999997</v>
      </c>
      <c r="EY7" s="145">
        <v>4.1399999999999997</v>
      </c>
      <c r="EZ7" s="145">
        <v>4.16</v>
      </c>
      <c r="FA7" s="145">
        <v>4.25</v>
      </c>
      <c r="FB7" s="41">
        <v>4.2300000000000004</v>
      </c>
      <c r="FC7" s="41">
        <v>1</v>
      </c>
      <c r="FD7" s="41">
        <v>1</v>
      </c>
      <c r="FE7" s="41">
        <v>1</v>
      </c>
      <c r="FF7" s="41">
        <v>1</v>
      </c>
      <c r="FG7" s="41">
        <v>1</v>
      </c>
      <c r="FH7" s="41">
        <v>1</v>
      </c>
      <c r="FI7" s="41">
        <v>1</v>
      </c>
      <c r="FJ7" s="41">
        <v>1</v>
      </c>
      <c r="FK7" s="41">
        <v>1</v>
      </c>
      <c r="FL7" s="41">
        <v>1</v>
      </c>
      <c r="FM7" s="41">
        <v>1</v>
      </c>
      <c r="FN7" s="41">
        <v>1</v>
      </c>
      <c r="FO7" s="41">
        <v>1</v>
      </c>
      <c r="FP7" s="41">
        <v>1</v>
      </c>
      <c r="FQ7" s="41">
        <v>1</v>
      </c>
      <c r="FR7" s="41">
        <v>1</v>
      </c>
      <c r="FS7" s="41">
        <v>1</v>
      </c>
      <c r="FT7" s="41">
        <v>1</v>
      </c>
      <c r="FU7" s="41">
        <v>1</v>
      </c>
      <c r="FV7" s="41">
        <v>1</v>
      </c>
      <c r="FW7" s="41">
        <v>1</v>
      </c>
      <c r="FX7" s="41">
        <v>1</v>
      </c>
      <c r="FY7" s="41">
        <v>1</v>
      </c>
      <c r="FZ7" s="41">
        <v>1</v>
      </c>
      <c r="GB7" s="145">
        <f t="shared" si="171"/>
        <v>1</v>
      </c>
      <c r="GC7" s="145">
        <v>9.7100000000000009</v>
      </c>
      <c r="GD7" s="145">
        <v>9.91</v>
      </c>
      <c r="GE7" s="145">
        <v>9.91</v>
      </c>
      <c r="GF7" s="145">
        <v>9.9499999999999993</v>
      </c>
      <c r="GG7" s="145">
        <v>10.16</v>
      </c>
      <c r="GH7" s="41">
        <v>10.119999999999999</v>
      </c>
      <c r="GI7" s="41">
        <v>1</v>
      </c>
      <c r="GJ7" s="41">
        <v>1</v>
      </c>
      <c r="GK7" s="41">
        <v>1</v>
      </c>
      <c r="GL7" s="41">
        <v>1</v>
      </c>
      <c r="GM7" s="41">
        <v>1</v>
      </c>
      <c r="GN7" s="41">
        <v>1</v>
      </c>
      <c r="GO7" s="41">
        <v>1</v>
      </c>
      <c r="GP7" s="41">
        <v>1</v>
      </c>
      <c r="GQ7" s="41">
        <v>1</v>
      </c>
      <c r="GR7" s="41">
        <v>1</v>
      </c>
      <c r="GS7" s="41">
        <v>1</v>
      </c>
      <c r="GT7" s="41">
        <v>1</v>
      </c>
      <c r="GU7" s="41">
        <v>1</v>
      </c>
      <c r="GV7" s="41">
        <v>1</v>
      </c>
      <c r="GW7" s="41">
        <v>1</v>
      </c>
      <c r="GX7" s="41">
        <v>1</v>
      </c>
      <c r="GY7" s="41">
        <v>1</v>
      </c>
      <c r="GZ7" s="41">
        <v>1</v>
      </c>
      <c r="HA7" s="41">
        <v>1</v>
      </c>
      <c r="HB7" s="41">
        <v>1</v>
      </c>
      <c r="HC7" s="41">
        <v>1</v>
      </c>
      <c r="HD7" s="41">
        <v>1</v>
      </c>
      <c r="HE7" s="41">
        <v>1</v>
      </c>
      <c r="HF7" s="41">
        <v>1</v>
      </c>
      <c r="HH7" s="373">
        <v>1</v>
      </c>
      <c r="HI7" s="218">
        <v>1</v>
      </c>
      <c r="HJ7" s="229">
        <v>1</v>
      </c>
      <c r="HK7" s="229">
        <v>1</v>
      </c>
      <c r="HL7" s="373">
        <v>2</v>
      </c>
      <c r="HM7" s="373">
        <f t="shared" ref="HM7:HM70" si="173">COUNTIF($HN7:$IQ7,"&gt;0")</f>
        <v>4</v>
      </c>
      <c r="HN7" s="145">
        <v>1</v>
      </c>
      <c r="HO7" s="145">
        <v>1.0149999999999999</v>
      </c>
      <c r="HP7" s="145">
        <v>1.0349999999999999</v>
      </c>
      <c r="HQ7" s="145">
        <v>1.0549999999999999</v>
      </c>
    </row>
    <row r="8" spans="1:251" ht="12.75" hidden="1" customHeight="1">
      <c r="A8" s="373">
        <f t="shared" si="172"/>
        <v>4</v>
      </c>
      <c r="B8" s="149" t="s">
        <v>127</v>
      </c>
      <c r="C8" s="150">
        <v>1</v>
      </c>
      <c r="D8" s="150">
        <v>0.99199999999999999</v>
      </c>
      <c r="E8" s="150">
        <v>1</v>
      </c>
      <c r="F8" s="150">
        <v>1.087</v>
      </c>
      <c r="G8" s="150"/>
      <c r="H8" s="226">
        <f ca="1">OFFSET($HH8,0,'Расчет стоимости'!$M$10,1,1)</f>
        <v>1</v>
      </c>
      <c r="I8" s="150">
        <v>1</v>
      </c>
      <c r="J8" s="150">
        <v>1</v>
      </c>
      <c r="K8" s="149">
        <v>1</v>
      </c>
      <c r="L8" s="149">
        <v>1</v>
      </c>
      <c r="M8" s="372">
        <v>2.1000000000000001E-2</v>
      </c>
      <c r="N8" s="145">
        <v>1.9E-2</v>
      </c>
      <c r="O8" s="145">
        <v>0.01</v>
      </c>
      <c r="P8" s="145">
        <v>3.2000000000000001E-2</v>
      </c>
      <c r="Q8" s="145">
        <v>0</v>
      </c>
      <c r="R8" s="152" t="s">
        <v>234</v>
      </c>
      <c r="S8" s="152"/>
      <c r="T8" s="225">
        <f t="shared" si="165"/>
        <v>1</v>
      </c>
      <c r="U8" s="225">
        <f t="shared" si="165"/>
        <v>1</v>
      </c>
      <c r="V8" s="225">
        <f t="shared" si="165"/>
        <v>1</v>
      </c>
      <c r="W8" s="225">
        <f t="shared" si="165"/>
        <v>1</v>
      </c>
      <c r="X8" s="145">
        <f t="shared" si="166"/>
        <v>1</v>
      </c>
      <c r="Y8" s="145">
        <v>5.97</v>
      </c>
      <c r="Z8" s="145">
        <v>5.99</v>
      </c>
      <c r="AA8" s="145">
        <v>5.99</v>
      </c>
      <c r="AB8" s="145">
        <v>6.01</v>
      </c>
      <c r="AC8" s="145">
        <v>6.14</v>
      </c>
      <c r="AD8" s="41">
        <v>6.12</v>
      </c>
      <c r="AE8" s="41">
        <v>1</v>
      </c>
      <c r="AF8" s="41">
        <v>1</v>
      </c>
      <c r="AG8" s="41">
        <v>1</v>
      </c>
      <c r="AH8" s="41">
        <v>1</v>
      </c>
      <c r="AI8" s="41">
        <v>1</v>
      </c>
      <c r="AJ8" s="41">
        <v>1</v>
      </c>
      <c r="AK8" s="41">
        <v>1</v>
      </c>
      <c r="AL8" s="41">
        <v>1</v>
      </c>
      <c r="AM8" s="41">
        <v>1</v>
      </c>
      <c r="AN8" s="41">
        <v>1</v>
      </c>
      <c r="AO8" s="41">
        <v>1</v>
      </c>
      <c r="AP8" s="41">
        <v>1</v>
      </c>
      <c r="AQ8" s="41">
        <v>1</v>
      </c>
      <c r="AR8" s="41">
        <v>1</v>
      </c>
      <c r="AS8" s="41">
        <v>1</v>
      </c>
      <c r="AT8" s="41">
        <v>1</v>
      </c>
      <c r="AU8" s="41">
        <v>1</v>
      </c>
      <c r="AV8" s="41">
        <v>1</v>
      </c>
      <c r="AW8" s="41">
        <v>1</v>
      </c>
      <c r="AX8" s="41">
        <v>1</v>
      </c>
      <c r="AY8" s="41">
        <v>1</v>
      </c>
      <c r="AZ8" s="41">
        <v>1</v>
      </c>
      <c r="BA8" s="41">
        <v>1</v>
      </c>
      <c r="BB8" s="41">
        <v>1</v>
      </c>
      <c r="BD8" s="145">
        <f t="shared" si="167"/>
        <v>1</v>
      </c>
      <c r="BE8" s="145">
        <v>3.52</v>
      </c>
      <c r="BF8" s="145">
        <v>3.59</v>
      </c>
      <c r="BG8" s="145">
        <v>3.59</v>
      </c>
      <c r="BH8" s="145">
        <v>3.6</v>
      </c>
      <c r="BI8" s="145">
        <v>3.68</v>
      </c>
      <c r="BJ8" s="41">
        <v>3.67</v>
      </c>
      <c r="BK8" s="41">
        <v>1</v>
      </c>
      <c r="BL8" s="41">
        <v>1</v>
      </c>
      <c r="BM8" s="41">
        <v>1</v>
      </c>
      <c r="BN8" s="41">
        <v>1</v>
      </c>
      <c r="BO8" s="41">
        <v>1</v>
      </c>
      <c r="BP8" s="41">
        <v>1</v>
      </c>
      <c r="BQ8" s="41">
        <v>1</v>
      </c>
      <c r="BR8" s="41">
        <v>1</v>
      </c>
      <c r="BS8" s="41">
        <v>1</v>
      </c>
      <c r="BT8" s="41">
        <v>1</v>
      </c>
      <c r="BU8" s="41">
        <v>1</v>
      </c>
      <c r="BV8" s="41">
        <v>1</v>
      </c>
      <c r="BW8" s="41">
        <v>1</v>
      </c>
      <c r="BX8" s="41">
        <v>1</v>
      </c>
      <c r="BY8" s="41">
        <v>1</v>
      </c>
      <c r="BZ8" s="41">
        <v>1</v>
      </c>
      <c r="CA8" s="41">
        <v>1</v>
      </c>
      <c r="CB8" s="41">
        <v>1</v>
      </c>
      <c r="CC8" s="41">
        <v>1</v>
      </c>
      <c r="CD8" s="41">
        <v>1</v>
      </c>
      <c r="CE8" s="41">
        <v>1</v>
      </c>
      <c r="CF8" s="41">
        <v>1</v>
      </c>
      <c r="CG8" s="41">
        <v>1</v>
      </c>
      <c r="CH8" s="41">
        <v>1</v>
      </c>
      <c r="CJ8" s="145">
        <f t="shared" si="168"/>
        <v>1</v>
      </c>
      <c r="CK8" s="145">
        <v>3.87</v>
      </c>
      <c r="CL8" s="145">
        <v>3.7</v>
      </c>
      <c r="CM8" s="145">
        <v>3.7</v>
      </c>
      <c r="CN8" s="145">
        <v>3.71</v>
      </c>
      <c r="CO8" s="145">
        <v>3.79</v>
      </c>
      <c r="CP8" s="41">
        <v>3.77</v>
      </c>
      <c r="CQ8" s="41">
        <v>1</v>
      </c>
      <c r="CR8" s="41">
        <v>1</v>
      </c>
      <c r="CS8" s="41">
        <v>1</v>
      </c>
      <c r="CT8" s="41">
        <v>1</v>
      </c>
      <c r="CU8" s="41">
        <v>1</v>
      </c>
      <c r="CV8" s="41">
        <v>1</v>
      </c>
      <c r="CW8" s="41">
        <v>1</v>
      </c>
      <c r="CX8" s="41">
        <v>1</v>
      </c>
      <c r="CY8" s="41">
        <v>1</v>
      </c>
      <c r="CZ8" s="41">
        <v>1</v>
      </c>
      <c r="DA8" s="41">
        <v>1</v>
      </c>
      <c r="DB8" s="41">
        <v>1</v>
      </c>
      <c r="DC8" s="41">
        <v>1</v>
      </c>
      <c r="DD8" s="41">
        <v>1</v>
      </c>
      <c r="DE8" s="41">
        <v>1</v>
      </c>
      <c r="DF8" s="41">
        <v>1</v>
      </c>
      <c r="DG8" s="41">
        <v>1</v>
      </c>
      <c r="DH8" s="41">
        <v>1</v>
      </c>
      <c r="DI8" s="41">
        <v>1</v>
      </c>
      <c r="DJ8" s="41">
        <v>1</v>
      </c>
      <c r="DK8" s="41">
        <v>1</v>
      </c>
      <c r="DL8" s="41">
        <v>1</v>
      </c>
      <c r="DM8" s="41">
        <v>1</v>
      </c>
      <c r="DN8" s="41">
        <v>1</v>
      </c>
      <c r="DP8" s="145">
        <f t="shared" si="169"/>
        <v>1</v>
      </c>
      <c r="DQ8" s="145">
        <v>4.43</v>
      </c>
      <c r="DR8" s="145">
        <v>4.3</v>
      </c>
      <c r="DS8" s="145">
        <v>4.3</v>
      </c>
      <c r="DT8" s="145">
        <v>4.32</v>
      </c>
      <c r="DU8" s="145">
        <v>4.41</v>
      </c>
      <c r="DV8" s="41">
        <v>4.3899999999999997</v>
      </c>
      <c r="DW8" s="41">
        <v>1</v>
      </c>
      <c r="DX8" s="41">
        <v>1</v>
      </c>
      <c r="DY8" s="41">
        <v>1</v>
      </c>
      <c r="DZ8" s="41">
        <v>1</v>
      </c>
      <c r="EA8" s="41">
        <v>1</v>
      </c>
      <c r="EB8" s="41">
        <v>1</v>
      </c>
      <c r="EC8" s="41">
        <v>1</v>
      </c>
      <c r="ED8" s="41">
        <v>1</v>
      </c>
      <c r="EE8" s="41">
        <v>1</v>
      </c>
      <c r="EF8" s="41">
        <v>1</v>
      </c>
      <c r="EG8" s="41">
        <v>1</v>
      </c>
      <c r="EH8" s="41">
        <v>1</v>
      </c>
      <c r="EI8" s="41">
        <v>1</v>
      </c>
      <c r="EJ8" s="41">
        <v>1</v>
      </c>
      <c r="EK8" s="41">
        <v>1</v>
      </c>
      <c r="EL8" s="41">
        <v>1</v>
      </c>
      <c r="EM8" s="41">
        <v>1</v>
      </c>
      <c r="EN8" s="41">
        <v>1</v>
      </c>
      <c r="EO8" s="41">
        <v>1</v>
      </c>
      <c r="EP8" s="41">
        <v>1</v>
      </c>
      <c r="EQ8" s="41">
        <v>1</v>
      </c>
      <c r="ER8" s="41">
        <v>1</v>
      </c>
      <c r="ES8" s="41">
        <v>1</v>
      </c>
      <c r="ET8" s="41">
        <v>1</v>
      </c>
      <c r="EV8" s="145">
        <f t="shared" si="170"/>
        <v>1</v>
      </c>
      <c r="EW8" s="145">
        <v>4.2</v>
      </c>
      <c r="EX8" s="145">
        <v>4.03</v>
      </c>
      <c r="EY8" s="145">
        <v>4.03</v>
      </c>
      <c r="EZ8" s="145">
        <v>4.05</v>
      </c>
      <c r="FA8" s="145">
        <v>4.1399999999999997</v>
      </c>
      <c r="FB8" s="41">
        <v>4.12</v>
      </c>
      <c r="FC8" s="41">
        <v>1</v>
      </c>
      <c r="FD8" s="41">
        <v>1</v>
      </c>
      <c r="FE8" s="41">
        <v>1</v>
      </c>
      <c r="FF8" s="41">
        <v>1</v>
      </c>
      <c r="FG8" s="41">
        <v>1</v>
      </c>
      <c r="FH8" s="41">
        <v>1</v>
      </c>
      <c r="FI8" s="41">
        <v>1</v>
      </c>
      <c r="FJ8" s="41">
        <v>1</v>
      </c>
      <c r="FK8" s="41">
        <v>1</v>
      </c>
      <c r="FL8" s="41">
        <v>1</v>
      </c>
      <c r="FM8" s="41">
        <v>1</v>
      </c>
      <c r="FN8" s="41">
        <v>1</v>
      </c>
      <c r="FO8" s="41">
        <v>1</v>
      </c>
      <c r="FP8" s="41">
        <v>1</v>
      </c>
      <c r="FQ8" s="41">
        <v>1</v>
      </c>
      <c r="FR8" s="41">
        <v>1</v>
      </c>
      <c r="FS8" s="41">
        <v>1</v>
      </c>
      <c r="FT8" s="41">
        <v>1</v>
      </c>
      <c r="FU8" s="41">
        <v>1</v>
      </c>
      <c r="FV8" s="41">
        <v>1</v>
      </c>
      <c r="FW8" s="41">
        <v>1</v>
      </c>
      <c r="FX8" s="41">
        <v>1</v>
      </c>
      <c r="FY8" s="41">
        <v>1</v>
      </c>
      <c r="FZ8" s="41">
        <v>1</v>
      </c>
      <c r="GB8" s="145">
        <f t="shared" si="171"/>
        <v>1</v>
      </c>
      <c r="GC8" s="145">
        <v>11.23</v>
      </c>
      <c r="GD8" s="145">
        <v>11.16</v>
      </c>
      <c r="GE8" s="145">
        <v>11.16</v>
      </c>
      <c r="GF8" s="145">
        <v>11.2</v>
      </c>
      <c r="GG8" s="145">
        <v>11.44</v>
      </c>
      <c r="GH8" s="41">
        <v>11.39</v>
      </c>
      <c r="GI8" s="41">
        <v>1</v>
      </c>
      <c r="GJ8" s="41">
        <v>1</v>
      </c>
      <c r="GK8" s="41">
        <v>1</v>
      </c>
      <c r="GL8" s="41">
        <v>1</v>
      </c>
      <c r="GM8" s="41">
        <v>1</v>
      </c>
      <c r="GN8" s="41">
        <v>1</v>
      </c>
      <c r="GO8" s="41">
        <v>1</v>
      </c>
      <c r="GP8" s="41">
        <v>1</v>
      </c>
      <c r="GQ8" s="41">
        <v>1</v>
      </c>
      <c r="GR8" s="41">
        <v>1</v>
      </c>
      <c r="GS8" s="41">
        <v>1</v>
      </c>
      <c r="GT8" s="41">
        <v>1</v>
      </c>
      <c r="GU8" s="41">
        <v>1</v>
      </c>
      <c r="GV8" s="41">
        <v>1</v>
      </c>
      <c r="GW8" s="41">
        <v>1</v>
      </c>
      <c r="GX8" s="41">
        <v>1</v>
      </c>
      <c r="GY8" s="41">
        <v>1</v>
      </c>
      <c r="GZ8" s="41">
        <v>1</v>
      </c>
      <c r="HA8" s="41">
        <v>1</v>
      </c>
      <c r="HB8" s="41">
        <v>1</v>
      </c>
      <c r="HC8" s="41">
        <v>1</v>
      </c>
      <c r="HD8" s="41">
        <v>1</v>
      </c>
      <c r="HE8" s="41">
        <v>1</v>
      </c>
      <c r="HF8" s="41">
        <v>1</v>
      </c>
      <c r="HH8" s="373">
        <v>1</v>
      </c>
      <c r="HI8" s="218">
        <v>1</v>
      </c>
      <c r="HJ8" s="229">
        <v>1</v>
      </c>
      <c r="HK8" s="229">
        <v>1</v>
      </c>
      <c r="HL8" s="373">
        <v>3</v>
      </c>
      <c r="HM8" s="373">
        <f t="shared" si="173"/>
        <v>1</v>
      </c>
      <c r="HN8" s="145">
        <v>1</v>
      </c>
    </row>
    <row r="9" spans="1:251" ht="12.75" hidden="1" customHeight="1">
      <c r="A9" s="373">
        <f t="shared" si="172"/>
        <v>5</v>
      </c>
      <c r="B9" s="149" t="s">
        <v>140</v>
      </c>
      <c r="C9" s="150">
        <v>0.88</v>
      </c>
      <c r="D9" s="150">
        <v>0.83699999999999997</v>
      </c>
      <c r="E9" s="150">
        <v>0.999</v>
      </c>
      <c r="F9" s="150">
        <v>0.94</v>
      </c>
      <c r="G9" s="150"/>
      <c r="H9" s="226">
        <f ca="1">OFFSET($HH9,0,'Расчет стоимости'!$M$10,1,1)</f>
        <v>1</v>
      </c>
      <c r="I9" s="150">
        <v>1</v>
      </c>
      <c r="J9" s="150">
        <v>1</v>
      </c>
      <c r="K9" s="149">
        <v>1</v>
      </c>
      <c r="L9" s="149">
        <v>1</v>
      </c>
      <c r="M9" s="372">
        <v>2.1000000000000001E-2</v>
      </c>
      <c r="N9" s="145">
        <v>1.9E-2</v>
      </c>
      <c r="O9" s="145">
        <v>0.01</v>
      </c>
      <c r="P9" s="145">
        <v>3.2000000000000001E-2</v>
      </c>
      <c r="Q9" s="145">
        <v>0</v>
      </c>
      <c r="R9" s="152" t="s">
        <v>234</v>
      </c>
      <c r="S9" s="152"/>
      <c r="T9" s="225">
        <f t="shared" si="165"/>
        <v>1</v>
      </c>
      <c r="U9" s="225">
        <f t="shared" si="165"/>
        <v>1</v>
      </c>
      <c r="V9" s="225">
        <f t="shared" si="165"/>
        <v>1</v>
      </c>
      <c r="W9" s="225">
        <f t="shared" si="165"/>
        <v>1</v>
      </c>
      <c r="X9" s="145">
        <f t="shared" si="166"/>
        <v>1</v>
      </c>
      <c r="Y9" s="145">
        <v>5.91</v>
      </c>
      <c r="Z9" s="145">
        <v>5.91</v>
      </c>
      <c r="AA9" s="145">
        <v>5.91</v>
      </c>
      <c r="AB9" s="145">
        <v>5.93</v>
      </c>
      <c r="AC9" s="145">
        <v>6.05</v>
      </c>
      <c r="AD9" s="41">
        <v>6.03</v>
      </c>
      <c r="AE9" s="41">
        <v>1</v>
      </c>
      <c r="AF9" s="41">
        <v>1</v>
      </c>
      <c r="AG9" s="41">
        <v>1</v>
      </c>
      <c r="AH9" s="41">
        <v>1</v>
      </c>
      <c r="AI9" s="41">
        <v>1</v>
      </c>
      <c r="AJ9" s="41">
        <v>1</v>
      </c>
      <c r="AK9" s="41">
        <v>1</v>
      </c>
      <c r="AL9" s="41">
        <v>1</v>
      </c>
      <c r="AM9" s="41">
        <v>1</v>
      </c>
      <c r="AN9" s="41">
        <v>1</v>
      </c>
      <c r="AO9" s="41">
        <v>1</v>
      </c>
      <c r="AP9" s="41">
        <v>1</v>
      </c>
      <c r="AQ9" s="41">
        <v>1</v>
      </c>
      <c r="AR9" s="41">
        <v>1</v>
      </c>
      <c r="AS9" s="41">
        <v>1</v>
      </c>
      <c r="AT9" s="41">
        <v>1</v>
      </c>
      <c r="AU9" s="41">
        <v>1</v>
      </c>
      <c r="AV9" s="41">
        <v>1</v>
      </c>
      <c r="AW9" s="41">
        <v>1</v>
      </c>
      <c r="AX9" s="41">
        <v>1</v>
      </c>
      <c r="AY9" s="41">
        <v>1</v>
      </c>
      <c r="AZ9" s="41">
        <v>1</v>
      </c>
      <c r="BA9" s="41">
        <v>1</v>
      </c>
      <c r="BB9" s="41">
        <v>1</v>
      </c>
      <c r="BD9" s="145">
        <f t="shared" si="167"/>
        <v>1</v>
      </c>
      <c r="BE9" s="145">
        <v>4.0599999999999996</v>
      </c>
      <c r="BF9" s="145">
        <v>3.95</v>
      </c>
      <c r="BG9" s="145">
        <v>3.95</v>
      </c>
      <c r="BH9" s="145">
        <v>3.93</v>
      </c>
      <c r="BI9" s="145">
        <v>3.94</v>
      </c>
      <c r="BJ9" s="41">
        <v>3.92</v>
      </c>
      <c r="BK9" s="41">
        <v>1</v>
      </c>
      <c r="BL9" s="41">
        <v>1</v>
      </c>
      <c r="BM9" s="41">
        <v>1</v>
      </c>
      <c r="BN9" s="41">
        <v>1</v>
      </c>
      <c r="BO9" s="41">
        <v>1</v>
      </c>
      <c r="BP9" s="41">
        <v>1</v>
      </c>
      <c r="BQ9" s="41">
        <v>1</v>
      </c>
      <c r="BR9" s="41">
        <v>1</v>
      </c>
      <c r="BS9" s="41">
        <v>1</v>
      </c>
      <c r="BT9" s="41">
        <v>1</v>
      </c>
      <c r="BU9" s="41">
        <v>1</v>
      </c>
      <c r="BV9" s="41">
        <v>1</v>
      </c>
      <c r="BW9" s="41">
        <v>1</v>
      </c>
      <c r="BX9" s="41">
        <v>1</v>
      </c>
      <c r="BY9" s="41">
        <v>1</v>
      </c>
      <c r="BZ9" s="41">
        <v>1</v>
      </c>
      <c r="CA9" s="41">
        <v>1</v>
      </c>
      <c r="CB9" s="41">
        <v>1</v>
      </c>
      <c r="CC9" s="41">
        <v>1</v>
      </c>
      <c r="CD9" s="41">
        <v>1</v>
      </c>
      <c r="CE9" s="41">
        <v>1</v>
      </c>
      <c r="CF9" s="41">
        <v>1</v>
      </c>
      <c r="CG9" s="41">
        <v>1</v>
      </c>
      <c r="CH9" s="41">
        <v>1</v>
      </c>
      <c r="CJ9" s="145">
        <f t="shared" si="168"/>
        <v>1</v>
      </c>
      <c r="CK9" s="145">
        <v>4.4400000000000004</v>
      </c>
      <c r="CL9" s="145">
        <v>4.3600000000000003</v>
      </c>
      <c r="CM9" s="145">
        <v>4.3600000000000003</v>
      </c>
      <c r="CN9" s="145">
        <v>4.32</v>
      </c>
      <c r="CO9" s="145">
        <v>4.41</v>
      </c>
      <c r="CP9" s="41">
        <v>4.3600000000000003</v>
      </c>
      <c r="CQ9" s="41">
        <v>1</v>
      </c>
      <c r="CR9" s="41">
        <v>1</v>
      </c>
      <c r="CS9" s="41">
        <v>1</v>
      </c>
      <c r="CT9" s="41">
        <v>1</v>
      </c>
      <c r="CU9" s="41">
        <v>1</v>
      </c>
      <c r="CV9" s="41">
        <v>1</v>
      </c>
      <c r="CW9" s="41">
        <v>1</v>
      </c>
      <c r="CX9" s="41">
        <v>1</v>
      </c>
      <c r="CY9" s="41">
        <v>1</v>
      </c>
      <c r="CZ9" s="41">
        <v>1</v>
      </c>
      <c r="DA9" s="41">
        <v>1</v>
      </c>
      <c r="DB9" s="41">
        <v>1</v>
      </c>
      <c r="DC9" s="41">
        <v>1</v>
      </c>
      <c r="DD9" s="41">
        <v>1</v>
      </c>
      <c r="DE9" s="41">
        <v>1</v>
      </c>
      <c r="DF9" s="41">
        <v>1</v>
      </c>
      <c r="DG9" s="41">
        <v>1</v>
      </c>
      <c r="DH9" s="41">
        <v>1</v>
      </c>
      <c r="DI9" s="41">
        <v>1</v>
      </c>
      <c r="DJ9" s="41">
        <v>1</v>
      </c>
      <c r="DK9" s="41">
        <v>1</v>
      </c>
      <c r="DL9" s="41">
        <v>1</v>
      </c>
      <c r="DM9" s="41">
        <v>1</v>
      </c>
      <c r="DN9" s="41">
        <v>1</v>
      </c>
      <c r="DP9" s="145">
        <f t="shared" si="169"/>
        <v>1</v>
      </c>
      <c r="DQ9" s="145">
        <v>5.42</v>
      </c>
      <c r="DR9" s="145">
        <v>5.27</v>
      </c>
      <c r="DS9" s="145">
        <v>5.27</v>
      </c>
      <c r="DT9" s="145">
        <v>5.29</v>
      </c>
      <c r="DU9" s="145">
        <v>5.4</v>
      </c>
      <c r="DV9" s="41">
        <v>5.38</v>
      </c>
      <c r="DW9" s="41">
        <v>1</v>
      </c>
      <c r="DX9" s="41">
        <v>1</v>
      </c>
      <c r="DY9" s="41">
        <v>1</v>
      </c>
      <c r="DZ9" s="41">
        <v>1</v>
      </c>
      <c r="EA9" s="41">
        <v>1</v>
      </c>
      <c r="EB9" s="41">
        <v>1</v>
      </c>
      <c r="EC9" s="41">
        <v>1</v>
      </c>
      <c r="ED9" s="41">
        <v>1</v>
      </c>
      <c r="EE9" s="41">
        <v>1</v>
      </c>
      <c r="EF9" s="41">
        <v>1</v>
      </c>
      <c r="EG9" s="41">
        <v>1</v>
      </c>
      <c r="EH9" s="41">
        <v>1</v>
      </c>
      <c r="EI9" s="41">
        <v>1</v>
      </c>
      <c r="EJ9" s="41">
        <v>1</v>
      </c>
      <c r="EK9" s="41">
        <v>1</v>
      </c>
      <c r="EL9" s="41">
        <v>1</v>
      </c>
      <c r="EM9" s="41">
        <v>1</v>
      </c>
      <c r="EN9" s="41">
        <v>1</v>
      </c>
      <c r="EO9" s="41">
        <v>1</v>
      </c>
      <c r="EP9" s="41">
        <v>1</v>
      </c>
      <c r="EQ9" s="41">
        <v>1</v>
      </c>
      <c r="ER9" s="41">
        <v>1</v>
      </c>
      <c r="ES9" s="41">
        <v>1</v>
      </c>
      <c r="ET9" s="41">
        <v>1</v>
      </c>
      <c r="EV9" s="145">
        <f t="shared" si="170"/>
        <v>1</v>
      </c>
      <c r="EW9" s="145">
        <v>4.79</v>
      </c>
      <c r="EX9" s="145">
        <v>4.75</v>
      </c>
      <c r="EY9" s="145">
        <v>4.75</v>
      </c>
      <c r="EZ9" s="145">
        <v>4.76</v>
      </c>
      <c r="FA9" s="145">
        <v>4.78</v>
      </c>
      <c r="FB9" s="41">
        <v>4.76</v>
      </c>
      <c r="FC9" s="41">
        <v>1</v>
      </c>
      <c r="FD9" s="41">
        <v>1</v>
      </c>
      <c r="FE9" s="41">
        <v>1</v>
      </c>
      <c r="FF9" s="41">
        <v>1</v>
      </c>
      <c r="FG9" s="41">
        <v>1</v>
      </c>
      <c r="FH9" s="41">
        <v>1</v>
      </c>
      <c r="FI9" s="41">
        <v>1</v>
      </c>
      <c r="FJ9" s="41">
        <v>1</v>
      </c>
      <c r="FK9" s="41">
        <v>1</v>
      </c>
      <c r="FL9" s="41">
        <v>1</v>
      </c>
      <c r="FM9" s="41">
        <v>1</v>
      </c>
      <c r="FN9" s="41">
        <v>1</v>
      </c>
      <c r="FO9" s="41">
        <v>1</v>
      </c>
      <c r="FP9" s="41">
        <v>1</v>
      </c>
      <c r="FQ9" s="41">
        <v>1</v>
      </c>
      <c r="FR9" s="41">
        <v>1</v>
      </c>
      <c r="FS9" s="41">
        <v>1</v>
      </c>
      <c r="FT9" s="41">
        <v>1</v>
      </c>
      <c r="FU9" s="41">
        <v>1</v>
      </c>
      <c r="FV9" s="41">
        <v>1</v>
      </c>
      <c r="FW9" s="41">
        <v>1</v>
      </c>
      <c r="FX9" s="41">
        <v>1</v>
      </c>
      <c r="FY9" s="41">
        <v>1</v>
      </c>
      <c r="FZ9" s="41">
        <v>1</v>
      </c>
      <c r="GB9" s="145">
        <f t="shared" si="171"/>
        <v>1</v>
      </c>
      <c r="GC9" s="145">
        <v>10.4</v>
      </c>
      <c r="GD9" s="145">
        <v>10.61</v>
      </c>
      <c r="GE9" s="145">
        <v>10.61</v>
      </c>
      <c r="GF9" s="145">
        <v>10.65</v>
      </c>
      <c r="GG9" s="145">
        <v>10.87</v>
      </c>
      <c r="GH9" s="41">
        <v>10.83</v>
      </c>
      <c r="GI9" s="41">
        <v>1</v>
      </c>
      <c r="GJ9" s="41">
        <v>1</v>
      </c>
      <c r="GK9" s="41">
        <v>1</v>
      </c>
      <c r="GL9" s="41">
        <v>1</v>
      </c>
      <c r="GM9" s="41">
        <v>1</v>
      </c>
      <c r="GN9" s="41">
        <v>1</v>
      </c>
      <c r="GO9" s="41">
        <v>1</v>
      </c>
      <c r="GP9" s="41">
        <v>1</v>
      </c>
      <c r="GQ9" s="41">
        <v>1</v>
      </c>
      <c r="GR9" s="41">
        <v>1</v>
      </c>
      <c r="GS9" s="41">
        <v>1</v>
      </c>
      <c r="GT9" s="41">
        <v>1</v>
      </c>
      <c r="GU9" s="41">
        <v>1</v>
      </c>
      <c r="GV9" s="41">
        <v>1</v>
      </c>
      <c r="GW9" s="41">
        <v>1</v>
      </c>
      <c r="GX9" s="41">
        <v>1</v>
      </c>
      <c r="GY9" s="41">
        <v>1</v>
      </c>
      <c r="GZ9" s="41">
        <v>1</v>
      </c>
      <c r="HA9" s="41">
        <v>1</v>
      </c>
      <c r="HB9" s="41">
        <v>1</v>
      </c>
      <c r="HC9" s="41">
        <v>1</v>
      </c>
      <c r="HD9" s="41">
        <v>1</v>
      </c>
      <c r="HE9" s="41">
        <v>1</v>
      </c>
      <c r="HF9" s="41">
        <v>1</v>
      </c>
      <c r="HH9" s="373">
        <v>1</v>
      </c>
      <c r="HI9" s="218">
        <v>1</v>
      </c>
      <c r="HJ9" s="229">
        <v>1</v>
      </c>
      <c r="HK9" s="229">
        <v>1</v>
      </c>
      <c r="HM9" s="373">
        <f t="shared" si="173"/>
        <v>1</v>
      </c>
      <c r="HN9" s="145">
        <v>1</v>
      </c>
    </row>
    <row r="10" spans="1:251" ht="12.75" hidden="1" customHeight="1">
      <c r="A10" s="373">
        <f t="shared" si="172"/>
        <v>6</v>
      </c>
      <c r="B10" s="149" t="s">
        <v>128</v>
      </c>
      <c r="C10" s="150">
        <v>0.95799999999999996</v>
      </c>
      <c r="D10" s="150">
        <v>0.995</v>
      </c>
      <c r="E10" s="150">
        <v>0.80600000000000005</v>
      </c>
      <c r="F10" s="150">
        <v>1.0580000000000001</v>
      </c>
      <c r="G10" s="150"/>
      <c r="H10" s="226">
        <f ca="1">OFFSET($HH10,0,'Расчет стоимости'!$M$10,1,1)</f>
        <v>1</v>
      </c>
      <c r="I10" s="150">
        <v>1</v>
      </c>
      <c r="J10" s="150">
        <v>1</v>
      </c>
      <c r="K10" s="149">
        <v>1</v>
      </c>
      <c r="L10" s="149">
        <v>1</v>
      </c>
      <c r="M10" s="372">
        <v>2.1000000000000001E-2</v>
      </c>
      <c r="N10" s="145">
        <v>1.9E-2</v>
      </c>
      <c r="O10" s="145">
        <v>0.01</v>
      </c>
      <c r="P10" s="145">
        <v>3.2000000000000001E-2</v>
      </c>
      <c r="Q10" s="145">
        <v>0</v>
      </c>
      <c r="R10" s="152" t="s">
        <v>234</v>
      </c>
      <c r="S10" s="152"/>
      <c r="T10" s="225">
        <f t="shared" si="165"/>
        <v>1</v>
      </c>
      <c r="U10" s="225">
        <f t="shared" si="165"/>
        <v>1</v>
      </c>
      <c r="V10" s="225">
        <f t="shared" si="165"/>
        <v>1</v>
      </c>
      <c r="W10" s="225">
        <f t="shared" si="165"/>
        <v>1</v>
      </c>
      <c r="X10" s="145">
        <f t="shared" si="166"/>
        <v>1</v>
      </c>
      <c r="Y10" s="145">
        <v>5.76</v>
      </c>
      <c r="Z10" s="145">
        <v>5.86</v>
      </c>
      <c r="AA10" s="145">
        <v>5.86</v>
      </c>
      <c r="AB10" s="145">
        <v>5.88</v>
      </c>
      <c r="AC10" s="145">
        <v>6</v>
      </c>
      <c r="AD10" s="41">
        <v>5.98</v>
      </c>
      <c r="AE10" s="41">
        <v>1</v>
      </c>
      <c r="AF10" s="41">
        <v>1</v>
      </c>
      <c r="AG10" s="41">
        <v>1</v>
      </c>
      <c r="AH10" s="41">
        <v>1</v>
      </c>
      <c r="AI10" s="41">
        <v>1</v>
      </c>
      <c r="AJ10" s="41">
        <v>1</v>
      </c>
      <c r="AK10" s="41">
        <v>1</v>
      </c>
      <c r="AL10" s="41">
        <v>1</v>
      </c>
      <c r="AM10" s="41">
        <v>1</v>
      </c>
      <c r="AN10" s="41">
        <v>1</v>
      </c>
      <c r="AO10" s="41">
        <v>1</v>
      </c>
      <c r="AP10" s="41">
        <v>1</v>
      </c>
      <c r="AQ10" s="41">
        <v>1</v>
      </c>
      <c r="AR10" s="41">
        <v>1</v>
      </c>
      <c r="AS10" s="41">
        <v>1</v>
      </c>
      <c r="AT10" s="41">
        <v>1</v>
      </c>
      <c r="AU10" s="41">
        <v>1</v>
      </c>
      <c r="AV10" s="41">
        <v>1</v>
      </c>
      <c r="AW10" s="41">
        <v>1</v>
      </c>
      <c r="AX10" s="41">
        <v>1</v>
      </c>
      <c r="AY10" s="41">
        <v>1</v>
      </c>
      <c r="AZ10" s="41">
        <v>1</v>
      </c>
      <c r="BA10" s="41">
        <v>1</v>
      </c>
      <c r="BB10" s="41">
        <v>1</v>
      </c>
      <c r="BD10" s="145">
        <f t="shared" si="167"/>
        <v>1</v>
      </c>
      <c r="BE10" s="145">
        <v>4.4000000000000004</v>
      </c>
      <c r="BF10" s="145">
        <v>4.4000000000000004</v>
      </c>
      <c r="BG10" s="145">
        <v>4.4000000000000004</v>
      </c>
      <c r="BH10" s="145">
        <v>4.42</v>
      </c>
      <c r="BI10" s="145">
        <v>4.51</v>
      </c>
      <c r="BJ10" s="41">
        <v>4.49</v>
      </c>
      <c r="BK10" s="41">
        <v>1</v>
      </c>
      <c r="BL10" s="41">
        <v>1</v>
      </c>
      <c r="BM10" s="41">
        <v>1</v>
      </c>
      <c r="BN10" s="41">
        <v>1</v>
      </c>
      <c r="BO10" s="41">
        <v>1</v>
      </c>
      <c r="BP10" s="41">
        <v>1</v>
      </c>
      <c r="BQ10" s="41">
        <v>1</v>
      </c>
      <c r="BR10" s="41">
        <v>1</v>
      </c>
      <c r="BS10" s="41">
        <v>1</v>
      </c>
      <c r="BT10" s="41">
        <v>1</v>
      </c>
      <c r="BU10" s="41">
        <v>1</v>
      </c>
      <c r="BV10" s="41">
        <v>1</v>
      </c>
      <c r="BW10" s="41">
        <v>1</v>
      </c>
      <c r="BX10" s="41">
        <v>1</v>
      </c>
      <c r="BY10" s="41">
        <v>1</v>
      </c>
      <c r="BZ10" s="41">
        <v>1</v>
      </c>
      <c r="CA10" s="41">
        <v>1</v>
      </c>
      <c r="CB10" s="41">
        <v>1</v>
      </c>
      <c r="CC10" s="41">
        <v>1</v>
      </c>
      <c r="CD10" s="41">
        <v>1</v>
      </c>
      <c r="CE10" s="41">
        <v>1</v>
      </c>
      <c r="CF10" s="41">
        <v>1</v>
      </c>
      <c r="CG10" s="41">
        <v>1</v>
      </c>
      <c r="CH10" s="41">
        <v>1</v>
      </c>
      <c r="CJ10" s="145">
        <f t="shared" si="168"/>
        <v>1</v>
      </c>
      <c r="CK10" s="145">
        <v>4.2699999999999996</v>
      </c>
      <c r="CL10" s="145">
        <v>4.32</v>
      </c>
      <c r="CM10" s="145">
        <v>4.32</v>
      </c>
      <c r="CN10" s="145">
        <v>4.34</v>
      </c>
      <c r="CO10" s="145">
        <v>4.43</v>
      </c>
      <c r="CP10" s="41">
        <v>4.41</v>
      </c>
      <c r="CQ10" s="41">
        <v>1</v>
      </c>
      <c r="CR10" s="41">
        <v>1</v>
      </c>
      <c r="CS10" s="41">
        <v>1</v>
      </c>
      <c r="CT10" s="41">
        <v>1</v>
      </c>
      <c r="CU10" s="41">
        <v>1</v>
      </c>
      <c r="CV10" s="41">
        <v>1</v>
      </c>
      <c r="CW10" s="41">
        <v>1</v>
      </c>
      <c r="CX10" s="41">
        <v>1</v>
      </c>
      <c r="CY10" s="41">
        <v>1</v>
      </c>
      <c r="CZ10" s="41">
        <v>1</v>
      </c>
      <c r="DA10" s="41">
        <v>1</v>
      </c>
      <c r="DB10" s="41">
        <v>1</v>
      </c>
      <c r="DC10" s="41">
        <v>1</v>
      </c>
      <c r="DD10" s="41">
        <v>1</v>
      </c>
      <c r="DE10" s="41">
        <v>1</v>
      </c>
      <c r="DF10" s="41">
        <v>1</v>
      </c>
      <c r="DG10" s="41">
        <v>1</v>
      </c>
      <c r="DH10" s="41">
        <v>1</v>
      </c>
      <c r="DI10" s="41">
        <v>1</v>
      </c>
      <c r="DJ10" s="41">
        <v>1</v>
      </c>
      <c r="DK10" s="41">
        <v>1</v>
      </c>
      <c r="DL10" s="41">
        <v>1</v>
      </c>
      <c r="DM10" s="41">
        <v>1</v>
      </c>
      <c r="DN10" s="41">
        <v>1</v>
      </c>
      <c r="DP10" s="145">
        <f t="shared" si="169"/>
        <v>1</v>
      </c>
      <c r="DQ10" s="145">
        <v>4.57</v>
      </c>
      <c r="DR10" s="145">
        <v>4.66</v>
      </c>
      <c r="DS10" s="145">
        <v>4.66</v>
      </c>
      <c r="DT10" s="145">
        <v>4.68</v>
      </c>
      <c r="DU10" s="145">
        <v>4.78</v>
      </c>
      <c r="DV10" s="41">
        <v>4.76</v>
      </c>
      <c r="DW10" s="41">
        <v>1</v>
      </c>
      <c r="DX10" s="41">
        <v>1</v>
      </c>
      <c r="DY10" s="41">
        <v>1</v>
      </c>
      <c r="DZ10" s="41">
        <v>1</v>
      </c>
      <c r="EA10" s="41">
        <v>1</v>
      </c>
      <c r="EB10" s="41">
        <v>1</v>
      </c>
      <c r="EC10" s="41">
        <v>1</v>
      </c>
      <c r="ED10" s="41">
        <v>1</v>
      </c>
      <c r="EE10" s="41">
        <v>1</v>
      </c>
      <c r="EF10" s="41">
        <v>1</v>
      </c>
      <c r="EG10" s="41">
        <v>1</v>
      </c>
      <c r="EH10" s="41">
        <v>1</v>
      </c>
      <c r="EI10" s="41">
        <v>1</v>
      </c>
      <c r="EJ10" s="41">
        <v>1</v>
      </c>
      <c r="EK10" s="41">
        <v>1</v>
      </c>
      <c r="EL10" s="41">
        <v>1</v>
      </c>
      <c r="EM10" s="41">
        <v>1</v>
      </c>
      <c r="EN10" s="41">
        <v>1</v>
      </c>
      <c r="EO10" s="41">
        <v>1</v>
      </c>
      <c r="EP10" s="41">
        <v>1</v>
      </c>
      <c r="EQ10" s="41">
        <v>1</v>
      </c>
      <c r="ER10" s="41">
        <v>1</v>
      </c>
      <c r="ES10" s="41">
        <v>1</v>
      </c>
      <c r="ET10" s="41">
        <v>1</v>
      </c>
      <c r="EV10" s="145">
        <f t="shared" si="170"/>
        <v>1</v>
      </c>
      <c r="EW10" s="145">
        <v>4.43</v>
      </c>
      <c r="EX10" s="145">
        <v>4.4800000000000004</v>
      </c>
      <c r="EY10" s="145">
        <v>4.4800000000000004</v>
      </c>
      <c r="EZ10" s="145">
        <v>4.5</v>
      </c>
      <c r="FA10" s="145">
        <v>4.59</v>
      </c>
      <c r="FB10" s="41">
        <v>4.57</v>
      </c>
      <c r="FC10" s="41">
        <v>1</v>
      </c>
      <c r="FD10" s="41">
        <v>1</v>
      </c>
      <c r="FE10" s="41">
        <v>1</v>
      </c>
      <c r="FF10" s="41">
        <v>1</v>
      </c>
      <c r="FG10" s="41">
        <v>1</v>
      </c>
      <c r="FH10" s="41">
        <v>1</v>
      </c>
      <c r="FI10" s="41">
        <v>1</v>
      </c>
      <c r="FJ10" s="41">
        <v>1</v>
      </c>
      <c r="FK10" s="41">
        <v>1</v>
      </c>
      <c r="FL10" s="41">
        <v>1</v>
      </c>
      <c r="FM10" s="41">
        <v>1</v>
      </c>
      <c r="FN10" s="41">
        <v>1</v>
      </c>
      <c r="FO10" s="41">
        <v>1</v>
      </c>
      <c r="FP10" s="41">
        <v>1</v>
      </c>
      <c r="FQ10" s="41">
        <v>1</v>
      </c>
      <c r="FR10" s="41">
        <v>1</v>
      </c>
      <c r="FS10" s="41">
        <v>1</v>
      </c>
      <c r="FT10" s="41">
        <v>1</v>
      </c>
      <c r="FU10" s="41">
        <v>1</v>
      </c>
      <c r="FV10" s="41">
        <v>1</v>
      </c>
      <c r="FW10" s="41">
        <v>1</v>
      </c>
      <c r="FX10" s="41">
        <v>1</v>
      </c>
      <c r="FY10" s="41">
        <v>1</v>
      </c>
      <c r="FZ10" s="41">
        <v>1</v>
      </c>
      <c r="GB10" s="145">
        <f t="shared" si="171"/>
        <v>1</v>
      </c>
      <c r="GC10" s="145">
        <v>10.01</v>
      </c>
      <c r="GD10" s="145">
        <v>10.210000000000001</v>
      </c>
      <c r="GE10" s="145">
        <v>10.210000000000001</v>
      </c>
      <c r="GF10" s="145">
        <v>10.25</v>
      </c>
      <c r="GG10" s="145">
        <v>10.47</v>
      </c>
      <c r="GH10" s="41">
        <v>10.43</v>
      </c>
      <c r="GI10" s="41">
        <v>1</v>
      </c>
      <c r="GJ10" s="41">
        <v>1</v>
      </c>
      <c r="GK10" s="41">
        <v>1</v>
      </c>
      <c r="GL10" s="41">
        <v>1</v>
      </c>
      <c r="GM10" s="41">
        <v>1</v>
      </c>
      <c r="GN10" s="41">
        <v>1</v>
      </c>
      <c r="GO10" s="41">
        <v>1</v>
      </c>
      <c r="GP10" s="41">
        <v>1</v>
      </c>
      <c r="GQ10" s="41">
        <v>1</v>
      </c>
      <c r="GR10" s="41">
        <v>1</v>
      </c>
      <c r="GS10" s="41">
        <v>1</v>
      </c>
      <c r="GT10" s="41">
        <v>1</v>
      </c>
      <c r="GU10" s="41">
        <v>1</v>
      </c>
      <c r="GV10" s="41">
        <v>1</v>
      </c>
      <c r="GW10" s="41">
        <v>1</v>
      </c>
      <c r="GX10" s="41">
        <v>1</v>
      </c>
      <c r="GY10" s="41">
        <v>1</v>
      </c>
      <c r="GZ10" s="41">
        <v>1</v>
      </c>
      <c r="HA10" s="41">
        <v>1</v>
      </c>
      <c r="HB10" s="41">
        <v>1</v>
      </c>
      <c r="HC10" s="41">
        <v>1</v>
      </c>
      <c r="HD10" s="41">
        <v>1</v>
      </c>
      <c r="HE10" s="41">
        <v>1</v>
      </c>
      <c r="HF10" s="41">
        <v>1</v>
      </c>
      <c r="HH10" s="373">
        <v>1</v>
      </c>
      <c r="HI10" s="218">
        <v>1</v>
      </c>
      <c r="HJ10" s="229">
        <v>1</v>
      </c>
      <c r="HK10" s="229">
        <v>1</v>
      </c>
      <c r="HM10" s="373">
        <f t="shared" si="173"/>
        <v>1</v>
      </c>
      <c r="HN10" s="145">
        <v>1</v>
      </c>
    </row>
    <row r="11" spans="1:251" ht="12.75" hidden="1" customHeight="1">
      <c r="A11" s="373">
        <f t="shared" si="172"/>
        <v>7</v>
      </c>
      <c r="B11" s="149" t="s">
        <v>129</v>
      </c>
      <c r="C11" s="150">
        <v>0.96599999999999997</v>
      </c>
      <c r="D11" s="150">
        <v>0.97399999999999998</v>
      </c>
      <c r="E11" s="150">
        <v>0.93799999999999994</v>
      </c>
      <c r="F11" s="150">
        <v>0.96499999999999997</v>
      </c>
      <c r="G11" s="150"/>
      <c r="H11" s="226">
        <f ca="1">OFFSET($HH11,0,'Расчет стоимости'!$M$10,1,1)</f>
        <v>1</v>
      </c>
      <c r="I11" s="150">
        <v>1</v>
      </c>
      <c r="J11" s="150">
        <v>1</v>
      </c>
      <c r="K11" s="149">
        <v>1</v>
      </c>
      <c r="L11" s="149">
        <v>1</v>
      </c>
      <c r="M11" s="372">
        <v>2.1000000000000001E-2</v>
      </c>
      <c r="N11" s="145">
        <v>1.9E-2</v>
      </c>
      <c r="O11" s="145">
        <v>0.01</v>
      </c>
      <c r="P11" s="145">
        <v>3.2000000000000001E-2</v>
      </c>
      <c r="Q11" s="145">
        <v>0</v>
      </c>
      <c r="R11" s="152" t="s">
        <v>234</v>
      </c>
      <c r="S11" s="152"/>
      <c r="T11" s="225">
        <f t="shared" si="165"/>
        <v>1</v>
      </c>
      <c r="U11" s="225">
        <f t="shared" si="165"/>
        <v>1</v>
      </c>
      <c r="V11" s="225">
        <f t="shared" si="165"/>
        <v>1</v>
      </c>
      <c r="W11" s="225">
        <f t="shared" si="165"/>
        <v>1</v>
      </c>
      <c r="X11" s="145">
        <f t="shared" si="166"/>
        <v>1</v>
      </c>
      <c r="Y11" s="145">
        <v>5.66</v>
      </c>
      <c r="Z11" s="145">
        <v>5.73</v>
      </c>
      <c r="AA11" s="145">
        <v>5.73</v>
      </c>
      <c r="AB11" s="145">
        <v>5.75</v>
      </c>
      <c r="AC11" s="145">
        <v>5.87</v>
      </c>
      <c r="AD11" s="41">
        <v>5.85</v>
      </c>
      <c r="AE11" s="41">
        <v>1</v>
      </c>
      <c r="AF11" s="41">
        <v>1</v>
      </c>
      <c r="AG11" s="41">
        <v>1</v>
      </c>
      <c r="AH11" s="41">
        <v>1</v>
      </c>
      <c r="AI11" s="41">
        <v>1</v>
      </c>
      <c r="AJ11" s="41">
        <v>1</v>
      </c>
      <c r="AK11" s="41">
        <v>1</v>
      </c>
      <c r="AL11" s="41">
        <v>1</v>
      </c>
      <c r="AM11" s="41">
        <v>1</v>
      </c>
      <c r="AN11" s="41">
        <v>1</v>
      </c>
      <c r="AO11" s="41">
        <v>1</v>
      </c>
      <c r="AP11" s="41">
        <v>1</v>
      </c>
      <c r="AQ11" s="41">
        <v>1</v>
      </c>
      <c r="AR11" s="41">
        <v>1</v>
      </c>
      <c r="AS11" s="41">
        <v>1</v>
      </c>
      <c r="AT11" s="41">
        <v>1</v>
      </c>
      <c r="AU11" s="41">
        <v>1</v>
      </c>
      <c r="AV11" s="41">
        <v>1</v>
      </c>
      <c r="AW11" s="41">
        <v>1</v>
      </c>
      <c r="AX11" s="41">
        <v>1</v>
      </c>
      <c r="AY11" s="41">
        <v>1</v>
      </c>
      <c r="AZ11" s="41">
        <v>1</v>
      </c>
      <c r="BA11" s="41">
        <v>1</v>
      </c>
      <c r="BB11" s="41">
        <v>1</v>
      </c>
      <c r="BD11" s="145">
        <f t="shared" si="167"/>
        <v>1</v>
      </c>
      <c r="BE11" s="145">
        <v>3.61</v>
      </c>
      <c r="BF11" s="145">
        <v>3.68</v>
      </c>
      <c r="BG11" s="145">
        <v>3.68</v>
      </c>
      <c r="BH11" s="145">
        <v>3.69</v>
      </c>
      <c r="BI11" s="145">
        <v>3.77</v>
      </c>
      <c r="BJ11" s="41">
        <v>3.75</v>
      </c>
      <c r="BK11" s="41">
        <v>1</v>
      </c>
      <c r="BL11" s="41">
        <v>1</v>
      </c>
      <c r="BM11" s="41">
        <v>1</v>
      </c>
      <c r="BN11" s="41">
        <v>1</v>
      </c>
      <c r="BO11" s="41">
        <v>1</v>
      </c>
      <c r="BP11" s="41">
        <v>1</v>
      </c>
      <c r="BQ11" s="41">
        <v>1</v>
      </c>
      <c r="BR11" s="41">
        <v>1</v>
      </c>
      <c r="BS11" s="41">
        <v>1</v>
      </c>
      <c r="BT11" s="41">
        <v>1</v>
      </c>
      <c r="BU11" s="41">
        <v>1</v>
      </c>
      <c r="BV11" s="41">
        <v>1</v>
      </c>
      <c r="BW11" s="41">
        <v>1</v>
      </c>
      <c r="BX11" s="41">
        <v>1</v>
      </c>
      <c r="BY11" s="41">
        <v>1</v>
      </c>
      <c r="BZ11" s="41">
        <v>1</v>
      </c>
      <c r="CA11" s="41">
        <v>1</v>
      </c>
      <c r="CB11" s="41">
        <v>1</v>
      </c>
      <c r="CC11" s="41">
        <v>1</v>
      </c>
      <c r="CD11" s="41">
        <v>1</v>
      </c>
      <c r="CE11" s="41">
        <v>1</v>
      </c>
      <c r="CF11" s="41">
        <v>1</v>
      </c>
      <c r="CG11" s="41">
        <v>1</v>
      </c>
      <c r="CH11" s="41">
        <v>1</v>
      </c>
      <c r="CJ11" s="145">
        <f t="shared" si="168"/>
        <v>1</v>
      </c>
      <c r="CK11" s="145">
        <v>3.85</v>
      </c>
      <c r="CL11" s="145">
        <v>3.93</v>
      </c>
      <c r="CM11" s="145">
        <v>3.93</v>
      </c>
      <c r="CN11" s="145">
        <v>3.95</v>
      </c>
      <c r="CO11" s="145">
        <v>4.03</v>
      </c>
      <c r="CP11" s="41">
        <v>4.01</v>
      </c>
      <c r="CQ11" s="41">
        <v>1</v>
      </c>
      <c r="CR11" s="41">
        <v>1</v>
      </c>
      <c r="CS11" s="41">
        <v>1</v>
      </c>
      <c r="CT11" s="41">
        <v>1</v>
      </c>
      <c r="CU11" s="41">
        <v>1</v>
      </c>
      <c r="CV11" s="41">
        <v>1</v>
      </c>
      <c r="CW11" s="41">
        <v>1</v>
      </c>
      <c r="CX11" s="41">
        <v>1</v>
      </c>
      <c r="CY11" s="41">
        <v>1</v>
      </c>
      <c r="CZ11" s="41">
        <v>1</v>
      </c>
      <c r="DA11" s="41">
        <v>1</v>
      </c>
      <c r="DB11" s="41">
        <v>1</v>
      </c>
      <c r="DC11" s="41">
        <v>1</v>
      </c>
      <c r="DD11" s="41">
        <v>1</v>
      </c>
      <c r="DE11" s="41">
        <v>1</v>
      </c>
      <c r="DF11" s="41">
        <v>1</v>
      </c>
      <c r="DG11" s="41">
        <v>1</v>
      </c>
      <c r="DH11" s="41">
        <v>1</v>
      </c>
      <c r="DI11" s="41">
        <v>1</v>
      </c>
      <c r="DJ11" s="41">
        <v>1</v>
      </c>
      <c r="DK11" s="41">
        <v>1</v>
      </c>
      <c r="DL11" s="41">
        <v>1</v>
      </c>
      <c r="DM11" s="41">
        <v>1</v>
      </c>
      <c r="DN11" s="41">
        <v>1</v>
      </c>
      <c r="DP11" s="145">
        <f t="shared" si="169"/>
        <v>1</v>
      </c>
      <c r="DQ11" s="145">
        <v>4.24</v>
      </c>
      <c r="DR11" s="145">
        <v>4.2300000000000004</v>
      </c>
      <c r="DS11" s="145">
        <v>4.2300000000000004</v>
      </c>
      <c r="DT11" s="145">
        <v>4.25</v>
      </c>
      <c r="DU11" s="145">
        <v>4.34</v>
      </c>
      <c r="DV11" s="41">
        <v>4.32</v>
      </c>
      <c r="DW11" s="41">
        <v>1</v>
      </c>
      <c r="DX11" s="41">
        <v>1</v>
      </c>
      <c r="DY11" s="41">
        <v>1</v>
      </c>
      <c r="DZ11" s="41">
        <v>1</v>
      </c>
      <c r="EA11" s="41">
        <v>1</v>
      </c>
      <c r="EB11" s="41">
        <v>1</v>
      </c>
      <c r="EC11" s="41">
        <v>1</v>
      </c>
      <c r="ED11" s="41">
        <v>1</v>
      </c>
      <c r="EE11" s="41">
        <v>1</v>
      </c>
      <c r="EF11" s="41">
        <v>1</v>
      </c>
      <c r="EG11" s="41">
        <v>1</v>
      </c>
      <c r="EH11" s="41">
        <v>1</v>
      </c>
      <c r="EI11" s="41">
        <v>1</v>
      </c>
      <c r="EJ11" s="41">
        <v>1</v>
      </c>
      <c r="EK11" s="41">
        <v>1</v>
      </c>
      <c r="EL11" s="41">
        <v>1</v>
      </c>
      <c r="EM11" s="41">
        <v>1</v>
      </c>
      <c r="EN11" s="41">
        <v>1</v>
      </c>
      <c r="EO11" s="41">
        <v>1</v>
      </c>
      <c r="EP11" s="41">
        <v>1</v>
      </c>
      <c r="EQ11" s="41">
        <v>1</v>
      </c>
      <c r="ER11" s="41">
        <v>1</v>
      </c>
      <c r="ES11" s="41">
        <v>1</v>
      </c>
      <c r="ET11" s="41">
        <v>1</v>
      </c>
      <c r="EV11" s="145">
        <f t="shared" si="170"/>
        <v>1</v>
      </c>
      <c r="EW11" s="145">
        <v>4.18</v>
      </c>
      <c r="EX11" s="145">
        <v>4.26</v>
      </c>
      <c r="EY11" s="145">
        <v>4.26</v>
      </c>
      <c r="EZ11" s="145">
        <v>4.28</v>
      </c>
      <c r="FA11" s="145">
        <v>4.37</v>
      </c>
      <c r="FB11" s="41">
        <v>4.3499999999999996</v>
      </c>
      <c r="FC11" s="41">
        <v>1</v>
      </c>
      <c r="FD11" s="41">
        <v>1</v>
      </c>
      <c r="FE11" s="41">
        <v>1</v>
      </c>
      <c r="FF11" s="41">
        <v>1</v>
      </c>
      <c r="FG11" s="41">
        <v>1</v>
      </c>
      <c r="FH11" s="41">
        <v>1</v>
      </c>
      <c r="FI11" s="41">
        <v>1</v>
      </c>
      <c r="FJ11" s="41">
        <v>1</v>
      </c>
      <c r="FK11" s="41">
        <v>1</v>
      </c>
      <c r="FL11" s="41">
        <v>1</v>
      </c>
      <c r="FM11" s="41">
        <v>1</v>
      </c>
      <c r="FN11" s="41">
        <v>1</v>
      </c>
      <c r="FO11" s="41">
        <v>1</v>
      </c>
      <c r="FP11" s="41">
        <v>1</v>
      </c>
      <c r="FQ11" s="41">
        <v>1</v>
      </c>
      <c r="FR11" s="41">
        <v>1</v>
      </c>
      <c r="FS11" s="41">
        <v>1</v>
      </c>
      <c r="FT11" s="41">
        <v>1</v>
      </c>
      <c r="FU11" s="41">
        <v>1</v>
      </c>
      <c r="FV11" s="41">
        <v>1</v>
      </c>
      <c r="FW11" s="41">
        <v>1</v>
      </c>
      <c r="FX11" s="41">
        <v>1</v>
      </c>
      <c r="FY11" s="41">
        <v>1</v>
      </c>
      <c r="FZ11" s="41">
        <v>1</v>
      </c>
      <c r="GB11" s="145">
        <f t="shared" si="171"/>
        <v>1</v>
      </c>
      <c r="GC11" s="145">
        <v>11.2</v>
      </c>
      <c r="GD11" s="145">
        <v>11.19</v>
      </c>
      <c r="GE11" s="145">
        <v>11.19</v>
      </c>
      <c r="GF11" s="145">
        <v>11.23</v>
      </c>
      <c r="GG11" s="145">
        <v>11.47</v>
      </c>
      <c r="GH11" s="41">
        <v>11.42</v>
      </c>
      <c r="GI11" s="41">
        <v>1</v>
      </c>
      <c r="GJ11" s="41">
        <v>1</v>
      </c>
      <c r="GK11" s="41">
        <v>1</v>
      </c>
      <c r="GL11" s="41">
        <v>1</v>
      </c>
      <c r="GM11" s="41">
        <v>1</v>
      </c>
      <c r="GN11" s="41">
        <v>1</v>
      </c>
      <c r="GO11" s="41">
        <v>1</v>
      </c>
      <c r="GP11" s="41">
        <v>1</v>
      </c>
      <c r="GQ11" s="41">
        <v>1</v>
      </c>
      <c r="GR11" s="41">
        <v>1</v>
      </c>
      <c r="GS11" s="41">
        <v>1</v>
      </c>
      <c r="GT11" s="41">
        <v>1</v>
      </c>
      <c r="GU11" s="41">
        <v>1</v>
      </c>
      <c r="GV11" s="41">
        <v>1</v>
      </c>
      <c r="GW11" s="41">
        <v>1</v>
      </c>
      <c r="GX11" s="41">
        <v>1</v>
      </c>
      <c r="GY11" s="41">
        <v>1</v>
      </c>
      <c r="GZ11" s="41">
        <v>1</v>
      </c>
      <c r="HA11" s="41">
        <v>1</v>
      </c>
      <c r="HB11" s="41">
        <v>1</v>
      </c>
      <c r="HC11" s="41">
        <v>1</v>
      </c>
      <c r="HD11" s="41">
        <v>1</v>
      </c>
      <c r="HE11" s="41">
        <v>1</v>
      </c>
      <c r="HF11" s="41">
        <v>1</v>
      </c>
      <c r="HH11" s="373">
        <v>1</v>
      </c>
      <c r="HI11" s="218">
        <v>1</v>
      </c>
      <c r="HJ11" s="229">
        <v>1</v>
      </c>
      <c r="HK11" s="229">
        <v>1</v>
      </c>
      <c r="HM11" s="373">
        <f t="shared" si="173"/>
        <v>1</v>
      </c>
      <c r="HN11" s="145">
        <v>1</v>
      </c>
    </row>
    <row r="12" spans="1:251" ht="12.75" hidden="1" customHeight="1">
      <c r="A12" s="373">
        <f t="shared" si="172"/>
        <v>8</v>
      </c>
      <c r="B12" s="149" t="s">
        <v>130</v>
      </c>
      <c r="C12" s="150">
        <v>0.98699999999999999</v>
      </c>
      <c r="D12" s="150">
        <v>1.018</v>
      </c>
      <c r="E12" s="150">
        <v>0.875</v>
      </c>
      <c r="F12" s="150">
        <v>1.0069999999999999</v>
      </c>
      <c r="G12" s="150"/>
      <c r="H12" s="226">
        <f ca="1">OFFSET($HH12,0,'Расчет стоимости'!$M$10,1,1)</f>
        <v>1</v>
      </c>
      <c r="I12" s="150">
        <v>1</v>
      </c>
      <c r="J12" s="150">
        <v>1</v>
      </c>
      <c r="K12" s="149">
        <v>1</v>
      </c>
      <c r="L12" s="149">
        <v>1</v>
      </c>
      <c r="M12" s="372">
        <v>3.2000000000000001E-2</v>
      </c>
      <c r="N12" s="145">
        <v>2.8999999999999998E-2</v>
      </c>
      <c r="O12" s="145">
        <v>1.3000000000000001E-2</v>
      </c>
      <c r="P12" s="145">
        <v>0.04</v>
      </c>
      <c r="Q12" s="145">
        <v>3.0000000000000001E-3</v>
      </c>
      <c r="R12" s="152" t="s">
        <v>235</v>
      </c>
      <c r="S12" s="152"/>
      <c r="T12" s="225">
        <f t="shared" si="165"/>
        <v>1</v>
      </c>
      <c r="U12" s="225">
        <f t="shared" si="165"/>
        <v>1</v>
      </c>
      <c r="V12" s="225">
        <f t="shared" si="165"/>
        <v>1</v>
      </c>
      <c r="W12" s="225">
        <f t="shared" si="165"/>
        <v>1</v>
      </c>
      <c r="X12" s="145">
        <f t="shared" si="166"/>
        <v>1</v>
      </c>
      <c r="Y12" s="145">
        <v>5.43</v>
      </c>
      <c r="Z12" s="145">
        <v>5.53</v>
      </c>
      <c r="AA12" s="145">
        <v>5.53</v>
      </c>
      <c r="AB12" s="145">
        <v>5.55</v>
      </c>
      <c r="AC12" s="145">
        <v>5.67</v>
      </c>
      <c r="AD12" s="41">
        <v>5.65</v>
      </c>
      <c r="AE12" s="41">
        <v>1</v>
      </c>
      <c r="AF12" s="41">
        <v>1</v>
      </c>
      <c r="AG12" s="41">
        <v>1</v>
      </c>
      <c r="AH12" s="41">
        <v>1</v>
      </c>
      <c r="AI12" s="41">
        <v>1</v>
      </c>
      <c r="AJ12" s="41">
        <v>1</v>
      </c>
      <c r="AK12" s="41">
        <v>1</v>
      </c>
      <c r="AL12" s="41">
        <v>1</v>
      </c>
      <c r="AM12" s="41">
        <v>1</v>
      </c>
      <c r="AN12" s="41">
        <v>1</v>
      </c>
      <c r="AO12" s="41">
        <v>1</v>
      </c>
      <c r="AP12" s="41">
        <v>1</v>
      </c>
      <c r="AQ12" s="41">
        <v>1</v>
      </c>
      <c r="AR12" s="41">
        <v>1</v>
      </c>
      <c r="AS12" s="41">
        <v>1</v>
      </c>
      <c r="AT12" s="41">
        <v>1</v>
      </c>
      <c r="AU12" s="41">
        <v>1</v>
      </c>
      <c r="AV12" s="41">
        <v>1</v>
      </c>
      <c r="AW12" s="41">
        <v>1</v>
      </c>
      <c r="AX12" s="41">
        <v>1</v>
      </c>
      <c r="AY12" s="41">
        <v>1</v>
      </c>
      <c r="AZ12" s="41">
        <v>1</v>
      </c>
      <c r="BA12" s="41">
        <v>1</v>
      </c>
      <c r="BB12" s="41">
        <v>1</v>
      </c>
      <c r="BD12" s="145">
        <f t="shared" si="167"/>
        <v>1</v>
      </c>
      <c r="BE12" s="145">
        <v>3.56</v>
      </c>
      <c r="BF12" s="145">
        <v>3.63</v>
      </c>
      <c r="BG12" s="145">
        <v>3.63</v>
      </c>
      <c r="BH12" s="145">
        <v>3.64</v>
      </c>
      <c r="BI12" s="145">
        <v>3.72</v>
      </c>
      <c r="BJ12" s="41">
        <v>3.71</v>
      </c>
      <c r="BK12" s="41">
        <v>1</v>
      </c>
      <c r="BL12" s="41">
        <v>1</v>
      </c>
      <c r="BM12" s="41">
        <v>1</v>
      </c>
      <c r="BN12" s="41">
        <v>1</v>
      </c>
      <c r="BO12" s="41">
        <v>1</v>
      </c>
      <c r="BP12" s="41">
        <v>1</v>
      </c>
      <c r="BQ12" s="41">
        <v>1</v>
      </c>
      <c r="BR12" s="41">
        <v>1</v>
      </c>
      <c r="BS12" s="41">
        <v>1</v>
      </c>
      <c r="BT12" s="41">
        <v>1</v>
      </c>
      <c r="BU12" s="41">
        <v>1</v>
      </c>
      <c r="BV12" s="41">
        <v>1</v>
      </c>
      <c r="BW12" s="41">
        <v>1</v>
      </c>
      <c r="BX12" s="41">
        <v>1</v>
      </c>
      <c r="BY12" s="41">
        <v>1</v>
      </c>
      <c r="BZ12" s="41">
        <v>1</v>
      </c>
      <c r="CA12" s="41">
        <v>1</v>
      </c>
      <c r="CB12" s="41">
        <v>1</v>
      </c>
      <c r="CC12" s="41">
        <v>1</v>
      </c>
      <c r="CD12" s="41">
        <v>1</v>
      </c>
      <c r="CE12" s="41">
        <v>1</v>
      </c>
      <c r="CF12" s="41">
        <v>1</v>
      </c>
      <c r="CG12" s="41">
        <v>1</v>
      </c>
      <c r="CH12" s="41">
        <v>1</v>
      </c>
      <c r="CJ12" s="145">
        <f t="shared" si="168"/>
        <v>1</v>
      </c>
      <c r="CK12" s="145">
        <v>3.97</v>
      </c>
      <c r="CL12" s="145">
        <v>4.05</v>
      </c>
      <c r="CM12" s="145">
        <v>4.05</v>
      </c>
      <c r="CN12" s="145">
        <v>4.07</v>
      </c>
      <c r="CO12" s="145">
        <v>4.16</v>
      </c>
      <c r="CP12" s="41">
        <v>4.1399999999999997</v>
      </c>
      <c r="CQ12" s="41">
        <v>1</v>
      </c>
      <c r="CR12" s="41">
        <v>1</v>
      </c>
      <c r="CS12" s="41">
        <v>1</v>
      </c>
      <c r="CT12" s="41">
        <v>1</v>
      </c>
      <c r="CU12" s="41">
        <v>1</v>
      </c>
      <c r="CV12" s="41">
        <v>1</v>
      </c>
      <c r="CW12" s="41">
        <v>1</v>
      </c>
      <c r="CX12" s="41">
        <v>1</v>
      </c>
      <c r="CY12" s="41">
        <v>1</v>
      </c>
      <c r="CZ12" s="41">
        <v>1</v>
      </c>
      <c r="DA12" s="41">
        <v>1</v>
      </c>
      <c r="DB12" s="41">
        <v>1</v>
      </c>
      <c r="DC12" s="41">
        <v>1</v>
      </c>
      <c r="DD12" s="41">
        <v>1</v>
      </c>
      <c r="DE12" s="41">
        <v>1</v>
      </c>
      <c r="DF12" s="41">
        <v>1</v>
      </c>
      <c r="DG12" s="41">
        <v>1</v>
      </c>
      <c r="DH12" s="41">
        <v>1</v>
      </c>
      <c r="DI12" s="41">
        <v>1</v>
      </c>
      <c r="DJ12" s="41">
        <v>1</v>
      </c>
      <c r="DK12" s="41">
        <v>1</v>
      </c>
      <c r="DL12" s="41">
        <v>1</v>
      </c>
      <c r="DM12" s="41">
        <v>1</v>
      </c>
      <c r="DN12" s="41">
        <v>1</v>
      </c>
      <c r="DP12" s="145">
        <f t="shared" si="169"/>
        <v>1</v>
      </c>
      <c r="DQ12" s="145">
        <v>4.22</v>
      </c>
      <c r="DR12" s="145">
        <v>4.3</v>
      </c>
      <c r="DS12" s="145">
        <v>4.3</v>
      </c>
      <c r="DT12" s="145">
        <v>4.32</v>
      </c>
      <c r="DU12" s="145">
        <v>4.41</v>
      </c>
      <c r="DV12" s="41">
        <v>4.3899999999999997</v>
      </c>
      <c r="DW12" s="41">
        <v>1</v>
      </c>
      <c r="DX12" s="41">
        <v>1</v>
      </c>
      <c r="DY12" s="41">
        <v>1</v>
      </c>
      <c r="DZ12" s="41">
        <v>1</v>
      </c>
      <c r="EA12" s="41">
        <v>1</v>
      </c>
      <c r="EB12" s="41">
        <v>1</v>
      </c>
      <c r="EC12" s="41">
        <v>1</v>
      </c>
      <c r="ED12" s="41">
        <v>1</v>
      </c>
      <c r="EE12" s="41">
        <v>1</v>
      </c>
      <c r="EF12" s="41">
        <v>1</v>
      </c>
      <c r="EG12" s="41">
        <v>1</v>
      </c>
      <c r="EH12" s="41">
        <v>1</v>
      </c>
      <c r="EI12" s="41">
        <v>1</v>
      </c>
      <c r="EJ12" s="41">
        <v>1</v>
      </c>
      <c r="EK12" s="41">
        <v>1</v>
      </c>
      <c r="EL12" s="41">
        <v>1</v>
      </c>
      <c r="EM12" s="41">
        <v>1</v>
      </c>
      <c r="EN12" s="41">
        <v>1</v>
      </c>
      <c r="EO12" s="41">
        <v>1</v>
      </c>
      <c r="EP12" s="41">
        <v>1</v>
      </c>
      <c r="EQ12" s="41">
        <v>1</v>
      </c>
      <c r="ER12" s="41">
        <v>1</v>
      </c>
      <c r="ES12" s="41">
        <v>1</v>
      </c>
      <c r="ET12" s="41">
        <v>1</v>
      </c>
      <c r="EV12" s="145">
        <f t="shared" si="170"/>
        <v>1</v>
      </c>
      <c r="EW12" s="145">
        <v>4.34</v>
      </c>
      <c r="EX12" s="145">
        <v>4.4000000000000004</v>
      </c>
      <c r="EY12" s="145">
        <v>4.4000000000000004</v>
      </c>
      <c r="EZ12" s="145">
        <v>4.42</v>
      </c>
      <c r="FA12" s="145">
        <v>4.51</v>
      </c>
      <c r="FB12" s="41">
        <v>4.49</v>
      </c>
      <c r="FC12" s="41">
        <v>1</v>
      </c>
      <c r="FD12" s="41">
        <v>1</v>
      </c>
      <c r="FE12" s="41">
        <v>1</v>
      </c>
      <c r="FF12" s="41">
        <v>1</v>
      </c>
      <c r="FG12" s="41">
        <v>1</v>
      </c>
      <c r="FH12" s="41">
        <v>1</v>
      </c>
      <c r="FI12" s="41">
        <v>1</v>
      </c>
      <c r="FJ12" s="41">
        <v>1</v>
      </c>
      <c r="FK12" s="41">
        <v>1</v>
      </c>
      <c r="FL12" s="41">
        <v>1</v>
      </c>
      <c r="FM12" s="41">
        <v>1</v>
      </c>
      <c r="FN12" s="41">
        <v>1</v>
      </c>
      <c r="FO12" s="41">
        <v>1</v>
      </c>
      <c r="FP12" s="41">
        <v>1</v>
      </c>
      <c r="FQ12" s="41">
        <v>1</v>
      </c>
      <c r="FR12" s="41">
        <v>1</v>
      </c>
      <c r="FS12" s="41">
        <v>1</v>
      </c>
      <c r="FT12" s="41">
        <v>1</v>
      </c>
      <c r="FU12" s="41">
        <v>1</v>
      </c>
      <c r="FV12" s="41">
        <v>1</v>
      </c>
      <c r="FW12" s="41">
        <v>1</v>
      </c>
      <c r="FX12" s="41">
        <v>1</v>
      </c>
      <c r="FY12" s="41">
        <v>1</v>
      </c>
      <c r="FZ12" s="41">
        <v>1</v>
      </c>
      <c r="GB12" s="145">
        <f t="shared" si="171"/>
        <v>1</v>
      </c>
      <c r="GC12" s="145">
        <v>10.039999999999999</v>
      </c>
      <c r="GD12" s="145">
        <v>10.24</v>
      </c>
      <c r="GE12" s="145">
        <v>10.24</v>
      </c>
      <c r="GF12" s="145">
        <v>10.28</v>
      </c>
      <c r="GG12" s="145">
        <v>10.5</v>
      </c>
      <c r="GH12" s="41">
        <v>10.46</v>
      </c>
      <c r="GI12" s="41">
        <v>1</v>
      </c>
      <c r="GJ12" s="41">
        <v>1</v>
      </c>
      <c r="GK12" s="41">
        <v>1</v>
      </c>
      <c r="GL12" s="41">
        <v>1</v>
      </c>
      <c r="GM12" s="41">
        <v>1</v>
      </c>
      <c r="GN12" s="41">
        <v>1</v>
      </c>
      <c r="GO12" s="41">
        <v>1</v>
      </c>
      <c r="GP12" s="41">
        <v>1</v>
      </c>
      <c r="GQ12" s="41">
        <v>1</v>
      </c>
      <c r="GR12" s="41">
        <v>1</v>
      </c>
      <c r="GS12" s="41">
        <v>1</v>
      </c>
      <c r="GT12" s="41">
        <v>1</v>
      </c>
      <c r="GU12" s="41">
        <v>1</v>
      </c>
      <c r="GV12" s="41">
        <v>1</v>
      </c>
      <c r="GW12" s="41">
        <v>1</v>
      </c>
      <c r="GX12" s="41">
        <v>1</v>
      </c>
      <c r="GY12" s="41">
        <v>1</v>
      </c>
      <c r="GZ12" s="41">
        <v>1</v>
      </c>
      <c r="HA12" s="41">
        <v>1</v>
      </c>
      <c r="HB12" s="41">
        <v>1</v>
      </c>
      <c r="HC12" s="41">
        <v>1</v>
      </c>
      <c r="HD12" s="41">
        <v>1</v>
      </c>
      <c r="HE12" s="41">
        <v>1</v>
      </c>
      <c r="HF12" s="41">
        <v>1</v>
      </c>
      <c r="HH12" s="373">
        <v>1</v>
      </c>
      <c r="HI12" s="218">
        <v>1</v>
      </c>
      <c r="HJ12" s="229">
        <v>1</v>
      </c>
      <c r="HK12" s="229">
        <v>1</v>
      </c>
      <c r="HM12" s="373">
        <f t="shared" si="173"/>
        <v>1</v>
      </c>
      <c r="HN12" s="145">
        <v>1</v>
      </c>
    </row>
    <row r="13" spans="1:251" hidden="1">
      <c r="A13" s="373">
        <f>A12+1</f>
        <v>9</v>
      </c>
      <c r="B13" s="149" t="s">
        <v>141</v>
      </c>
      <c r="C13" s="150">
        <v>0.93500000000000005</v>
      </c>
      <c r="D13" s="150">
        <v>0.92200000000000004</v>
      </c>
      <c r="E13" s="150">
        <v>0.91900000000000004</v>
      </c>
      <c r="F13" s="150">
        <v>1.1519999999999999</v>
      </c>
      <c r="G13" s="150"/>
      <c r="H13" s="226">
        <f ca="1">OFFSET($HH13,0,'Расчет стоимости'!$M$10,1,1)</f>
        <v>1</v>
      </c>
      <c r="I13" s="150">
        <v>1</v>
      </c>
      <c r="J13" s="150">
        <v>1</v>
      </c>
      <c r="K13" s="149">
        <v>1</v>
      </c>
      <c r="L13" s="149">
        <v>1</v>
      </c>
      <c r="M13" s="372">
        <v>2.1000000000000001E-2</v>
      </c>
      <c r="N13" s="145">
        <v>1.9E-2</v>
      </c>
      <c r="O13" s="145">
        <v>0.01</v>
      </c>
      <c r="P13" s="145">
        <v>3.2000000000000001E-2</v>
      </c>
      <c r="Q13" s="145">
        <v>0</v>
      </c>
      <c r="R13" s="152" t="s">
        <v>234</v>
      </c>
      <c r="S13" s="152"/>
      <c r="T13" s="225">
        <f t="shared" si="165"/>
        <v>1</v>
      </c>
      <c r="U13" s="225">
        <f t="shared" si="165"/>
        <v>1</v>
      </c>
      <c r="V13" s="225">
        <f t="shared" si="165"/>
        <v>1</v>
      </c>
      <c r="W13" s="225">
        <f t="shared" si="165"/>
        <v>1</v>
      </c>
      <c r="X13" s="145">
        <f t="shared" si="166"/>
        <v>1</v>
      </c>
      <c r="Y13" s="145">
        <v>5.13</v>
      </c>
      <c r="Z13" s="145">
        <v>5.23</v>
      </c>
      <c r="AA13" s="145">
        <v>5.23</v>
      </c>
      <c r="AB13" s="145">
        <v>5.25</v>
      </c>
      <c r="AC13" s="145">
        <v>5.36</v>
      </c>
      <c r="AD13" s="41">
        <v>5.34</v>
      </c>
      <c r="AE13" s="41">
        <v>1</v>
      </c>
      <c r="AF13" s="41">
        <v>1</v>
      </c>
      <c r="AG13" s="41">
        <v>1</v>
      </c>
      <c r="AH13" s="41">
        <v>1</v>
      </c>
      <c r="AI13" s="41">
        <v>1</v>
      </c>
      <c r="AJ13" s="41">
        <v>1</v>
      </c>
      <c r="AK13" s="41">
        <v>1</v>
      </c>
      <c r="AL13" s="41">
        <v>1</v>
      </c>
      <c r="AM13" s="41">
        <v>1</v>
      </c>
      <c r="AN13" s="41">
        <v>1</v>
      </c>
      <c r="AO13" s="41">
        <v>1</v>
      </c>
      <c r="AP13" s="41">
        <v>1</v>
      </c>
      <c r="AQ13" s="41">
        <v>1</v>
      </c>
      <c r="AR13" s="41">
        <v>1</v>
      </c>
      <c r="AS13" s="41">
        <v>1</v>
      </c>
      <c r="AT13" s="41">
        <v>1</v>
      </c>
      <c r="AU13" s="41">
        <v>1</v>
      </c>
      <c r="AV13" s="41">
        <v>1</v>
      </c>
      <c r="AW13" s="41">
        <v>1</v>
      </c>
      <c r="AX13" s="41">
        <v>1</v>
      </c>
      <c r="AY13" s="41">
        <v>1</v>
      </c>
      <c r="AZ13" s="41">
        <v>1</v>
      </c>
      <c r="BA13" s="41">
        <v>1</v>
      </c>
      <c r="BB13" s="41">
        <v>1</v>
      </c>
      <c r="BD13" s="145">
        <f t="shared" si="167"/>
        <v>1</v>
      </c>
      <c r="BE13" s="145">
        <v>3.92</v>
      </c>
      <c r="BF13" s="145">
        <v>4</v>
      </c>
      <c r="BG13" s="145">
        <v>4</v>
      </c>
      <c r="BH13" s="145">
        <v>4.0199999999999996</v>
      </c>
      <c r="BI13" s="145">
        <v>4.0999999999999996</v>
      </c>
      <c r="BJ13" s="41">
        <v>4.08</v>
      </c>
      <c r="BK13" s="41">
        <v>1</v>
      </c>
      <c r="BL13" s="41">
        <v>1</v>
      </c>
      <c r="BM13" s="41">
        <v>1</v>
      </c>
      <c r="BN13" s="41">
        <v>1</v>
      </c>
      <c r="BO13" s="41">
        <v>1</v>
      </c>
      <c r="BP13" s="41">
        <v>1</v>
      </c>
      <c r="BQ13" s="41">
        <v>1</v>
      </c>
      <c r="BR13" s="41">
        <v>1</v>
      </c>
      <c r="BS13" s="41">
        <v>1</v>
      </c>
      <c r="BT13" s="41">
        <v>1</v>
      </c>
      <c r="BU13" s="41">
        <v>1</v>
      </c>
      <c r="BV13" s="41">
        <v>1</v>
      </c>
      <c r="BW13" s="41">
        <v>1</v>
      </c>
      <c r="BX13" s="41">
        <v>1</v>
      </c>
      <c r="BY13" s="41">
        <v>1</v>
      </c>
      <c r="BZ13" s="41">
        <v>1</v>
      </c>
      <c r="CA13" s="41">
        <v>1</v>
      </c>
      <c r="CB13" s="41">
        <v>1</v>
      </c>
      <c r="CC13" s="41">
        <v>1</v>
      </c>
      <c r="CD13" s="41">
        <v>1</v>
      </c>
      <c r="CE13" s="41">
        <v>1</v>
      </c>
      <c r="CF13" s="41">
        <v>1</v>
      </c>
      <c r="CG13" s="41">
        <v>1</v>
      </c>
      <c r="CH13" s="41">
        <v>1</v>
      </c>
      <c r="CJ13" s="145">
        <f t="shared" si="168"/>
        <v>1</v>
      </c>
      <c r="CK13" s="145">
        <v>4.21</v>
      </c>
      <c r="CL13" s="145">
        <v>4.29</v>
      </c>
      <c r="CM13" s="145">
        <v>4.29</v>
      </c>
      <c r="CN13" s="145">
        <v>4.3099999999999996</v>
      </c>
      <c r="CO13" s="145">
        <v>4.4000000000000004</v>
      </c>
      <c r="CP13" s="41">
        <v>4.38</v>
      </c>
      <c r="CQ13" s="41">
        <v>1</v>
      </c>
      <c r="CR13" s="41">
        <v>1</v>
      </c>
      <c r="CS13" s="41">
        <v>1</v>
      </c>
      <c r="CT13" s="41">
        <v>1</v>
      </c>
      <c r="CU13" s="41">
        <v>1</v>
      </c>
      <c r="CV13" s="41">
        <v>1</v>
      </c>
      <c r="CW13" s="41">
        <v>1</v>
      </c>
      <c r="CX13" s="41">
        <v>1</v>
      </c>
      <c r="CY13" s="41">
        <v>1</v>
      </c>
      <c r="CZ13" s="41">
        <v>1</v>
      </c>
      <c r="DA13" s="41">
        <v>1</v>
      </c>
      <c r="DB13" s="41">
        <v>1</v>
      </c>
      <c r="DC13" s="41">
        <v>1</v>
      </c>
      <c r="DD13" s="41">
        <v>1</v>
      </c>
      <c r="DE13" s="41">
        <v>1</v>
      </c>
      <c r="DF13" s="41">
        <v>1</v>
      </c>
      <c r="DG13" s="41">
        <v>1</v>
      </c>
      <c r="DH13" s="41">
        <v>1</v>
      </c>
      <c r="DI13" s="41">
        <v>1</v>
      </c>
      <c r="DJ13" s="41">
        <v>1</v>
      </c>
      <c r="DK13" s="41">
        <v>1</v>
      </c>
      <c r="DL13" s="41">
        <v>1</v>
      </c>
      <c r="DM13" s="41">
        <v>1</v>
      </c>
      <c r="DN13" s="41">
        <v>1</v>
      </c>
      <c r="DP13" s="145">
        <f t="shared" si="169"/>
        <v>1</v>
      </c>
      <c r="DQ13" s="145">
        <v>4.4400000000000004</v>
      </c>
      <c r="DR13" s="145">
        <v>4.5199999999999996</v>
      </c>
      <c r="DS13" s="145">
        <v>4.5199999999999996</v>
      </c>
      <c r="DT13" s="145">
        <v>4.54</v>
      </c>
      <c r="DU13" s="145">
        <v>4.6399999999999997</v>
      </c>
      <c r="DV13" s="41">
        <v>4.62</v>
      </c>
      <c r="DW13" s="41">
        <v>1</v>
      </c>
      <c r="DX13" s="41">
        <v>1</v>
      </c>
      <c r="DY13" s="41">
        <v>1</v>
      </c>
      <c r="DZ13" s="41">
        <v>1</v>
      </c>
      <c r="EA13" s="41">
        <v>1</v>
      </c>
      <c r="EB13" s="41">
        <v>1</v>
      </c>
      <c r="EC13" s="41">
        <v>1</v>
      </c>
      <c r="ED13" s="41">
        <v>1</v>
      </c>
      <c r="EE13" s="41">
        <v>1</v>
      </c>
      <c r="EF13" s="41">
        <v>1</v>
      </c>
      <c r="EG13" s="41">
        <v>1</v>
      </c>
      <c r="EH13" s="41">
        <v>1</v>
      </c>
      <c r="EI13" s="41">
        <v>1</v>
      </c>
      <c r="EJ13" s="41">
        <v>1</v>
      </c>
      <c r="EK13" s="41">
        <v>1</v>
      </c>
      <c r="EL13" s="41">
        <v>1</v>
      </c>
      <c r="EM13" s="41">
        <v>1</v>
      </c>
      <c r="EN13" s="41">
        <v>1</v>
      </c>
      <c r="EO13" s="41">
        <v>1</v>
      </c>
      <c r="EP13" s="41">
        <v>1</v>
      </c>
      <c r="EQ13" s="41">
        <v>1</v>
      </c>
      <c r="ER13" s="41">
        <v>1</v>
      </c>
      <c r="ES13" s="41">
        <v>1</v>
      </c>
      <c r="ET13" s="41">
        <v>1</v>
      </c>
      <c r="EV13" s="145">
        <f t="shared" si="170"/>
        <v>1</v>
      </c>
      <c r="EW13" s="145">
        <v>4.68</v>
      </c>
      <c r="EX13" s="145">
        <v>4.68</v>
      </c>
      <c r="EY13" s="145">
        <v>4.68</v>
      </c>
      <c r="EZ13" s="145">
        <v>4.7</v>
      </c>
      <c r="FA13" s="145">
        <v>4.8</v>
      </c>
      <c r="FB13" s="41">
        <v>4.78</v>
      </c>
      <c r="FC13" s="41">
        <v>1</v>
      </c>
      <c r="FD13" s="41">
        <v>1</v>
      </c>
      <c r="FE13" s="41">
        <v>1</v>
      </c>
      <c r="FF13" s="41">
        <v>1</v>
      </c>
      <c r="FG13" s="41">
        <v>1</v>
      </c>
      <c r="FH13" s="41">
        <v>1</v>
      </c>
      <c r="FI13" s="41">
        <v>1</v>
      </c>
      <c r="FJ13" s="41">
        <v>1</v>
      </c>
      <c r="FK13" s="41">
        <v>1</v>
      </c>
      <c r="FL13" s="41">
        <v>1</v>
      </c>
      <c r="FM13" s="41">
        <v>1</v>
      </c>
      <c r="FN13" s="41">
        <v>1</v>
      </c>
      <c r="FO13" s="41">
        <v>1</v>
      </c>
      <c r="FP13" s="41">
        <v>1</v>
      </c>
      <c r="FQ13" s="41">
        <v>1</v>
      </c>
      <c r="FR13" s="41">
        <v>1</v>
      </c>
      <c r="FS13" s="41">
        <v>1</v>
      </c>
      <c r="FT13" s="41">
        <v>1</v>
      </c>
      <c r="FU13" s="41">
        <v>1</v>
      </c>
      <c r="FV13" s="41">
        <v>1</v>
      </c>
      <c r="FW13" s="41">
        <v>1</v>
      </c>
      <c r="FX13" s="41">
        <v>1</v>
      </c>
      <c r="FY13" s="41">
        <v>1</v>
      </c>
      <c r="FZ13" s="41">
        <v>1</v>
      </c>
      <c r="GB13" s="145">
        <f t="shared" si="171"/>
        <v>1</v>
      </c>
      <c r="GC13" s="145">
        <v>10.27</v>
      </c>
      <c r="GD13" s="145">
        <v>10.47</v>
      </c>
      <c r="GE13" s="145">
        <v>10.47</v>
      </c>
      <c r="GF13" s="145">
        <v>10.51</v>
      </c>
      <c r="GG13" s="145">
        <v>10.73</v>
      </c>
      <c r="GH13" s="41">
        <v>10.69</v>
      </c>
      <c r="GI13" s="41">
        <v>1</v>
      </c>
      <c r="GJ13" s="41">
        <v>1</v>
      </c>
      <c r="GK13" s="41">
        <v>1</v>
      </c>
      <c r="GL13" s="41">
        <v>1</v>
      </c>
      <c r="GM13" s="41">
        <v>1</v>
      </c>
      <c r="GN13" s="41">
        <v>1</v>
      </c>
      <c r="GO13" s="41">
        <v>1</v>
      </c>
      <c r="GP13" s="41">
        <v>1</v>
      </c>
      <c r="GQ13" s="41">
        <v>1</v>
      </c>
      <c r="GR13" s="41">
        <v>1</v>
      </c>
      <c r="GS13" s="41">
        <v>1</v>
      </c>
      <c r="GT13" s="41">
        <v>1</v>
      </c>
      <c r="GU13" s="41">
        <v>1</v>
      </c>
      <c r="GV13" s="41">
        <v>1</v>
      </c>
      <c r="GW13" s="41">
        <v>1</v>
      </c>
      <c r="GX13" s="41">
        <v>1</v>
      </c>
      <c r="GY13" s="41">
        <v>1</v>
      </c>
      <c r="GZ13" s="41">
        <v>1</v>
      </c>
      <c r="HA13" s="41">
        <v>1</v>
      </c>
      <c r="HB13" s="41">
        <v>1</v>
      </c>
      <c r="HC13" s="41">
        <v>1</v>
      </c>
      <c r="HD13" s="41">
        <v>1</v>
      </c>
      <c r="HE13" s="41">
        <v>1</v>
      </c>
      <c r="HF13" s="41">
        <v>1</v>
      </c>
      <c r="HH13" s="373">
        <v>1</v>
      </c>
      <c r="HI13" s="218">
        <v>1</v>
      </c>
      <c r="HJ13" s="229">
        <v>1</v>
      </c>
      <c r="HK13" s="229">
        <v>1</v>
      </c>
      <c r="HM13" s="373">
        <f t="shared" si="173"/>
        <v>1</v>
      </c>
      <c r="HN13" s="145">
        <v>1</v>
      </c>
    </row>
    <row r="14" spans="1:251" hidden="1">
      <c r="A14" s="373">
        <f t="shared" si="172"/>
        <v>10</v>
      </c>
      <c r="B14" s="149" t="s">
        <v>142</v>
      </c>
      <c r="C14" s="150">
        <v>0.86</v>
      </c>
      <c r="D14" s="150">
        <v>0.92100000000000004</v>
      </c>
      <c r="E14" s="150">
        <v>0.628</v>
      </c>
      <c r="F14" s="150">
        <v>0.93899999999999995</v>
      </c>
      <c r="G14" s="150"/>
      <c r="H14" s="226">
        <f ca="1">OFFSET($HH14,0,'Расчет стоимости'!$M$10,1,1)</f>
        <v>1</v>
      </c>
      <c r="I14" s="150">
        <v>1</v>
      </c>
      <c r="J14" s="150">
        <v>1</v>
      </c>
      <c r="K14" s="149">
        <v>1</v>
      </c>
      <c r="L14" s="149">
        <v>1</v>
      </c>
      <c r="M14" s="372">
        <v>2.1000000000000001E-2</v>
      </c>
      <c r="N14" s="145">
        <v>1.9E-2</v>
      </c>
      <c r="O14" s="145">
        <v>0.01</v>
      </c>
      <c r="P14" s="145">
        <v>3.2000000000000001E-2</v>
      </c>
      <c r="Q14" s="145">
        <v>0</v>
      </c>
      <c r="R14" s="152" t="s">
        <v>234</v>
      </c>
      <c r="S14" s="152"/>
      <c r="T14" s="225">
        <f t="shared" si="165"/>
        <v>1</v>
      </c>
      <c r="U14" s="225">
        <f t="shared" si="165"/>
        <v>1</v>
      </c>
      <c r="V14" s="225">
        <f t="shared" si="165"/>
        <v>1</v>
      </c>
      <c r="W14" s="225">
        <f t="shared" si="165"/>
        <v>1</v>
      </c>
      <c r="X14" s="145">
        <f t="shared" si="166"/>
        <v>1</v>
      </c>
      <c r="Y14" s="145">
        <v>5.46</v>
      </c>
      <c r="Z14" s="145">
        <v>5.56</v>
      </c>
      <c r="AA14" s="145">
        <v>5.56</v>
      </c>
      <c r="AB14" s="145">
        <v>5.58</v>
      </c>
      <c r="AC14" s="145">
        <v>5.7</v>
      </c>
      <c r="AD14" s="41">
        <v>5.68</v>
      </c>
      <c r="AE14" s="41">
        <v>1</v>
      </c>
      <c r="AF14" s="41">
        <v>1</v>
      </c>
      <c r="AG14" s="41">
        <v>1</v>
      </c>
      <c r="AH14" s="41">
        <v>1</v>
      </c>
      <c r="AI14" s="41">
        <v>1</v>
      </c>
      <c r="AJ14" s="41">
        <v>1</v>
      </c>
      <c r="AK14" s="41">
        <v>1</v>
      </c>
      <c r="AL14" s="41">
        <v>1</v>
      </c>
      <c r="AM14" s="41">
        <v>1</v>
      </c>
      <c r="AN14" s="41">
        <v>1</v>
      </c>
      <c r="AO14" s="41">
        <v>1</v>
      </c>
      <c r="AP14" s="41">
        <v>1</v>
      </c>
      <c r="AQ14" s="41">
        <v>1</v>
      </c>
      <c r="AR14" s="41">
        <v>1</v>
      </c>
      <c r="AS14" s="41">
        <v>1</v>
      </c>
      <c r="AT14" s="41">
        <v>1</v>
      </c>
      <c r="AU14" s="41">
        <v>1</v>
      </c>
      <c r="AV14" s="41">
        <v>1</v>
      </c>
      <c r="AW14" s="41">
        <v>1</v>
      </c>
      <c r="AX14" s="41">
        <v>1</v>
      </c>
      <c r="AY14" s="41">
        <v>1</v>
      </c>
      <c r="AZ14" s="41">
        <v>1</v>
      </c>
      <c r="BA14" s="41">
        <v>1</v>
      </c>
      <c r="BB14" s="41">
        <v>1</v>
      </c>
      <c r="BD14" s="145">
        <f t="shared" si="167"/>
        <v>1</v>
      </c>
      <c r="BE14" s="145">
        <v>3.61</v>
      </c>
      <c r="BF14" s="145">
        <v>3.57</v>
      </c>
      <c r="BG14" s="145">
        <v>3.57</v>
      </c>
      <c r="BH14" s="145">
        <v>3.58</v>
      </c>
      <c r="BI14" s="145">
        <v>3.66</v>
      </c>
      <c r="BJ14" s="41">
        <v>3.65</v>
      </c>
      <c r="BK14" s="41">
        <v>1</v>
      </c>
      <c r="BL14" s="41">
        <v>1</v>
      </c>
      <c r="BM14" s="41">
        <v>1</v>
      </c>
      <c r="BN14" s="41">
        <v>1</v>
      </c>
      <c r="BO14" s="41">
        <v>1</v>
      </c>
      <c r="BP14" s="41">
        <v>1</v>
      </c>
      <c r="BQ14" s="41">
        <v>1</v>
      </c>
      <c r="BR14" s="41">
        <v>1</v>
      </c>
      <c r="BS14" s="41">
        <v>1</v>
      </c>
      <c r="BT14" s="41">
        <v>1</v>
      </c>
      <c r="BU14" s="41">
        <v>1</v>
      </c>
      <c r="BV14" s="41">
        <v>1</v>
      </c>
      <c r="BW14" s="41">
        <v>1</v>
      </c>
      <c r="BX14" s="41">
        <v>1</v>
      </c>
      <c r="BY14" s="41">
        <v>1</v>
      </c>
      <c r="BZ14" s="41">
        <v>1</v>
      </c>
      <c r="CA14" s="41">
        <v>1</v>
      </c>
      <c r="CB14" s="41">
        <v>1</v>
      </c>
      <c r="CC14" s="41">
        <v>1</v>
      </c>
      <c r="CD14" s="41">
        <v>1</v>
      </c>
      <c r="CE14" s="41">
        <v>1</v>
      </c>
      <c r="CF14" s="41">
        <v>1</v>
      </c>
      <c r="CG14" s="41">
        <v>1</v>
      </c>
      <c r="CH14" s="41">
        <v>1</v>
      </c>
      <c r="CJ14" s="145">
        <f t="shared" si="168"/>
        <v>1</v>
      </c>
      <c r="CK14" s="145">
        <v>3.81</v>
      </c>
      <c r="CL14" s="145">
        <v>3.79</v>
      </c>
      <c r="CM14" s="145">
        <v>3.79</v>
      </c>
      <c r="CN14" s="145">
        <v>3.8</v>
      </c>
      <c r="CO14" s="145">
        <v>3.86</v>
      </c>
      <c r="CP14" s="41">
        <v>3.78</v>
      </c>
      <c r="CQ14" s="41">
        <v>1</v>
      </c>
      <c r="CR14" s="41">
        <v>1</v>
      </c>
      <c r="CS14" s="41">
        <v>1</v>
      </c>
      <c r="CT14" s="41">
        <v>1</v>
      </c>
      <c r="CU14" s="41">
        <v>1</v>
      </c>
      <c r="CV14" s="41">
        <v>1</v>
      </c>
      <c r="CW14" s="41">
        <v>1</v>
      </c>
      <c r="CX14" s="41">
        <v>1</v>
      </c>
      <c r="CY14" s="41">
        <v>1</v>
      </c>
      <c r="CZ14" s="41">
        <v>1</v>
      </c>
      <c r="DA14" s="41">
        <v>1</v>
      </c>
      <c r="DB14" s="41">
        <v>1</v>
      </c>
      <c r="DC14" s="41">
        <v>1</v>
      </c>
      <c r="DD14" s="41">
        <v>1</v>
      </c>
      <c r="DE14" s="41">
        <v>1</v>
      </c>
      <c r="DF14" s="41">
        <v>1</v>
      </c>
      <c r="DG14" s="41">
        <v>1</v>
      </c>
      <c r="DH14" s="41">
        <v>1</v>
      </c>
      <c r="DI14" s="41">
        <v>1</v>
      </c>
      <c r="DJ14" s="41">
        <v>1</v>
      </c>
      <c r="DK14" s="41">
        <v>1</v>
      </c>
      <c r="DL14" s="41">
        <v>1</v>
      </c>
      <c r="DM14" s="41">
        <v>1</v>
      </c>
      <c r="DN14" s="41">
        <v>1</v>
      </c>
      <c r="DP14" s="145">
        <f t="shared" si="169"/>
        <v>1</v>
      </c>
      <c r="DQ14" s="145">
        <v>4.1399999999999997</v>
      </c>
      <c r="DR14" s="145">
        <v>4.2</v>
      </c>
      <c r="DS14" s="145">
        <v>4.2</v>
      </c>
      <c r="DT14" s="145">
        <v>4.22</v>
      </c>
      <c r="DU14" s="145">
        <v>4.3099999999999996</v>
      </c>
      <c r="DV14" s="41">
        <v>4.29</v>
      </c>
      <c r="DW14" s="41">
        <v>1</v>
      </c>
      <c r="DX14" s="41">
        <v>1</v>
      </c>
      <c r="DY14" s="41">
        <v>1</v>
      </c>
      <c r="DZ14" s="41">
        <v>1</v>
      </c>
      <c r="EA14" s="41">
        <v>1</v>
      </c>
      <c r="EB14" s="41">
        <v>1</v>
      </c>
      <c r="EC14" s="41">
        <v>1</v>
      </c>
      <c r="ED14" s="41">
        <v>1</v>
      </c>
      <c r="EE14" s="41">
        <v>1</v>
      </c>
      <c r="EF14" s="41">
        <v>1</v>
      </c>
      <c r="EG14" s="41">
        <v>1</v>
      </c>
      <c r="EH14" s="41">
        <v>1</v>
      </c>
      <c r="EI14" s="41">
        <v>1</v>
      </c>
      <c r="EJ14" s="41">
        <v>1</v>
      </c>
      <c r="EK14" s="41">
        <v>1</v>
      </c>
      <c r="EL14" s="41">
        <v>1</v>
      </c>
      <c r="EM14" s="41">
        <v>1</v>
      </c>
      <c r="EN14" s="41">
        <v>1</v>
      </c>
      <c r="EO14" s="41">
        <v>1</v>
      </c>
      <c r="EP14" s="41">
        <v>1</v>
      </c>
      <c r="EQ14" s="41">
        <v>1</v>
      </c>
      <c r="ER14" s="41">
        <v>1</v>
      </c>
      <c r="ES14" s="41">
        <v>1</v>
      </c>
      <c r="ET14" s="41">
        <v>1</v>
      </c>
      <c r="EV14" s="145">
        <f t="shared" si="170"/>
        <v>1</v>
      </c>
      <c r="EW14" s="145">
        <v>3.92</v>
      </c>
      <c r="EX14" s="145">
        <v>3.96</v>
      </c>
      <c r="EY14" s="145">
        <v>3.96</v>
      </c>
      <c r="EZ14" s="145">
        <v>3.98</v>
      </c>
      <c r="FA14" s="145">
        <v>4.04</v>
      </c>
      <c r="FB14" s="41">
        <v>4.0199999999999996</v>
      </c>
      <c r="FC14" s="41">
        <v>1</v>
      </c>
      <c r="FD14" s="41">
        <v>1</v>
      </c>
      <c r="FE14" s="41">
        <v>1</v>
      </c>
      <c r="FF14" s="41">
        <v>1</v>
      </c>
      <c r="FG14" s="41">
        <v>1</v>
      </c>
      <c r="FH14" s="41">
        <v>1</v>
      </c>
      <c r="FI14" s="41">
        <v>1</v>
      </c>
      <c r="FJ14" s="41">
        <v>1</v>
      </c>
      <c r="FK14" s="41">
        <v>1</v>
      </c>
      <c r="FL14" s="41">
        <v>1</v>
      </c>
      <c r="FM14" s="41">
        <v>1</v>
      </c>
      <c r="FN14" s="41">
        <v>1</v>
      </c>
      <c r="FO14" s="41">
        <v>1</v>
      </c>
      <c r="FP14" s="41">
        <v>1</v>
      </c>
      <c r="FQ14" s="41">
        <v>1</v>
      </c>
      <c r="FR14" s="41">
        <v>1</v>
      </c>
      <c r="FS14" s="41">
        <v>1</v>
      </c>
      <c r="FT14" s="41">
        <v>1</v>
      </c>
      <c r="FU14" s="41">
        <v>1</v>
      </c>
      <c r="FV14" s="41">
        <v>1</v>
      </c>
      <c r="FW14" s="41">
        <v>1</v>
      </c>
      <c r="FX14" s="41">
        <v>1</v>
      </c>
      <c r="FY14" s="41">
        <v>1</v>
      </c>
      <c r="FZ14" s="41">
        <v>1</v>
      </c>
      <c r="GB14" s="145">
        <f t="shared" si="171"/>
        <v>1</v>
      </c>
      <c r="GC14" s="145">
        <v>8.9499999999999993</v>
      </c>
      <c r="GD14" s="145">
        <v>9.1300000000000008</v>
      </c>
      <c r="GE14" s="145">
        <v>9.1300000000000008</v>
      </c>
      <c r="GF14" s="145">
        <v>9.17</v>
      </c>
      <c r="GG14" s="145">
        <v>9.36</v>
      </c>
      <c r="GH14" s="41">
        <v>9.32</v>
      </c>
      <c r="GI14" s="41">
        <v>1</v>
      </c>
      <c r="GJ14" s="41">
        <v>1</v>
      </c>
      <c r="GK14" s="41">
        <v>1</v>
      </c>
      <c r="GL14" s="41">
        <v>1</v>
      </c>
      <c r="GM14" s="41">
        <v>1</v>
      </c>
      <c r="GN14" s="41">
        <v>1</v>
      </c>
      <c r="GO14" s="41">
        <v>1</v>
      </c>
      <c r="GP14" s="41">
        <v>1</v>
      </c>
      <c r="GQ14" s="41">
        <v>1</v>
      </c>
      <c r="GR14" s="41">
        <v>1</v>
      </c>
      <c r="GS14" s="41">
        <v>1</v>
      </c>
      <c r="GT14" s="41">
        <v>1</v>
      </c>
      <c r="GU14" s="41">
        <v>1</v>
      </c>
      <c r="GV14" s="41">
        <v>1</v>
      </c>
      <c r="GW14" s="41">
        <v>1</v>
      </c>
      <c r="GX14" s="41">
        <v>1</v>
      </c>
      <c r="GY14" s="41">
        <v>1</v>
      </c>
      <c r="GZ14" s="41">
        <v>1</v>
      </c>
      <c r="HA14" s="41">
        <v>1</v>
      </c>
      <c r="HB14" s="41">
        <v>1</v>
      </c>
      <c r="HC14" s="41">
        <v>1</v>
      </c>
      <c r="HD14" s="41">
        <v>1</v>
      </c>
      <c r="HE14" s="41">
        <v>1</v>
      </c>
      <c r="HF14" s="41">
        <v>1</v>
      </c>
      <c r="HH14" s="373">
        <v>1</v>
      </c>
      <c r="HI14" s="218">
        <v>1</v>
      </c>
      <c r="HJ14" s="229">
        <v>1</v>
      </c>
      <c r="HK14" s="229">
        <v>1</v>
      </c>
      <c r="HM14" s="373">
        <f t="shared" si="173"/>
        <v>1</v>
      </c>
      <c r="HN14" s="145">
        <v>1</v>
      </c>
    </row>
    <row r="15" spans="1:251" ht="12.75" hidden="1" customHeight="1">
      <c r="A15" s="373">
        <f t="shared" si="172"/>
        <v>11</v>
      </c>
      <c r="B15" s="149" t="s">
        <v>131</v>
      </c>
      <c r="C15" s="150">
        <v>1.0029999999999999</v>
      </c>
      <c r="D15" s="150">
        <v>1.0029999999999999</v>
      </c>
      <c r="E15" s="150">
        <v>1.0009999999999999</v>
      </c>
      <c r="F15" s="150">
        <v>1.0109999999999999</v>
      </c>
      <c r="G15" s="150"/>
      <c r="H15" s="226">
        <f ca="1">OFFSET($HH15,0,'Расчет стоимости'!$M$10,1,1)</f>
        <v>1</v>
      </c>
      <c r="I15" s="150">
        <v>1</v>
      </c>
      <c r="J15" s="150">
        <v>1</v>
      </c>
      <c r="K15" s="149">
        <v>1</v>
      </c>
      <c r="L15" s="149">
        <v>1</v>
      </c>
      <c r="M15" s="372">
        <v>2.1000000000000001E-2</v>
      </c>
      <c r="N15" s="145">
        <v>1.9E-2</v>
      </c>
      <c r="O15" s="145">
        <v>0.01</v>
      </c>
      <c r="P15" s="145">
        <v>3.2000000000000001E-2</v>
      </c>
      <c r="Q15" s="145">
        <v>0</v>
      </c>
      <c r="R15" s="152" t="s">
        <v>234</v>
      </c>
      <c r="S15" s="152"/>
      <c r="T15" s="225">
        <f t="shared" si="165"/>
        <v>1</v>
      </c>
      <c r="U15" s="225">
        <f t="shared" si="165"/>
        <v>1</v>
      </c>
      <c r="V15" s="225">
        <f t="shared" si="165"/>
        <v>1</v>
      </c>
      <c r="W15" s="225">
        <f t="shared" si="165"/>
        <v>1</v>
      </c>
      <c r="X15" s="145">
        <f t="shared" si="166"/>
        <v>1</v>
      </c>
      <c r="Y15" s="145">
        <v>6.62</v>
      </c>
      <c r="Z15" s="145">
        <v>6.63</v>
      </c>
      <c r="AA15" s="145">
        <v>6.63</v>
      </c>
      <c r="AB15" s="145">
        <v>6.66</v>
      </c>
      <c r="AC15" s="145">
        <v>6.8</v>
      </c>
      <c r="AD15" s="41">
        <v>6.77</v>
      </c>
      <c r="AE15" s="41">
        <v>1</v>
      </c>
      <c r="AF15" s="41">
        <v>1</v>
      </c>
      <c r="AG15" s="41">
        <v>1</v>
      </c>
      <c r="AH15" s="41">
        <v>1</v>
      </c>
      <c r="AI15" s="41">
        <v>1</v>
      </c>
      <c r="AJ15" s="41">
        <v>1</v>
      </c>
      <c r="AK15" s="41">
        <v>1</v>
      </c>
      <c r="AL15" s="41">
        <v>1</v>
      </c>
      <c r="AM15" s="41">
        <v>1</v>
      </c>
      <c r="AN15" s="41">
        <v>1</v>
      </c>
      <c r="AO15" s="41">
        <v>1</v>
      </c>
      <c r="AP15" s="41">
        <v>1</v>
      </c>
      <c r="AQ15" s="41">
        <v>1</v>
      </c>
      <c r="AR15" s="41">
        <v>1</v>
      </c>
      <c r="AS15" s="41">
        <v>1</v>
      </c>
      <c r="AT15" s="41">
        <v>1</v>
      </c>
      <c r="AU15" s="41">
        <v>1</v>
      </c>
      <c r="AV15" s="41">
        <v>1</v>
      </c>
      <c r="AW15" s="41">
        <v>1</v>
      </c>
      <c r="AX15" s="41">
        <v>1</v>
      </c>
      <c r="AY15" s="41">
        <v>1</v>
      </c>
      <c r="AZ15" s="41">
        <v>1</v>
      </c>
      <c r="BA15" s="41">
        <v>1</v>
      </c>
      <c r="BB15" s="41">
        <v>1</v>
      </c>
      <c r="BD15" s="145">
        <f t="shared" si="167"/>
        <v>1</v>
      </c>
      <c r="BE15" s="145">
        <v>3.68</v>
      </c>
      <c r="BF15" s="145">
        <v>3.76</v>
      </c>
      <c r="BG15" s="145">
        <v>3.76</v>
      </c>
      <c r="BH15" s="145">
        <v>3.78</v>
      </c>
      <c r="BI15" s="145">
        <v>3.86</v>
      </c>
      <c r="BJ15" s="41">
        <v>3.84</v>
      </c>
      <c r="BK15" s="41">
        <v>1</v>
      </c>
      <c r="BL15" s="41">
        <v>1</v>
      </c>
      <c r="BM15" s="41">
        <v>1</v>
      </c>
      <c r="BN15" s="41">
        <v>1</v>
      </c>
      <c r="BO15" s="41">
        <v>1</v>
      </c>
      <c r="BP15" s="41">
        <v>1</v>
      </c>
      <c r="BQ15" s="41">
        <v>1</v>
      </c>
      <c r="BR15" s="41">
        <v>1</v>
      </c>
      <c r="BS15" s="41">
        <v>1</v>
      </c>
      <c r="BT15" s="41">
        <v>1</v>
      </c>
      <c r="BU15" s="41">
        <v>1</v>
      </c>
      <c r="BV15" s="41">
        <v>1</v>
      </c>
      <c r="BW15" s="41">
        <v>1</v>
      </c>
      <c r="BX15" s="41">
        <v>1</v>
      </c>
      <c r="BY15" s="41">
        <v>1</v>
      </c>
      <c r="BZ15" s="41">
        <v>1</v>
      </c>
      <c r="CA15" s="41">
        <v>1</v>
      </c>
      <c r="CB15" s="41">
        <v>1</v>
      </c>
      <c r="CC15" s="41">
        <v>1</v>
      </c>
      <c r="CD15" s="41">
        <v>1</v>
      </c>
      <c r="CE15" s="41">
        <v>1</v>
      </c>
      <c r="CF15" s="41">
        <v>1</v>
      </c>
      <c r="CG15" s="41">
        <v>1</v>
      </c>
      <c r="CH15" s="41">
        <v>1</v>
      </c>
      <c r="CJ15" s="145">
        <f t="shared" si="168"/>
        <v>1</v>
      </c>
      <c r="CK15" s="145">
        <v>4.42</v>
      </c>
      <c r="CL15" s="145">
        <v>4.5</v>
      </c>
      <c r="CM15" s="145">
        <v>4.5</v>
      </c>
      <c r="CN15" s="145">
        <v>4.5199999999999996</v>
      </c>
      <c r="CO15" s="145">
        <v>4.6100000000000003</v>
      </c>
      <c r="CP15" s="41">
        <v>4.55</v>
      </c>
      <c r="CQ15" s="41">
        <v>1</v>
      </c>
      <c r="CR15" s="41">
        <v>1</v>
      </c>
      <c r="CS15" s="41">
        <v>1</v>
      </c>
      <c r="CT15" s="41">
        <v>1</v>
      </c>
      <c r="CU15" s="41">
        <v>1</v>
      </c>
      <c r="CV15" s="41">
        <v>1</v>
      </c>
      <c r="CW15" s="41">
        <v>1</v>
      </c>
      <c r="CX15" s="41">
        <v>1</v>
      </c>
      <c r="CY15" s="41">
        <v>1</v>
      </c>
      <c r="CZ15" s="41">
        <v>1</v>
      </c>
      <c r="DA15" s="41">
        <v>1</v>
      </c>
      <c r="DB15" s="41">
        <v>1</v>
      </c>
      <c r="DC15" s="41">
        <v>1</v>
      </c>
      <c r="DD15" s="41">
        <v>1</v>
      </c>
      <c r="DE15" s="41">
        <v>1</v>
      </c>
      <c r="DF15" s="41">
        <v>1</v>
      </c>
      <c r="DG15" s="41">
        <v>1</v>
      </c>
      <c r="DH15" s="41">
        <v>1</v>
      </c>
      <c r="DI15" s="41">
        <v>1</v>
      </c>
      <c r="DJ15" s="41">
        <v>1</v>
      </c>
      <c r="DK15" s="41">
        <v>1</v>
      </c>
      <c r="DL15" s="41">
        <v>1</v>
      </c>
      <c r="DM15" s="41">
        <v>1</v>
      </c>
      <c r="DN15" s="41">
        <v>1</v>
      </c>
      <c r="DP15" s="145">
        <f t="shared" si="169"/>
        <v>1</v>
      </c>
      <c r="DQ15" s="145">
        <v>5.51</v>
      </c>
      <c r="DR15" s="145">
        <v>5.56</v>
      </c>
      <c r="DS15" s="145">
        <v>5.56</v>
      </c>
      <c r="DT15" s="145">
        <v>5.58</v>
      </c>
      <c r="DU15" s="145">
        <v>5.7</v>
      </c>
      <c r="DV15" s="41">
        <v>5.68</v>
      </c>
      <c r="DW15" s="41">
        <v>1</v>
      </c>
      <c r="DX15" s="41">
        <v>1</v>
      </c>
      <c r="DY15" s="41">
        <v>1</v>
      </c>
      <c r="DZ15" s="41">
        <v>1</v>
      </c>
      <c r="EA15" s="41">
        <v>1</v>
      </c>
      <c r="EB15" s="41">
        <v>1</v>
      </c>
      <c r="EC15" s="41">
        <v>1</v>
      </c>
      <c r="ED15" s="41">
        <v>1</v>
      </c>
      <c r="EE15" s="41">
        <v>1</v>
      </c>
      <c r="EF15" s="41">
        <v>1</v>
      </c>
      <c r="EG15" s="41">
        <v>1</v>
      </c>
      <c r="EH15" s="41">
        <v>1</v>
      </c>
      <c r="EI15" s="41">
        <v>1</v>
      </c>
      <c r="EJ15" s="41">
        <v>1</v>
      </c>
      <c r="EK15" s="41">
        <v>1</v>
      </c>
      <c r="EL15" s="41">
        <v>1</v>
      </c>
      <c r="EM15" s="41">
        <v>1</v>
      </c>
      <c r="EN15" s="41">
        <v>1</v>
      </c>
      <c r="EO15" s="41">
        <v>1</v>
      </c>
      <c r="EP15" s="41">
        <v>1</v>
      </c>
      <c r="EQ15" s="41">
        <v>1</v>
      </c>
      <c r="ER15" s="41">
        <v>1</v>
      </c>
      <c r="ES15" s="41">
        <v>1</v>
      </c>
      <c r="ET15" s="41">
        <v>1</v>
      </c>
      <c r="EV15" s="145">
        <f t="shared" si="170"/>
        <v>1</v>
      </c>
      <c r="EW15" s="145">
        <v>5.57</v>
      </c>
      <c r="EX15" s="145">
        <v>5.69</v>
      </c>
      <c r="EY15" s="145">
        <v>5.69</v>
      </c>
      <c r="EZ15" s="145">
        <v>5.71</v>
      </c>
      <c r="FA15" s="145">
        <v>5.83</v>
      </c>
      <c r="FB15" s="41">
        <v>5.78</v>
      </c>
      <c r="FC15" s="41">
        <v>1</v>
      </c>
      <c r="FD15" s="41">
        <v>1</v>
      </c>
      <c r="FE15" s="41">
        <v>1</v>
      </c>
      <c r="FF15" s="41">
        <v>1</v>
      </c>
      <c r="FG15" s="41">
        <v>1</v>
      </c>
      <c r="FH15" s="41">
        <v>1</v>
      </c>
      <c r="FI15" s="41">
        <v>1</v>
      </c>
      <c r="FJ15" s="41">
        <v>1</v>
      </c>
      <c r="FK15" s="41">
        <v>1</v>
      </c>
      <c r="FL15" s="41">
        <v>1</v>
      </c>
      <c r="FM15" s="41">
        <v>1</v>
      </c>
      <c r="FN15" s="41">
        <v>1</v>
      </c>
      <c r="FO15" s="41">
        <v>1</v>
      </c>
      <c r="FP15" s="41">
        <v>1</v>
      </c>
      <c r="FQ15" s="41">
        <v>1</v>
      </c>
      <c r="FR15" s="41">
        <v>1</v>
      </c>
      <c r="FS15" s="41">
        <v>1</v>
      </c>
      <c r="FT15" s="41">
        <v>1</v>
      </c>
      <c r="FU15" s="41">
        <v>1</v>
      </c>
      <c r="FV15" s="41">
        <v>1</v>
      </c>
      <c r="FW15" s="41">
        <v>1</v>
      </c>
      <c r="FX15" s="41">
        <v>1</v>
      </c>
      <c r="FY15" s="41">
        <v>1</v>
      </c>
      <c r="FZ15" s="41">
        <v>1</v>
      </c>
      <c r="GB15" s="145">
        <f t="shared" si="171"/>
        <v>1</v>
      </c>
      <c r="GC15" s="145">
        <v>16.48</v>
      </c>
      <c r="GD15" s="145">
        <v>16.52</v>
      </c>
      <c r="GE15" s="145">
        <v>16.52</v>
      </c>
      <c r="GF15" s="145">
        <v>16.59</v>
      </c>
      <c r="GG15" s="145">
        <v>16.940000000000001</v>
      </c>
      <c r="GH15" s="41">
        <v>16.87</v>
      </c>
      <c r="GI15" s="41">
        <v>1</v>
      </c>
      <c r="GJ15" s="41">
        <v>1</v>
      </c>
      <c r="GK15" s="41">
        <v>1</v>
      </c>
      <c r="GL15" s="41">
        <v>1</v>
      </c>
      <c r="GM15" s="41">
        <v>1</v>
      </c>
      <c r="GN15" s="41">
        <v>1</v>
      </c>
      <c r="GO15" s="41">
        <v>1</v>
      </c>
      <c r="GP15" s="41">
        <v>1</v>
      </c>
      <c r="GQ15" s="41">
        <v>1</v>
      </c>
      <c r="GR15" s="41">
        <v>1</v>
      </c>
      <c r="GS15" s="41">
        <v>1</v>
      </c>
      <c r="GT15" s="41">
        <v>1</v>
      </c>
      <c r="GU15" s="41">
        <v>1</v>
      </c>
      <c r="GV15" s="41">
        <v>1</v>
      </c>
      <c r="GW15" s="41">
        <v>1</v>
      </c>
      <c r="GX15" s="41">
        <v>1</v>
      </c>
      <c r="GY15" s="41">
        <v>1</v>
      </c>
      <c r="GZ15" s="41">
        <v>1</v>
      </c>
      <c r="HA15" s="41">
        <v>1</v>
      </c>
      <c r="HB15" s="41">
        <v>1</v>
      </c>
      <c r="HC15" s="41">
        <v>1</v>
      </c>
      <c r="HD15" s="41">
        <v>1</v>
      </c>
      <c r="HE15" s="41">
        <v>1</v>
      </c>
      <c r="HF15" s="41">
        <v>1</v>
      </c>
      <c r="HH15" s="373">
        <v>1</v>
      </c>
      <c r="HI15" s="218">
        <v>1</v>
      </c>
      <c r="HJ15" s="229">
        <v>1</v>
      </c>
      <c r="HK15" s="229">
        <v>1</v>
      </c>
      <c r="HM15" s="373">
        <f t="shared" si="173"/>
        <v>1</v>
      </c>
      <c r="HN15" s="145">
        <v>1</v>
      </c>
    </row>
    <row r="16" spans="1:251" ht="12.75" hidden="1" customHeight="1">
      <c r="A16" s="373">
        <f t="shared" si="172"/>
        <v>12</v>
      </c>
      <c r="B16" s="149" t="s">
        <v>132</v>
      </c>
      <c r="C16" s="150">
        <v>1.0069999999999999</v>
      </c>
      <c r="D16" s="150">
        <v>1.006</v>
      </c>
      <c r="E16" s="150">
        <v>1.0089999999999999</v>
      </c>
      <c r="F16" s="150">
        <v>1.008</v>
      </c>
      <c r="G16" s="150"/>
      <c r="H16" s="226">
        <f ca="1">OFFSET($HH16,0,'Расчет стоимости'!$M$10,1,1)</f>
        <v>1</v>
      </c>
      <c r="I16" s="150">
        <v>1</v>
      </c>
      <c r="J16" s="150">
        <v>1</v>
      </c>
      <c r="K16" s="149">
        <v>1</v>
      </c>
      <c r="L16" s="149">
        <v>1</v>
      </c>
      <c r="M16" s="372">
        <v>2.1000000000000001E-2</v>
      </c>
      <c r="N16" s="145">
        <v>1.9E-2</v>
      </c>
      <c r="O16" s="145">
        <v>0.01</v>
      </c>
      <c r="P16" s="145">
        <v>3.2000000000000001E-2</v>
      </c>
      <c r="Q16" s="145">
        <v>0</v>
      </c>
      <c r="R16" s="152" t="s">
        <v>234</v>
      </c>
      <c r="S16" s="152"/>
      <c r="T16" s="225">
        <f t="shared" si="165"/>
        <v>1</v>
      </c>
      <c r="U16" s="225">
        <f t="shared" si="165"/>
        <v>1</v>
      </c>
      <c r="V16" s="225">
        <f t="shared" si="165"/>
        <v>1</v>
      </c>
      <c r="W16" s="225">
        <f t="shared" si="165"/>
        <v>1</v>
      </c>
      <c r="X16" s="145">
        <f t="shared" si="166"/>
        <v>1</v>
      </c>
      <c r="Y16" s="145">
        <v>5.65</v>
      </c>
      <c r="Z16" s="145">
        <v>5.77</v>
      </c>
      <c r="AA16" s="145">
        <v>5.77</v>
      </c>
      <c r="AB16" s="145">
        <v>5.79</v>
      </c>
      <c r="AC16" s="145">
        <v>5.91</v>
      </c>
      <c r="AD16" s="41">
        <v>5.89</v>
      </c>
      <c r="AE16" s="41">
        <v>1</v>
      </c>
      <c r="AF16" s="41">
        <v>1</v>
      </c>
      <c r="AG16" s="41">
        <v>1</v>
      </c>
      <c r="AH16" s="41">
        <v>1</v>
      </c>
      <c r="AI16" s="41">
        <v>1</v>
      </c>
      <c r="AJ16" s="41">
        <v>1</v>
      </c>
      <c r="AK16" s="41">
        <v>1</v>
      </c>
      <c r="AL16" s="41">
        <v>1</v>
      </c>
      <c r="AM16" s="41">
        <v>1</v>
      </c>
      <c r="AN16" s="41">
        <v>1</v>
      </c>
      <c r="AO16" s="41">
        <v>1</v>
      </c>
      <c r="AP16" s="41">
        <v>1</v>
      </c>
      <c r="AQ16" s="41">
        <v>1</v>
      </c>
      <c r="AR16" s="41">
        <v>1</v>
      </c>
      <c r="AS16" s="41">
        <v>1</v>
      </c>
      <c r="AT16" s="41">
        <v>1</v>
      </c>
      <c r="AU16" s="41">
        <v>1</v>
      </c>
      <c r="AV16" s="41">
        <v>1</v>
      </c>
      <c r="AW16" s="41">
        <v>1</v>
      </c>
      <c r="AX16" s="41">
        <v>1</v>
      </c>
      <c r="AY16" s="41">
        <v>1</v>
      </c>
      <c r="AZ16" s="41">
        <v>1</v>
      </c>
      <c r="BA16" s="41">
        <v>1</v>
      </c>
      <c r="BB16" s="41">
        <v>1</v>
      </c>
      <c r="BD16" s="145">
        <f t="shared" si="167"/>
        <v>1</v>
      </c>
      <c r="BE16" s="145">
        <v>4.16</v>
      </c>
      <c r="BF16" s="145">
        <v>4.24</v>
      </c>
      <c r="BG16" s="145">
        <v>4.24</v>
      </c>
      <c r="BH16" s="145">
        <v>4.26</v>
      </c>
      <c r="BI16" s="145">
        <v>4.3499999999999996</v>
      </c>
      <c r="BJ16" s="41">
        <v>4.33</v>
      </c>
      <c r="BK16" s="41">
        <v>1</v>
      </c>
      <c r="BL16" s="41">
        <v>1</v>
      </c>
      <c r="BM16" s="41">
        <v>1</v>
      </c>
      <c r="BN16" s="41">
        <v>1</v>
      </c>
      <c r="BO16" s="41">
        <v>1</v>
      </c>
      <c r="BP16" s="41">
        <v>1</v>
      </c>
      <c r="BQ16" s="41">
        <v>1</v>
      </c>
      <c r="BR16" s="41">
        <v>1</v>
      </c>
      <c r="BS16" s="41">
        <v>1</v>
      </c>
      <c r="BT16" s="41">
        <v>1</v>
      </c>
      <c r="BU16" s="41">
        <v>1</v>
      </c>
      <c r="BV16" s="41">
        <v>1</v>
      </c>
      <c r="BW16" s="41">
        <v>1</v>
      </c>
      <c r="BX16" s="41">
        <v>1</v>
      </c>
      <c r="BY16" s="41">
        <v>1</v>
      </c>
      <c r="BZ16" s="41">
        <v>1</v>
      </c>
      <c r="CA16" s="41">
        <v>1</v>
      </c>
      <c r="CB16" s="41">
        <v>1</v>
      </c>
      <c r="CC16" s="41">
        <v>1</v>
      </c>
      <c r="CD16" s="41">
        <v>1</v>
      </c>
      <c r="CE16" s="41">
        <v>1</v>
      </c>
      <c r="CF16" s="41">
        <v>1</v>
      </c>
      <c r="CG16" s="41">
        <v>1</v>
      </c>
      <c r="CH16" s="41">
        <v>1</v>
      </c>
      <c r="CJ16" s="145">
        <f t="shared" si="168"/>
        <v>1</v>
      </c>
      <c r="CK16" s="145">
        <v>4.18</v>
      </c>
      <c r="CL16" s="145">
        <v>4.26</v>
      </c>
      <c r="CM16" s="145">
        <v>4.26</v>
      </c>
      <c r="CN16" s="145">
        <v>4.28</v>
      </c>
      <c r="CO16" s="145">
        <v>4.37</v>
      </c>
      <c r="CP16" s="41">
        <v>4.3499999999999996</v>
      </c>
      <c r="CQ16" s="41">
        <v>1</v>
      </c>
      <c r="CR16" s="41">
        <v>1</v>
      </c>
      <c r="CS16" s="41">
        <v>1</v>
      </c>
      <c r="CT16" s="41">
        <v>1</v>
      </c>
      <c r="CU16" s="41">
        <v>1</v>
      </c>
      <c r="CV16" s="41">
        <v>1</v>
      </c>
      <c r="CW16" s="41">
        <v>1</v>
      </c>
      <c r="CX16" s="41">
        <v>1</v>
      </c>
      <c r="CY16" s="41">
        <v>1</v>
      </c>
      <c r="CZ16" s="41">
        <v>1</v>
      </c>
      <c r="DA16" s="41">
        <v>1</v>
      </c>
      <c r="DB16" s="41">
        <v>1</v>
      </c>
      <c r="DC16" s="41">
        <v>1</v>
      </c>
      <c r="DD16" s="41">
        <v>1</v>
      </c>
      <c r="DE16" s="41">
        <v>1</v>
      </c>
      <c r="DF16" s="41">
        <v>1</v>
      </c>
      <c r="DG16" s="41">
        <v>1</v>
      </c>
      <c r="DH16" s="41">
        <v>1</v>
      </c>
      <c r="DI16" s="41">
        <v>1</v>
      </c>
      <c r="DJ16" s="41">
        <v>1</v>
      </c>
      <c r="DK16" s="41">
        <v>1</v>
      </c>
      <c r="DL16" s="41">
        <v>1</v>
      </c>
      <c r="DM16" s="41">
        <v>1</v>
      </c>
      <c r="DN16" s="41">
        <v>1</v>
      </c>
      <c r="DP16" s="145">
        <f t="shared" si="169"/>
        <v>1</v>
      </c>
      <c r="DQ16" s="145">
        <v>4.66</v>
      </c>
      <c r="DR16" s="145">
        <v>4.76</v>
      </c>
      <c r="DS16" s="145">
        <v>4.76</v>
      </c>
      <c r="DT16" s="145">
        <v>4.78</v>
      </c>
      <c r="DU16" s="145">
        <v>4.88</v>
      </c>
      <c r="DV16" s="41">
        <v>4.8600000000000003</v>
      </c>
      <c r="DW16" s="41">
        <v>1</v>
      </c>
      <c r="DX16" s="41">
        <v>1</v>
      </c>
      <c r="DY16" s="41">
        <v>1</v>
      </c>
      <c r="DZ16" s="41">
        <v>1</v>
      </c>
      <c r="EA16" s="41">
        <v>1</v>
      </c>
      <c r="EB16" s="41">
        <v>1</v>
      </c>
      <c r="EC16" s="41">
        <v>1</v>
      </c>
      <c r="ED16" s="41">
        <v>1</v>
      </c>
      <c r="EE16" s="41">
        <v>1</v>
      </c>
      <c r="EF16" s="41">
        <v>1</v>
      </c>
      <c r="EG16" s="41">
        <v>1</v>
      </c>
      <c r="EH16" s="41">
        <v>1</v>
      </c>
      <c r="EI16" s="41">
        <v>1</v>
      </c>
      <c r="EJ16" s="41">
        <v>1</v>
      </c>
      <c r="EK16" s="41">
        <v>1</v>
      </c>
      <c r="EL16" s="41">
        <v>1</v>
      </c>
      <c r="EM16" s="41">
        <v>1</v>
      </c>
      <c r="EN16" s="41">
        <v>1</v>
      </c>
      <c r="EO16" s="41">
        <v>1</v>
      </c>
      <c r="EP16" s="41">
        <v>1</v>
      </c>
      <c r="EQ16" s="41">
        <v>1</v>
      </c>
      <c r="ER16" s="41">
        <v>1</v>
      </c>
      <c r="ES16" s="41">
        <v>1</v>
      </c>
      <c r="ET16" s="41">
        <v>1</v>
      </c>
      <c r="EV16" s="145">
        <f t="shared" si="170"/>
        <v>1</v>
      </c>
      <c r="EW16" s="145">
        <v>4.42</v>
      </c>
      <c r="EX16" s="145">
        <v>4.5</v>
      </c>
      <c r="EY16" s="145">
        <v>4.5</v>
      </c>
      <c r="EZ16" s="145">
        <v>4.5199999999999996</v>
      </c>
      <c r="FA16" s="145">
        <v>4.6100000000000003</v>
      </c>
      <c r="FB16" s="41">
        <v>4.59</v>
      </c>
      <c r="FC16" s="41">
        <v>1</v>
      </c>
      <c r="FD16" s="41">
        <v>1</v>
      </c>
      <c r="FE16" s="41">
        <v>1</v>
      </c>
      <c r="FF16" s="41">
        <v>1</v>
      </c>
      <c r="FG16" s="41">
        <v>1</v>
      </c>
      <c r="FH16" s="41">
        <v>1</v>
      </c>
      <c r="FI16" s="41">
        <v>1</v>
      </c>
      <c r="FJ16" s="41">
        <v>1</v>
      </c>
      <c r="FK16" s="41">
        <v>1</v>
      </c>
      <c r="FL16" s="41">
        <v>1</v>
      </c>
      <c r="FM16" s="41">
        <v>1</v>
      </c>
      <c r="FN16" s="41">
        <v>1</v>
      </c>
      <c r="FO16" s="41">
        <v>1</v>
      </c>
      <c r="FP16" s="41">
        <v>1</v>
      </c>
      <c r="FQ16" s="41">
        <v>1</v>
      </c>
      <c r="FR16" s="41">
        <v>1</v>
      </c>
      <c r="FS16" s="41">
        <v>1</v>
      </c>
      <c r="FT16" s="41">
        <v>1</v>
      </c>
      <c r="FU16" s="41">
        <v>1</v>
      </c>
      <c r="FV16" s="41">
        <v>1</v>
      </c>
      <c r="FW16" s="41">
        <v>1</v>
      </c>
      <c r="FX16" s="41">
        <v>1</v>
      </c>
      <c r="FY16" s="41">
        <v>1</v>
      </c>
      <c r="FZ16" s="41">
        <v>1</v>
      </c>
      <c r="GB16" s="145">
        <f t="shared" si="171"/>
        <v>1</v>
      </c>
      <c r="GC16" s="145">
        <v>10.34</v>
      </c>
      <c r="GD16" s="145">
        <v>10.54</v>
      </c>
      <c r="GE16" s="145">
        <v>10.54</v>
      </c>
      <c r="GF16" s="145">
        <v>10.58</v>
      </c>
      <c r="GG16" s="145">
        <v>10.8</v>
      </c>
      <c r="GH16" s="41">
        <v>10.76</v>
      </c>
      <c r="GI16" s="41">
        <v>1</v>
      </c>
      <c r="GJ16" s="41">
        <v>1</v>
      </c>
      <c r="GK16" s="41">
        <v>1</v>
      </c>
      <c r="GL16" s="41">
        <v>1</v>
      </c>
      <c r="GM16" s="41">
        <v>1</v>
      </c>
      <c r="GN16" s="41">
        <v>1</v>
      </c>
      <c r="GO16" s="41">
        <v>1</v>
      </c>
      <c r="GP16" s="41">
        <v>1</v>
      </c>
      <c r="GQ16" s="41">
        <v>1</v>
      </c>
      <c r="GR16" s="41">
        <v>1</v>
      </c>
      <c r="GS16" s="41">
        <v>1</v>
      </c>
      <c r="GT16" s="41">
        <v>1</v>
      </c>
      <c r="GU16" s="41">
        <v>1</v>
      </c>
      <c r="GV16" s="41">
        <v>1</v>
      </c>
      <c r="GW16" s="41">
        <v>1</v>
      </c>
      <c r="GX16" s="41">
        <v>1</v>
      </c>
      <c r="GY16" s="41">
        <v>1</v>
      </c>
      <c r="GZ16" s="41">
        <v>1</v>
      </c>
      <c r="HA16" s="41">
        <v>1</v>
      </c>
      <c r="HB16" s="41">
        <v>1</v>
      </c>
      <c r="HC16" s="41">
        <v>1</v>
      </c>
      <c r="HD16" s="41">
        <v>1</v>
      </c>
      <c r="HE16" s="41">
        <v>1</v>
      </c>
      <c r="HF16" s="41">
        <v>1</v>
      </c>
      <c r="HH16" s="373">
        <v>1</v>
      </c>
      <c r="HI16" s="218">
        <v>1</v>
      </c>
      <c r="HJ16" s="229">
        <v>1</v>
      </c>
      <c r="HK16" s="229">
        <v>1</v>
      </c>
      <c r="HM16" s="373">
        <f t="shared" si="173"/>
        <v>1</v>
      </c>
      <c r="HN16" s="145">
        <v>1</v>
      </c>
    </row>
    <row r="17" spans="1:247" ht="12.75" hidden="1" customHeight="1">
      <c r="A17" s="373">
        <f t="shared" si="172"/>
        <v>13</v>
      </c>
      <c r="B17" s="149" t="s">
        <v>1248</v>
      </c>
      <c r="C17" s="150">
        <v>1.026</v>
      </c>
      <c r="D17" s="150">
        <v>1.036</v>
      </c>
      <c r="E17" s="150">
        <v>1</v>
      </c>
      <c r="F17" s="150">
        <v>0.99099999999999999</v>
      </c>
      <c r="G17" s="150"/>
      <c r="H17" s="226">
        <f ca="1">OFFSET($HH17,0,'Расчет стоимости'!$M$10,1,1)</f>
        <v>1</v>
      </c>
      <c r="I17" s="150">
        <v>1</v>
      </c>
      <c r="J17" s="150">
        <v>1</v>
      </c>
      <c r="K17" s="149">
        <v>1</v>
      </c>
      <c r="L17" s="149">
        <v>1</v>
      </c>
      <c r="M17" s="372">
        <v>2.1000000000000001E-2</v>
      </c>
      <c r="N17" s="145">
        <v>1.9E-2</v>
      </c>
      <c r="O17" s="145">
        <v>0.01</v>
      </c>
      <c r="P17" s="145">
        <v>3.2000000000000001E-2</v>
      </c>
      <c r="Q17" s="145">
        <v>0</v>
      </c>
      <c r="R17" s="152" t="s">
        <v>234</v>
      </c>
      <c r="S17" s="152"/>
      <c r="T17" s="225">
        <f t="shared" si="165"/>
        <v>1</v>
      </c>
      <c r="U17" s="225">
        <f t="shared" si="165"/>
        <v>1</v>
      </c>
      <c r="V17" s="225">
        <f t="shared" si="165"/>
        <v>1</v>
      </c>
      <c r="W17" s="225">
        <f t="shared" si="165"/>
        <v>1</v>
      </c>
      <c r="X17" s="145">
        <f t="shared" si="166"/>
        <v>1</v>
      </c>
      <c r="Y17" s="145">
        <v>5.94</v>
      </c>
      <c r="Z17" s="145">
        <v>6.06</v>
      </c>
      <c r="AA17" s="145">
        <v>6.06</v>
      </c>
      <c r="AB17" s="145">
        <v>6.08</v>
      </c>
      <c r="AC17" s="145">
        <v>6.21</v>
      </c>
      <c r="AD17" s="41">
        <v>6.19</v>
      </c>
      <c r="AE17" s="41">
        <v>1</v>
      </c>
      <c r="AF17" s="41">
        <v>1</v>
      </c>
      <c r="AG17" s="41">
        <v>1</v>
      </c>
      <c r="AH17" s="41">
        <v>1</v>
      </c>
      <c r="AI17" s="41">
        <v>1</v>
      </c>
      <c r="AJ17" s="41">
        <v>1</v>
      </c>
      <c r="AK17" s="41">
        <v>1</v>
      </c>
      <c r="AL17" s="41">
        <v>1</v>
      </c>
      <c r="AM17" s="41">
        <v>1</v>
      </c>
      <c r="AN17" s="41">
        <v>1</v>
      </c>
      <c r="AO17" s="41">
        <v>1</v>
      </c>
      <c r="AP17" s="41">
        <v>1</v>
      </c>
      <c r="AQ17" s="41">
        <v>1</v>
      </c>
      <c r="AR17" s="41">
        <v>1</v>
      </c>
      <c r="AS17" s="41">
        <v>1</v>
      </c>
      <c r="AT17" s="41">
        <v>1</v>
      </c>
      <c r="AU17" s="41">
        <v>1</v>
      </c>
      <c r="AV17" s="41">
        <v>1</v>
      </c>
      <c r="AW17" s="41">
        <v>1</v>
      </c>
      <c r="AX17" s="41">
        <v>1</v>
      </c>
      <c r="AY17" s="41">
        <v>1</v>
      </c>
      <c r="AZ17" s="41">
        <v>1</v>
      </c>
      <c r="BA17" s="41">
        <v>1</v>
      </c>
      <c r="BB17" s="41">
        <v>1</v>
      </c>
      <c r="BD17" s="145">
        <f t="shared" si="167"/>
        <v>1</v>
      </c>
      <c r="BE17" s="145">
        <v>3.93</v>
      </c>
      <c r="BF17" s="145">
        <v>3.92</v>
      </c>
      <c r="BG17" s="145">
        <v>3.92</v>
      </c>
      <c r="BH17" s="145">
        <v>3.94</v>
      </c>
      <c r="BI17" s="145">
        <v>4.0199999999999996</v>
      </c>
      <c r="BJ17" s="41">
        <v>4</v>
      </c>
      <c r="BK17" s="41">
        <v>1</v>
      </c>
      <c r="BL17" s="41">
        <v>1</v>
      </c>
      <c r="BM17" s="41">
        <v>1</v>
      </c>
      <c r="BN17" s="41">
        <v>1</v>
      </c>
      <c r="BO17" s="41">
        <v>1</v>
      </c>
      <c r="BP17" s="41">
        <v>1</v>
      </c>
      <c r="BQ17" s="41">
        <v>1</v>
      </c>
      <c r="BR17" s="41">
        <v>1</v>
      </c>
      <c r="BS17" s="41">
        <v>1</v>
      </c>
      <c r="BT17" s="41">
        <v>1</v>
      </c>
      <c r="BU17" s="41">
        <v>1</v>
      </c>
      <c r="BV17" s="41">
        <v>1</v>
      </c>
      <c r="BW17" s="41">
        <v>1</v>
      </c>
      <c r="BX17" s="41">
        <v>1</v>
      </c>
      <c r="BY17" s="41">
        <v>1</v>
      </c>
      <c r="BZ17" s="41">
        <v>1</v>
      </c>
      <c r="CA17" s="41">
        <v>1</v>
      </c>
      <c r="CB17" s="41">
        <v>1</v>
      </c>
      <c r="CC17" s="41">
        <v>1</v>
      </c>
      <c r="CD17" s="41">
        <v>1</v>
      </c>
      <c r="CE17" s="41">
        <v>1</v>
      </c>
      <c r="CF17" s="41">
        <v>1</v>
      </c>
      <c r="CG17" s="41">
        <v>1</v>
      </c>
      <c r="CH17" s="41">
        <v>1</v>
      </c>
      <c r="CJ17" s="145">
        <f t="shared" si="168"/>
        <v>1</v>
      </c>
      <c r="CK17" s="145">
        <v>4.58</v>
      </c>
      <c r="CL17" s="145">
        <v>4.54</v>
      </c>
      <c r="CM17" s="145">
        <v>4.54</v>
      </c>
      <c r="CN17" s="145">
        <v>4.5599999999999996</v>
      </c>
      <c r="CO17" s="145">
        <v>4.62</v>
      </c>
      <c r="CP17" s="41">
        <v>4.5999999999999996</v>
      </c>
      <c r="CQ17" s="41">
        <v>1</v>
      </c>
      <c r="CR17" s="41">
        <v>1</v>
      </c>
      <c r="CS17" s="41">
        <v>1</v>
      </c>
      <c r="CT17" s="41">
        <v>1</v>
      </c>
      <c r="CU17" s="41">
        <v>1</v>
      </c>
      <c r="CV17" s="41">
        <v>1</v>
      </c>
      <c r="CW17" s="41">
        <v>1</v>
      </c>
      <c r="CX17" s="41">
        <v>1</v>
      </c>
      <c r="CY17" s="41">
        <v>1</v>
      </c>
      <c r="CZ17" s="41">
        <v>1</v>
      </c>
      <c r="DA17" s="41">
        <v>1</v>
      </c>
      <c r="DB17" s="41">
        <v>1</v>
      </c>
      <c r="DC17" s="41">
        <v>1</v>
      </c>
      <c r="DD17" s="41">
        <v>1</v>
      </c>
      <c r="DE17" s="41">
        <v>1</v>
      </c>
      <c r="DF17" s="41">
        <v>1</v>
      </c>
      <c r="DG17" s="41">
        <v>1</v>
      </c>
      <c r="DH17" s="41">
        <v>1</v>
      </c>
      <c r="DI17" s="41">
        <v>1</v>
      </c>
      <c r="DJ17" s="41">
        <v>1</v>
      </c>
      <c r="DK17" s="41">
        <v>1</v>
      </c>
      <c r="DL17" s="41">
        <v>1</v>
      </c>
      <c r="DM17" s="41">
        <v>1</v>
      </c>
      <c r="DN17" s="41">
        <v>1</v>
      </c>
      <c r="DP17" s="145">
        <f t="shared" si="169"/>
        <v>1</v>
      </c>
      <c r="DQ17" s="145">
        <v>4.75</v>
      </c>
      <c r="DR17" s="145">
        <v>4.79</v>
      </c>
      <c r="DS17" s="145">
        <v>4.79</v>
      </c>
      <c r="DT17" s="145">
        <v>4.8099999999999996</v>
      </c>
      <c r="DU17" s="145">
        <v>4.91</v>
      </c>
      <c r="DV17" s="41">
        <v>4.8899999999999997</v>
      </c>
      <c r="DW17" s="41">
        <v>1</v>
      </c>
      <c r="DX17" s="41">
        <v>1</v>
      </c>
      <c r="DY17" s="41">
        <v>1</v>
      </c>
      <c r="DZ17" s="41">
        <v>1</v>
      </c>
      <c r="EA17" s="41">
        <v>1</v>
      </c>
      <c r="EB17" s="41">
        <v>1</v>
      </c>
      <c r="EC17" s="41">
        <v>1</v>
      </c>
      <c r="ED17" s="41">
        <v>1</v>
      </c>
      <c r="EE17" s="41">
        <v>1</v>
      </c>
      <c r="EF17" s="41">
        <v>1</v>
      </c>
      <c r="EG17" s="41">
        <v>1</v>
      </c>
      <c r="EH17" s="41">
        <v>1</v>
      </c>
      <c r="EI17" s="41">
        <v>1</v>
      </c>
      <c r="EJ17" s="41">
        <v>1</v>
      </c>
      <c r="EK17" s="41">
        <v>1</v>
      </c>
      <c r="EL17" s="41">
        <v>1</v>
      </c>
      <c r="EM17" s="41">
        <v>1</v>
      </c>
      <c r="EN17" s="41">
        <v>1</v>
      </c>
      <c r="EO17" s="41">
        <v>1</v>
      </c>
      <c r="EP17" s="41">
        <v>1</v>
      </c>
      <c r="EQ17" s="41">
        <v>1</v>
      </c>
      <c r="ER17" s="41">
        <v>1</v>
      </c>
      <c r="ES17" s="41">
        <v>1</v>
      </c>
      <c r="ET17" s="41">
        <v>1</v>
      </c>
      <c r="EV17" s="145">
        <f t="shared" si="170"/>
        <v>1</v>
      </c>
      <c r="EW17" s="145">
        <v>4.96</v>
      </c>
      <c r="EX17" s="145">
        <v>4.9400000000000004</v>
      </c>
      <c r="EY17" s="145">
        <v>4.9400000000000004</v>
      </c>
      <c r="EZ17" s="145">
        <v>4.96</v>
      </c>
      <c r="FA17" s="145">
        <v>5.04</v>
      </c>
      <c r="FB17" s="41">
        <v>5.0199999999999996</v>
      </c>
      <c r="FC17" s="41">
        <v>1</v>
      </c>
      <c r="FD17" s="41">
        <v>1</v>
      </c>
      <c r="FE17" s="41">
        <v>1</v>
      </c>
      <c r="FF17" s="41">
        <v>1</v>
      </c>
      <c r="FG17" s="41">
        <v>1</v>
      </c>
      <c r="FH17" s="41">
        <v>1</v>
      </c>
      <c r="FI17" s="41">
        <v>1</v>
      </c>
      <c r="FJ17" s="41">
        <v>1</v>
      </c>
      <c r="FK17" s="41">
        <v>1</v>
      </c>
      <c r="FL17" s="41">
        <v>1</v>
      </c>
      <c r="FM17" s="41">
        <v>1</v>
      </c>
      <c r="FN17" s="41">
        <v>1</v>
      </c>
      <c r="FO17" s="41">
        <v>1</v>
      </c>
      <c r="FP17" s="41">
        <v>1</v>
      </c>
      <c r="FQ17" s="41">
        <v>1</v>
      </c>
      <c r="FR17" s="41">
        <v>1</v>
      </c>
      <c r="FS17" s="41">
        <v>1</v>
      </c>
      <c r="FT17" s="41">
        <v>1</v>
      </c>
      <c r="FU17" s="41">
        <v>1</v>
      </c>
      <c r="FV17" s="41">
        <v>1</v>
      </c>
      <c r="FW17" s="41">
        <v>1</v>
      </c>
      <c r="FX17" s="41">
        <v>1</v>
      </c>
      <c r="FY17" s="41">
        <v>1</v>
      </c>
      <c r="FZ17" s="41">
        <v>1</v>
      </c>
      <c r="GB17" s="145">
        <f t="shared" si="171"/>
        <v>1</v>
      </c>
      <c r="GC17" s="145">
        <v>10.32</v>
      </c>
      <c r="GD17" s="145">
        <v>10.51</v>
      </c>
      <c r="GE17" s="145">
        <v>10.51</v>
      </c>
      <c r="GF17" s="145">
        <v>10.55</v>
      </c>
      <c r="GG17" s="145">
        <v>10.77</v>
      </c>
      <c r="GH17" s="41">
        <v>10.73</v>
      </c>
      <c r="GI17" s="41">
        <v>1</v>
      </c>
      <c r="GJ17" s="41">
        <v>1</v>
      </c>
      <c r="GK17" s="41">
        <v>1</v>
      </c>
      <c r="GL17" s="41">
        <v>1</v>
      </c>
      <c r="GM17" s="41">
        <v>1</v>
      </c>
      <c r="GN17" s="41">
        <v>1</v>
      </c>
      <c r="GO17" s="41">
        <v>1</v>
      </c>
      <c r="GP17" s="41">
        <v>1</v>
      </c>
      <c r="GQ17" s="41">
        <v>1</v>
      </c>
      <c r="GR17" s="41">
        <v>1</v>
      </c>
      <c r="GS17" s="41">
        <v>1</v>
      </c>
      <c r="GT17" s="41">
        <v>1</v>
      </c>
      <c r="GU17" s="41">
        <v>1</v>
      </c>
      <c r="GV17" s="41">
        <v>1</v>
      </c>
      <c r="GW17" s="41">
        <v>1</v>
      </c>
      <c r="GX17" s="41">
        <v>1</v>
      </c>
      <c r="GY17" s="41">
        <v>1</v>
      </c>
      <c r="GZ17" s="41">
        <v>1</v>
      </c>
      <c r="HA17" s="41">
        <v>1</v>
      </c>
      <c r="HB17" s="41">
        <v>1</v>
      </c>
      <c r="HC17" s="41">
        <v>1</v>
      </c>
      <c r="HD17" s="41">
        <v>1</v>
      </c>
      <c r="HE17" s="41">
        <v>1</v>
      </c>
      <c r="HF17" s="41">
        <v>1</v>
      </c>
      <c r="HH17" s="373">
        <v>1</v>
      </c>
      <c r="HI17" s="218">
        <v>1</v>
      </c>
      <c r="HJ17" s="229">
        <v>1</v>
      </c>
      <c r="HK17" s="229">
        <v>1</v>
      </c>
      <c r="HM17" s="373">
        <f t="shared" si="173"/>
        <v>1</v>
      </c>
      <c r="HN17" s="145">
        <v>1</v>
      </c>
    </row>
    <row r="18" spans="1:247" ht="12.75" hidden="1" customHeight="1">
      <c r="A18" s="373">
        <f t="shared" si="172"/>
        <v>14</v>
      </c>
      <c r="B18" s="149" t="s">
        <v>133</v>
      </c>
      <c r="C18" s="150">
        <v>0.90600000000000003</v>
      </c>
      <c r="D18" s="150">
        <v>0.92600000000000005</v>
      </c>
      <c r="E18" s="150">
        <v>0.81299999999999994</v>
      </c>
      <c r="F18" s="150">
        <v>0.99399999999999999</v>
      </c>
      <c r="G18" s="150"/>
      <c r="H18" s="226">
        <f ca="1">OFFSET($HH18,0,'Расчет стоимости'!$M$10,1,1)</f>
        <v>1</v>
      </c>
      <c r="I18" s="150">
        <v>1</v>
      </c>
      <c r="J18" s="150">
        <v>1</v>
      </c>
      <c r="K18" s="149">
        <v>1</v>
      </c>
      <c r="L18" s="149">
        <v>1</v>
      </c>
      <c r="M18" s="372">
        <v>2.1000000000000001E-2</v>
      </c>
      <c r="N18" s="145">
        <v>1.9E-2</v>
      </c>
      <c r="O18" s="145">
        <v>0.01</v>
      </c>
      <c r="P18" s="145">
        <v>3.2000000000000001E-2</v>
      </c>
      <c r="Q18" s="145">
        <v>0</v>
      </c>
      <c r="R18" s="152" t="s">
        <v>234</v>
      </c>
      <c r="S18" s="152"/>
      <c r="T18" s="225">
        <f t="shared" si="165"/>
        <v>1</v>
      </c>
      <c r="U18" s="225">
        <f t="shared" si="165"/>
        <v>1</v>
      </c>
      <c r="V18" s="225">
        <f t="shared" si="165"/>
        <v>1</v>
      </c>
      <c r="W18" s="225">
        <f t="shared" si="165"/>
        <v>1</v>
      </c>
      <c r="X18" s="145">
        <f t="shared" si="166"/>
        <v>1</v>
      </c>
      <c r="Y18" s="145">
        <v>5.36</v>
      </c>
      <c r="Z18" s="145">
        <v>5.46</v>
      </c>
      <c r="AA18" s="145">
        <v>5.46</v>
      </c>
      <c r="AB18" s="145">
        <v>5.48</v>
      </c>
      <c r="AC18" s="145">
        <v>5.6</v>
      </c>
      <c r="AD18" s="41">
        <v>5.58</v>
      </c>
      <c r="AE18" s="41">
        <v>1</v>
      </c>
      <c r="AF18" s="41">
        <v>1</v>
      </c>
      <c r="AG18" s="41">
        <v>1</v>
      </c>
      <c r="AH18" s="41">
        <v>1</v>
      </c>
      <c r="AI18" s="41">
        <v>1</v>
      </c>
      <c r="AJ18" s="41">
        <v>1</v>
      </c>
      <c r="AK18" s="41">
        <v>1</v>
      </c>
      <c r="AL18" s="41">
        <v>1</v>
      </c>
      <c r="AM18" s="41">
        <v>1</v>
      </c>
      <c r="AN18" s="41">
        <v>1</v>
      </c>
      <c r="AO18" s="41">
        <v>1</v>
      </c>
      <c r="AP18" s="41">
        <v>1</v>
      </c>
      <c r="AQ18" s="41">
        <v>1</v>
      </c>
      <c r="AR18" s="41">
        <v>1</v>
      </c>
      <c r="AS18" s="41">
        <v>1</v>
      </c>
      <c r="AT18" s="41">
        <v>1</v>
      </c>
      <c r="AU18" s="41">
        <v>1</v>
      </c>
      <c r="AV18" s="41">
        <v>1</v>
      </c>
      <c r="AW18" s="41">
        <v>1</v>
      </c>
      <c r="AX18" s="41">
        <v>1</v>
      </c>
      <c r="AY18" s="41">
        <v>1</v>
      </c>
      <c r="AZ18" s="41">
        <v>1</v>
      </c>
      <c r="BA18" s="41">
        <v>1</v>
      </c>
      <c r="BB18" s="41">
        <v>1</v>
      </c>
      <c r="BD18" s="145">
        <f t="shared" si="167"/>
        <v>1</v>
      </c>
      <c r="BE18" s="145">
        <v>3.56</v>
      </c>
      <c r="BF18" s="145">
        <v>3.63</v>
      </c>
      <c r="BG18" s="145">
        <v>3.63</v>
      </c>
      <c r="BH18" s="145">
        <v>3.64</v>
      </c>
      <c r="BI18" s="145">
        <v>3.72</v>
      </c>
      <c r="BJ18" s="41">
        <v>3.71</v>
      </c>
      <c r="BK18" s="41">
        <v>1</v>
      </c>
      <c r="BL18" s="41">
        <v>1</v>
      </c>
      <c r="BM18" s="41">
        <v>1</v>
      </c>
      <c r="BN18" s="41">
        <v>1</v>
      </c>
      <c r="BO18" s="41">
        <v>1</v>
      </c>
      <c r="BP18" s="41">
        <v>1</v>
      </c>
      <c r="BQ18" s="41">
        <v>1</v>
      </c>
      <c r="BR18" s="41">
        <v>1</v>
      </c>
      <c r="BS18" s="41">
        <v>1</v>
      </c>
      <c r="BT18" s="41">
        <v>1</v>
      </c>
      <c r="BU18" s="41">
        <v>1</v>
      </c>
      <c r="BV18" s="41">
        <v>1</v>
      </c>
      <c r="BW18" s="41">
        <v>1</v>
      </c>
      <c r="BX18" s="41">
        <v>1</v>
      </c>
      <c r="BY18" s="41">
        <v>1</v>
      </c>
      <c r="BZ18" s="41">
        <v>1</v>
      </c>
      <c r="CA18" s="41">
        <v>1</v>
      </c>
      <c r="CB18" s="41">
        <v>1</v>
      </c>
      <c r="CC18" s="41">
        <v>1</v>
      </c>
      <c r="CD18" s="41">
        <v>1</v>
      </c>
      <c r="CE18" s="41">
        <v>1</v>
      </c>
      <c r="CF18" s="41">
        <v>1</v>
      </c>
      <c r="CG18" s="41">
        <v>1</v>
      </c>
      <c r="CH18" s="41">
        <v>1</v>
      </c>
      <c r="CJ18" s="145">
        <f t="shared" si="168"/>
        <v>1</v>
      </c>
      <c r="CK18" s="145">
        <v>3.77</v>
      </c>
      <c r="CL18" s="145">
        <v>3.79</v>
      </c>
      <c r="CM18" s="145">
        <v>3.79</v>
      </c>
      <c r="CN18" s="145">
        <v>3.81</v>
      </c>
      <c r="CO18" s="145">
        <v>3.89</v>
      </c>
      <c r="CP18" s="41">
        <v>3.87</v>
      </c>
      <c r="CQ18" s="41">
        <v>1</v>
      </c>
      <c r="CR18" s="41">
        <v>1</v>
      </c>
      <c r="CS18" s="41">
        <v>1</v>
      </c>
      <c r="CT18" s="41">
        <v>1</v>
      </c>
      <c r="CU18" s="41">
        <v>1</v>
      </c>
      <c r="CV18" s="41">
        <v>1</v>
      </c>
      <c r="CW18" s="41">
        <v>1</v>
      </c>
      <c r="CX18" s="41">
        <v>1</v>
      </c>
      <c r="CY18" s="41">
        <v>1</v>
      </c>
      <c r="CZ18" s="41">
        <v>1</v>
      </c>
      <c r="DA18" s="41">
        <v>1</v>
      </c>
      <c r="DB18" s="41">
        <v>1</v>
      </c>
      <c r="DC18" s="41">
        <v>1</v>
      </c>
      <c r="DD18" s="41">
        <v>1</v>
      </c>
      <c r="DE18" s="41">
        <v>1</v>
      </c>
      <c r="DF18" s="41">
        <v>1</v>
      </c>
      <c r="DG18" s="41">
        <v>1</v>
      </c>
      <c r="DH18" s="41">
        <v>1</v>
      </c>
      <c r="DI18" s="41">
        <v>1</v>
      </c>
      <c r="DJ18" s="41">
        <v>1</v>
      </c>
      <c r="DK18" s="41">
        <v>1</v>
      </c>
      <c r="DL18" s="41">
        <v>1</v>
      </c>
      <c r="DM18" s="41">
        <v>1</v>
      </c>
      <c r="DN18" s="41">
        <v>1</v>
      </c>
      <c r="DP18" s="145">
        <f t="shared" si="169"/>
        <v>1</v>
      </c>
      <c r="DQ18" s="145">
        <v>4.05</v>
      </c>
      <c r="DR18" s="145">
        <v>4.13</v>
      </c>
      <c r="DS18" s="145">
        <v>4.13</v>
      </c>
      <c r="DT18" s="145">
        <v>4.1500000000000004</v>
      </c>
      <c r="DU18" s="145">
        <v>4.24</v>
      </c>
      <c r="DV18" s="41">
        <v>4.22</v>
      </c>
      <c r="DW18" s="41">
        <v>1</v>
      </c>
      <c r="DX18" s="41">
        <v>1</v>
      </c>
      <c r="DY18" s="41">
        <v>1</v>
      </c>
      <c r="DZ18" s="41">
        <v>1</v>
      </c>
      <c r="EA18" s="41">
        <v>1</v>
      </c>
      <c r="EB18" s="41">
        <v>1</v>
      </c>
      <c r="EC18" s="41">
        <v>1</v>
      </c>
      <c r="ED18" s="41">
        <v>1</v>
      </c>
      <c r="EE18" s="41">
        <v>1</v>
      </c>
      <c r="EF18" s="41">
        <v>1</v>
      </c>
      <c r="EG18" s="41">
        <v>1</v>
      </c>
      <c r="EH18" s="41">
        <v>1</v>
      </c>
      <c r="EI18" s="41">
        <v>1</v>
      </c>
      <c r="EJ18" s="41">
        <v>1</v>
      </c>
      <c r="EK18" s="41">
        <v>1</v>
      </c>
      <c r="EL18" s="41">
        <v>1</v>
      </c>
      <c r="EM18" s="41">
        <v>1</v>
      </c>
      <c r="EN18" s="41">
        <v>1</v>
      </c>
      <c r="EO18" s="41">
        <v>1</v>
      </c>
      <c r="EP18" s="41">
        <v>1</v>
      </c>
      <c r="EQ18" s="41">
        <v>1</v>
      </c>
      <c r="ER18" s="41">
        <v>1</v>
      </c>
      <c r="ES18" s="41">
        <v>1</v>
      </c>
      <c r="ET18" s="41">
        <v>1</v>
      </c>
      <c r="EV18" s="145">
        <f t="shared" si="170"/>
        <v>1</v>
      </c>
      <c r="EW18" s="145">
        <v>4.0599999999999996</v>
      </c>
      <c r="EX18" s="145">
        <v>4.07</v>
      </c>
      <c r="EY18" s="145">
        <v>4.07</v>
      </c>
      <c r="EZ18" s="145">
        <v>4.09</v>
      </c>
      <c r="FA18" s="145">
        <v>4.18</v>
      </c>
      <c r="FB18" s="41">
        <v>4.16</v>
      </c>
      <c r="FC18" s="41">
        <v>1</v>
      </c>
      <c r="FD18" s="41">
        <v>1</v>
      </c>
      <c r="FE18" s="41">
        <v>1</v>
      </c>
      <c r="FF18" s="41">
        <v>1</v>
      </c>
      <c r="FG18" s="41">
        <v>1</v>
      </c>
      <c r="FH18" s="41">
        <v>1</v>
      </c>
      <c r="FI18" s="41">
        <v>1</v>
      </c>
      <c r="FJ18" s="41">
        <v>1</v>
      </c>
      <c r="FK18" s="41">
        <v>1</v>
      </c>
      <c r="FL18" s="41">
        <v>1</v>
      </c>
      <c r="FM18" s="41">
        <v>1</v>
      </c>
      <c r="FN18" s="41">
        <v>1</v>
      </c>
      <c r="FO18" s="41">
        <v>1</v>
      </c>
      <c r="FP18" s="41">
        <v>1</v>
      </c>
      <c r="FQ18" s="41">
        <v>1</v>
      </c>
      <c r="FR18" s="41">
        <v>1</v>
      </c>
      <c r="FS18" s="41">
        <v>1</v>
      </c>
      <c r="FT18" s="41">
        <v>1</v>
      </c>
      <c r="FU18" s="41">
        <v>1</v>
      </c>
      <c r="FV18" s="41">
        <v>1</v>
      </c>
      <c r="FW18" s="41">
        <v>1</v>
      </c>
      <c r="FX18" s="41">
        <v>1</v>
      </c>
      <c r="FY18" s="41">
        <v>1</v>
      </c>
      <c r="FZ18" s="41">
        <v>1</v>
      </c>
      <c r="GB18" s="145">
        <f t="shared" si="171"/>
        <v>1</v>
      </c>
      <c r="GC18" s="145">
        <v>10.220000000000001</v>
      </c>
      <c r="GD18" s="145">
        <v>10.42</v>
      </c>
      <c r="GE18" s="145">
        <v>10.42</v>
      </c>
      <c r="GF18" s="145">
        <v>10.46</v>
      </c>
      <c r="GG18" s="145">
        <v>10.68</v>
      </c>
      <c r="GH18" s="41">
        <v>10.64</v>
      </c>
      <c r="GI18" s="41">
        <v>1</v>
      </c>
      <c r="GJ18" s="41">
        <v>1</v>
      </c>
      <c r="GK18" s="41">
        <v>1</v>
      </c>
      <c r="GL18" s="41">
        <v>1</v>
      </c>
      <c r="GM18" s="41">
        <v>1</v>
      </c>
      <c r="GN18" s="41">
        <v>1</v>
      </c>
      <c r="GO18" s="41">
        <v>1</v>
      </c>
      <c r="GP18" s="41">
        <v>1</v>
      </c>
      <c r="GQ18" s="41">
        <v>1</v>
      </c>
      <c r="GR18" s="41">
        <v>1</v>
      </c>
      <c r="GS18" s="41">
        <v>1</v>
      </c>
      <c r="GT18" s="41">
        <v>1</v>
      </c>
      <c r="GU18" s="41">
        <v>1</v>
      </c>
      <c r="GV18" s="41">
        <v>1</v>
      </c>
      <c r="GW18" s="41">
        <v>1</v>
      </c>
      <c r="GX18" s="41">
        <v>1</v>
      </c>
      <c r="GY18" s="41">
        <v>1</v>
      </c>
      <c r="GZ18" s="41">
        <v>1</v>
      </c>
      <c r="HA18" s="41">
        <v>1</v>
      </c>
      <c r="HB18" s="41">
        <v>1</v>
      </c>
      <c r="HC18" s="41">
        <v>1</v>
      </c>
      <c r="HD18" s="41">
        <v>1</v>
      </c>
      <c r="HE18" s="41">
        <v>1</v>
      </c>
      <c r="HF18" s="41">
        <v>1</v>
      </c>
      <c r="HH18" s="373">
        <v>1</v>
      </c>
      <c r="HI18" s="218">
        <v>1</v>
      </c>
      <c r="HJ18" s="229">
        <v>1</v>
      </c>
      <c r="HK18" s="229">
        <v>1</v>
      </c>
      <c r="HM18" s="373">
        <f t="shared" si="173"/>
        <v>1</v>
      </c>
      <c r="HN18" s="145">
        <v>1</v>
      </c>
    </row>
    <row r="19" spans="1:247" ht="12.75" hidden="1" customHeight="1">
      <c r="A19" s="373">
        <f t="shared" si="172"/>
        <v>15</v>
      </c>
      <c r="B19" s="149" t="s">
        <v>143</v>
      </c>
      <c r="C19" s="150">
        <v>0.97</v>
      </c>
      <c r="D19" s="150">
        <v>1.018</v>
      </c>
      <c r="E19" s="150">
        <v>0.81799999999999995</v>
      </c>
      <c r="F19" s="150">
        <v>0.96</v>
      </c>
      <c r="G19" s="150"/>
      <c r="H19" s="226">
        <f ca="1">OFFSET($HH19,0,'Расчет стоимости'!$M$10,1,1)</f>
        <v>1</v>
      </c>
      <c r="I19" s="150">
        <v>1</v>
      </c>
      <c r="J19" s="150">
        <v>1</v>
      </c>
      <c r="K19" s="149">
        <v>1</v>
      </c>
      <c r="L19" s="149">
        <v>1</v>
      </c>
      <c r="M19" s="372">
        <v>2.1000000000000001E-2</v>
      </c>
      <c r="N19" s="145">
        <v>1.9E-2</v>
      </c>
      <c r="O19" s="145">
        <v>0.01</v>
      </c>
      <c r="P19" s="145">
        <v>3.2000000000000001E-2</v>
      </c>
      <c r="Q19" s="145">
        <v>0</v>
      </c>
      <c r="R19" s="152" t="s">
        <v>234</v>
      </c>
      <c r="S19" s="152"/>
      <c r="T19" s="225">
        <f t="shared" si="165"/>
        <v>1.01</v>
      </c>
      <c r="U19" s="225">
        <f t="shared" si="165"/>
        <v>1.01</v>
      </c>
      <c r="V19" s="225">
        <f t="shared" si="165"/>
        <v>1.01</v>
      </c>
      <c r="W19" s="225">
        <f t="shared" si="165"/>
        <v>1.01</v>
      </c>
      <c r="X19" s="145">
        <f t="shared" si="166"/>
        <v>1</v>
      </c>
      <c r="Y19" s="145">
        <v>5.86</v>
      </c>
      <c r="Z19" s="145">
        <v>5.98</v>
      </c>
      <c r="AA19" s="145">
        <v>5.98</v>
      </c>
      <c r="AB19" s="145">
        <v>6</v>
      </c>
      <c r="AC19" s="145">
        <v>6.13</v>
      </c>
      <c r="AD19" s="41">
        <v>6.11</v>
      </c>
      <c r="AE19" s="41">
        <v>1</v>
      </c>
      <c r="AF19" s="41">
        <v>1</v>
      </c>
      <c r="AG19" s="41">
        <v>1</v>
      </c>
      <c r="AH19" s="41">
        <v>1</v>
      </c>
      <c r="AI19" s="41">
        <v>1</v>
      </c>
      <c r="AJ19" s="41">
        <v>1</v>
      </c>
      <c r="AK19" s="41">
        <v>1</v>
      </c>
      <c r="AL19" s="41">
        <v>1</v>
      </c>
      <c r="AM19" s="41">
        <v>1</v>
      </c>
      <c r="AN19" s="41">
        <v>1</v>
      </c>
      <c r="AO19" s="41">
        <v>1</v>
      </c>
      <c r="AP19" s="41">
        <v>1</v>
      </c>
      <c r="AQ19" s="41">
        <v>1</v>
      </c>
      <c r="AR19" s="41">
        <v>1</v>
      </c>
      <c r="AS19" s="41">
        <v>1</v>
      </c>
      <c r="AT19" s="41">
        <v>1</v>
      </c>
      <c r="AU19" s="41">
        <v>1</v>
      </c>
      <c r="AV19" s="41">
        <v>1</v>
      </c>
      <c r="AW19" s="41">
        <v>1</v>
      </c>
      <c r="AX19" s="41">
        <v>1</v>
      </c>
      <c r="AY19" s="41">
        <v>1</v>
      </c>
      <c r="AZ19" s="41">
        <v>1</v>
      </c>
      <c r="BA19" s="41">
        <v>1</v>
      </c>
      <c r="BB19" s="41">
        <v>1</v>
      </c>
      <c r="BD19" s="145">
        <f t="shared" si="167"/>
        <v>1</v>
      </c>
      <c r="BE19" s="145">
        <v>4.1399999999999997</v>
      </c>
      <c r="BF19" s="145">
        <v>4.22</v>
      </c>
      <c r="BG19" s="145">
        <v>4.22</v>
      </c>
      <c r="BH19" s="145">
        <v>4.24</v>
      </c>
      <c r="BI19" s="145">
        <v>4.33</v>
      </c>
      <c r="BJ19" s="41">
        <v>4.3099999999999996</v>
      </c>
      <c r="BK19" s="41">
        <v>1</v>
      </c>
      <c r="BL19" s="41">
        <v>1</v>
      </c>
      <c r="BM19" s="41">
        <v>1</v>
      </c>
      <c r="BN19" s="41">
        <v>1</v>
      </c>
      <c r="BO19" s="41">
        <v>1</v>
      </c>
      <c r="BP19" s="41">
        <v>1</v>
      </c>
      <c r="BQ19" s="41">
        <v>1</v>
      </c>
      <c r="BR19" s="41">
        <v>1</v>
      </c>
      <c r="BS19" s="41">
        <v>1</v>
      </c>
      <c r="BT19" s="41">
        <v>1</v>
      </c>
      <c r="BU19" s="41">
        <v>1</v>
      </c>
      <c r="BV19" s="41">
        <v>1</v>
      </c>
      <c r="BW19" s="41">
        <v>1</v>
      </c>
      <c r="BX19" s="41">
        <v>1</v>
      </c>
      <c r="BY19" s="41">
        <v>1</v>
      </c>
      <c r="BZ19" s="41">
        <v>1</v>
      </c>
      <c r="CA19" s="41">
        <v>1</v>
      </c>
      <c r="CB19" s="41">
        <v>1</v>
      </c>
      <c r="CC19" s="41">
        <v>1</v>
      </c>
      <c r="CD19" s="41">
        <v>1</v>
      </c>
      <c r="CE19" s="41">
        <v>1</v>
      </c>
      <c r="CF19" s="41">
        <v>1</v>
      </c>
      <c r="CG19" s="41">
        <v>1</v>
      </c>
      <c r="CH19" s="41">
        <v>1</v>
      </c>
      <c r="CJ19" s="145">
        <f t="shared" si="168"/>
        <v>1</v>
      </c>
      <c r="CK19" s="145">
        <v>4.2699999999999996</v>
      </c>
      <c r="CL19" s="145">
        <v>4.32</v>
      </c>
      <c r="CM19" s="145">
        <v>4.32</v>
      </c>
      <c r="CN19" s="145">
        <v>4.34</v>
      </c>
      <c r="CO19" s="145">
        <v>4.43</v>
      </c>
      <c r="CP19" s="41">
        <v>4.41</v>
      </c>
      <c r="CQ19" s="41">
        <v>1</v>
      </c>
      <c r="CR19" s="41">
        <v>1</v>
      </c>
      <c r="CS19" s="41">
        <v>1</v>
      </c>
      <c r="CT19" s="41">
        <v>1</v>
      </c>
      <c r="CU19" s="41">
        <v>1</v>
      </c>
      <c r="CV19" s="41">
        <v>1</v>
      </c>
      <c r="CW19" s="41">
        <v>1</v>
      </c>
      <c r="CX19" s="41">
        <v>1</v>
      </c>
      <c r="CY19" s="41">
        <v>1</v>
      </c>
      <c r="CZ19" s="41">
        <v>1</v>
      </c>
      <c r="DA19" s="41">
        <v>1</v>
      </c>
      <c r="DB19" s="41">
        <v>1</v>
      </c>
      <c r="DC19" s="41">
        <v>1</v>
      </c>
      <c r="DD19" s="41">
        <v>1</v>
      </c>
      <c r="DE19" s="41">
        <v>1</v>
      </c>
      <c r="DF19" s="41">
        <v>1</v>
      </c>
      <c r="DG19" s="41">
        <v>1</v>
      </c>
      <c r="DH19" s="41">
        <v>1</v>
      </c>
      <c r="DI19" s="41">
        <v>1</v>
      </c>
      <c r="DJ19" s="41">
        <v>1</v>
      </c>
      <c r="DK19" s="41">
        <v>1</v>
      </c>
      <c r="DL19" s="41">
        <v>1</v>
      </c>
      <c r="DM19" s="41">
        <v>1</v>
      </c>
      <c r="DN19" s="41">
        <v>1</v>
      </c>
      <c r="DP19" s="145">
        <f t="shared" si="169"/>
        <v>1</v>
      </c>
      <c r="DQ19" s="145">
        <v>4.5199999999999996</v>
      </c>
      <c r="DR19" s="145">
        <v>4.6100000000000003</v>
      </c>
      <c r="DS19" s="145">
        <v>4.6100000000000003</v>
      </c>
      <c r="DT19" s="145">
        <v>4.63</v>
      </c>
      <c r="DU19" s="145">
        <v>4.7300000000000004</v>
      </c>
      <c r="DV19" s="41">
        <v>4.71</v>
      </c>
      <c r="DW19" s="41">
        <v>1</v>
      </c>
      <c r="DX19" s="41">
        <v>1</v>
      </c>
      <c r="DY19" s="41">
        <v>1</v>
      </c>
      <c r="DZ19" s="41">
        <v>1</v>
      </c>
      <c r="EA19" s="41">
        <v>1</v>
      </c>
      <c r="EB19" s="41">
        <v>1</v>
      </c>
      <c r="EC19" s="41">
        <v>1</v>
      </c>
      <c r="ED19" s="41">
        <v>1</v>
      </c>
      <c r="EE19" s="41">
        <v>1</v>
      </c>
      <c r="EF19" s="41">
        <v>1</v>
      </c>
      <c r="EG19" s="41">
        <v>1</v>
      </c>
      <c r="EH19" s="41">
        <v>1</v>
      </c>
      <c r="EI19" s="41">
        <v>1</v>
      </c>
      <c r="EJ19" s="41">
        <v>1</v>
      </c>
      <c r="EK19" s="41">
        <v>1</v>
      </c>
      <c r="EL19" s="41">
        <v>1</v>
      </c>
      <c r="EM19" s="41">
        <v>1</v>
      </c>
      <c r="EN19" s="41">
        <v>1</v>
      </c>
      <c r="EO19" s="41">
        <v>1</v>
      </c>
      <c r="EP19" s="41">
        <v>1</v>
      </c>
      <c r="EQ19" s="41">
        <v>1</v>
      </c>
      <c r="ER19" s="41">
        <v>1</v>
      </c>
      <c r="ES19" s="41">
        <v>1</v>
      </c>
      <c r="ET19" s="41">
        <v>1</v>
      </c>
      <c r="EV19" s="145">
        <f t="shared" si="170"/>
        <v>1</v>
      </c>
      <c r="EW19" s="145">
        <v>4.28</v>
      </c>
      <c r="EX19" s="145">
        <v>4.32</v>
      </c>
      <c r="EY19" s="145">
        <v>4.32</v>
      </c>
      <c r="EZ19" s="145">
        <v>4.34</v>
      </c>
      <c r="FA19" s="145">
        <v>4.43</v>
      </c>
      <c r="FB19" s="41">
        <v>4.41</v>
      </c>
      <c r="FC19" s="41">
        <v>1</v>
      </c>
      <c r="FD19" s="41">
        <v>1</v>
      </c>
      <c r="FE19" s="41">
        <v>1</v>
      </c>
      <c r="FF19" s="41">
        <v>1</v>
      </c>
      <c r="FG19" s="41">
        <v>1</v>
      </c>
      <c r="FH19" s="41">
        <v>1</v>
      </c>
      <c r="FI19" s="41">
        <v>1</v>
      </c>
      <c r="FJ19" s="41">
        <v>1</v>
      </c>
      <c r="FK19" s="41">
        <v>1</v>
      </c>
      <c r="FL19" s="41">
        <v>1</v>
      </c>
      <c r="FM19" s="41">
        <v>1</v>
      </c>
      <c r="FN19" s="41">
        <v>1</v>
      </c>
      <c r="FO19" s="41">
        <v>1</v>
      </c>
      <c r="FP19" s="41">
        <v>1</v>
      </c>
      <c r="FQ19" s="41">
        <v>1</v>
      </c>
      <c r="FR19" s="41">
        <v>1</v>
      </c>
      <c r="FS19" s="41">
        <v>1</v>
      </c>
      <c r="FT19" s="41">
        <v>1</v>
      </c>
      <c r="FU19" s="41">
        <v>1</v>
      </c>
      <c r="FV19" s="41">
        <v>1</v>
      </c>
      <c r="FW19" s="41">
        <v>1</v>
      </c>
      <c r="FX19" s="41">
        <v>1</v>
      </c>
      <c r="FY19" s="41">
        <v>1</v>
      </c>
      <c r="FZ19" s="41">
        <v>1</v>
      </c>
      <c r="GB19" s="145">
        <f t="shared" si="171"/>
        <v>1</v>
      </c>
      <c r="GC19" s="145">
        <v>9.9</v>
      </c>
      <c r="GD19" s="145">
        <v>10.1</v>
      </c>
      <c r="GE19" s="145">
        <v>10.1</v>
      </c>
      <c r="GF19" s="145">
        <v>10.14</v>
      </c>
      <c r="GG19" s="145">
        <v>10.35</v>
      </c>
      <c r="GH19" s="41">
        <v>10.31</v>
      </c>
      <c r="GI19" s="41">
        <v>1</v>
      </c>
      <c r="GJ19" s="41">
        <v>1</v>
      </c>
      <c r="GK19" s="41">
        <v>1</v>
      </c>
      <c r="GL19" s="41">
        <v>1</v>
      </c>
      <c r="GM19" s="41">
        <v>1</v>
      </c>
      <c r="GN19" s="41">
        <v>1</v>
      </c>
      <c r="GO19" s="41">
        <v>1</v>
      </c>
      <c r="GP19" s="41">
        <v>1</v>
      </c>
      <c r="GQ19" s="41">
        <v>1</v>
      </c>
      <c r="GR19" s="41">
        <v>1</v>
      </c>
      <c r="GS19" s="41">
        <v>1</v>
      </c>
      <c r="GT19" s="41">
        <v>1</v>
      </c>
      <c r="GU19" s="41">
        <v>1</v>
      </c>
      <c r="GV19" s="41">
        <v>1</v>
      </c>
      <c r="GW19" s="41">
        <v>1</v>
      </c>
      <c r="GX19" s="41">
        <v>1</v>
      </c>
      <c r="GY19" s="41">
        <v>1</v>
      </c>
      <c r="GZ19" s="41">
        <v>1</v>
      </c>
      <c r="HA19" s="41">
        <v>1</v>
      </c>
      <c r="HB19" s="41">
        <v>1</v>
      </c>
      <c r="HC19" s="41">
        <v>1</v>
      </c>
      <c r="HD19" s="41">
        <v>1</v>
      </c>
      <c r="HE19" s="41">
        <v>1</v>
      </c>
      <c r="HF19" s="41">
        <v>1</v>
      </c>
      <c r="HH19" s="373">
        <v>1</v>
      </c>
      <c r="HI19" s="218">
        <v>1</v>
      </c>
      <c r="HJ19" s="229">
        <v>1</v>
      </c>
      <c r="HK19" s="229">
        <v>1</v>
      </c>
      <c r="HM19" s="373">
        <f t="shared" si="173"/>
        <v>5</v>
      </c>
      <c r="HN19" s="145">
        <v>1</v>
      </c>
      <c r="HO19" s="219">
        <v>1.01</v>
      </c>
      <c r="HP19" s="219">
        <v>1.0109999999999999</v>
      </c>
      <c r="HQ19" s="219">
        <v>1.012</v>
      </c>
      <c r="HR19" s="145">
        <v>1.0129999999999999</v>
      </c>
    </row>
    <row r="20" spans="1:247" ht="12.75" hidden="1" customHeight="1">
      <c r="A20" s="373">
        <f t="shared" si="172"/>
        <v>16</v>
      </c>
      <c r="B20" s="149" t="s">
        <v>134</v>
      </c>
      <c r="C20" s="150">
        <v>1.073</v>
      </c>
      <c r="D20" s="150">
        <v>1.1140000000000001</v>
      </c>
      <c r="E20" s="150">
        <v>0.96699999999999997</v>
      </c>
      <c r="F20" s="150">
        <v>0.96599999999999997</v>
      </c>
      <c r="G20" s="150"/>
      <c r="H20" s="226">
        <f ca="1">OFFSET($HH20,0,'Расчет стоимости'!$M$10,1,1)</f>
        <v>1</v>
      </c>
      <c r="I20" s="150">
        <v>1</v>
      </c>
      <c r="J20" s="150">
        <v>1</v>
      </c>
      <c r="K20" s="149">
        <v>1</v>
      </c>
      <c r="L20" s="149">
        <v>1</v>
      </c>
      <c r="M20" s="372">
        <v>2.1000000000000001E-2</v>
      </c>
      <c r="N20" s="145">
        <v>1.9E-2</v>
      </c>
      <c r="O20" s="145">
        <v>0.01</v>
      </c>
      <c r="P20" s="145">
        <v>3.2000000000000001E-2</v>
      </c>
      <c r="Q20" s="145">
        <v>0</v>
      </c>
      <c r="R20" s="152" t="s">
        <v>234</v>
      </c>
      <c r="S20" s="152"/>
      <c r="T20" s="225">
        <f t="shared" si="165"/>
        <v>1.0049999999999999</v>
      </c>
      <c r="U20" s="225">
        <f t="shared" si="165"/>
        <v>1.0049999999999999</v>
      </c>
      <c r="V20" s="225">
        <f t="shared" si="165"/>
        <v>1.0049999999999999</v>
      </c>
      <c r="W20" s="225">
        <f t="shared" si="165"/>
        <v>1.0049999999999999</v>
      </c>
      <c r="X20" s="145">
        <f t="shared" si="166"/>
        <v>1</v>
      </c>
      <c r="Y20" s="145">
        <v>5.92</v>
      </c>
      <c r="Z20" s="145">
        <v>5.8</v>
      </c>
      <c r="AA20" s="145">
        <v>5.8</v>
      </c>
      <c r="AB20" s="145">
        <v>5.82</v>
      </c>
      <c r="AC20" s="145">
        <v>5.94</v>
      </c>
      <c r="AD20" s="41">
        <v>5.92</v>
      </c>
      <c r="AE20" s="41">
        <v>1</v>
      </c>
      <c r="AF20" s="41">
        <v>1</v>
      </c>
      <c r="AG20" s="41">
        <v>1</v>
      </c>
      <c r="AH20" s="41">
        <v>1</v>
      </c>
      <c r="AI20" s="41">
        <v>1</v>
      </c>
      <c r="AJ20" s="41">
        <v>1</v>
      </c>
      <c r="AK20" s="41">
        <v>1</v>
      </c>
      <c r="AL20" s="41">
        <v>1</v>
      </c>
      <c r="AM20" s="41">
        <v>1</v>
      </c>
      <c r="AN20" s="41">
        <v>1</v>
      </c>
      <c r="AO20" s="41">
        <v>1</v>
      </c>
      <c r="AP20" s="41">
        <v>1</v>
      </c>
      <c r="AQ20" s="41">
        <v>1</v>
      </c>
      <c r="AR20" s="41">
        <v>1</v>
      </c>
      <c r="AS20" s="41">
        <v>1</v>
      </c>
      <c r="AT20" s="41">
        <v>1</v>
      </c>
      <c r="AU20" s="41">
        <v>1</v>
      </c>
      <c r="AV20" s="41">
        <v>1</v>
      </c>
      <c r="AW20" s="41">
        <v>1</v>
      </c>
      <c r="AX20" s="41">
        <v>1</v>
      </c>
      <c r="AY20" s="41">
        <v>1</v>
      </c>
      <c r="AZ20" s="41">
        <v>1</v>
      </c>
      <c r="BA20" s="41">
        <v>1</v>
      </c>
      <c r="BB20" s="41">
        <v>1</v>
      </c>
      <c r="BD20" s="145">
        <f t="shared" si="167"/>
        <v>1</v>
      </c>
      <c r="BE20" s="145">
        <v>3.85</v>
      </c>
      <c r="BF20" s="145">
        <v>3.26</v>
      </c>
      <c r="BG20" s="145">
        <v>3.26</v>
      </c>
      <c r="BH20" s="145">
        <v>3.27</v>
      </c>
      <c r="BI20" s="145">
        <v>3.34</v>
      </c>
      <c r="BJ20" s="41">
        <v>3.33</v>
      </c>
      <c r="BK20" s="41">
        <v>1</v>
      </c>
      <c r="BL20" s="41">
        <v>1</v>
      </c>
      <c r="BM20" s="41">
        <v>1</v>
      </c>
      <c r="BN20" s="41">
        <v>1</v>
      </c>
      <c r="BO20" s="41">
        <v>1</v>
      </c>
      <c r="BP20" s="41">
        <v>1</v>
      </c>
      <c r="BQ20" s="41">
        <v>1</v>
      </c>
      <c r="BR20" s="41">
        <v>1</v>
      </c>
      <c r="BS20" s="41">
        <v>1</v>
      </c>
      <c r="BT20" s="41">
        <v>1</v>
      </c>
      <c r="BU20" s="41">
        <v>1</v>
      </c>
      <c r="BV20" s="41">
        <v>1</v>
      </c>
      <c r="BW20" s="41">
        <v>1</v>
      </c>
      <c r="BX20" s="41">
        <v>1</v>
      </c>
      <c r="BY20" s="41">
        <v>1</v>
      </c>
      <c r="BZ20" s="41">
        <v>1</v>
      </c>
      <c r="CA20" s="41">
        <v>1</v>
      </c>
      <c r="CB20" s="41">
        <v>1</v>
      </c>
      <c r="CC20" s="41">
        <v>1</v>
      </c>
      <c r="CD20" s="41">
        <v>1</v>
      </c>
      <c r="CE20" s="41">
        <v>1</v>
      </c>
      <c r="CF20" s="41">
        <v>1</v>
      </c>
      <c r="CG20" s="41">
        <v>1</v>
      </c>
      <c r="CH20" s="41">
        <v>1</v>
      </c>
      <c r="CJ20" s="145">
        <f t="shared" si="168"/>
        <v>1</v>
      </c>
      <c r="CK20" s="145">
        <v>3.61</v>
      </c>
      <c r="CL20" s="145">
        <v>3.27</v>
      </c>
      <c r="CM20" s="145">
        <v>3.27</v>
      </c>
      <c r="CN20" s="145">
        <v>3.28</v>
      </c>
      <c r="CO20" s="145">
        <v>3.35</v>
      </c>
      <c r="CP20" s="41">
        <v>3.34</v>
      </c>
      <c r="CQ20" s="41">
        <v>1</v>
      </c>
      <c r="CR20" s="41">
        <v>1</v>
      </c>
      <c r="CS20" s="41">
        <v>1</v>
      </c>
      <c r="CT20" s="41">
        <v>1</v>
      </c>
      <c r="CU20" s="41">
        <v>1</v>
      </c>
      <c r="CV20" s="41">
        <v>1</v>
      </c>
      <c r="CW20" s="41">
        <v>1</v>
      </c>
      <c r="CX20" s="41">
        <v>1</v>
      </c>
      <c r="CY20" s="41">
        <v>1</v>
      </c>
      <c r="CZ20" s="41">
        <v>1</v>
      </c>
      <c r="DA20" s="41">
        <v>1</v>
      </c>
      <c r="DB20" s="41">
        <v>1</v>
      </c>
      <c r="DC20" s="41">
        <v>1</v>
      </c>
      <c r="DD20" s="41">
        <v>1</v>
      </c>
      <c r="DE20" s="41">
        <v>1</v>
      </c>
      <c r="DF20" s="41">
        <v>1</v>
      </c>
      <c r="DG20" s="41">
        <v>1</v>
      </c>
      <c r="DH20" s="41">
        <v>1</v>
      </c>
      <c r="DI20" s="41">
        <v>1</v>
      </c>
      <c r="DJ20" s="41">
        <v>1</v>
      </c>
      <c r="DK20" s="41">
        <v>1</v>
      </c>
      <c r="DL20" s="41">
        <v>1</v>
      </c>
      <c r="DM20" s="41">
        <v>1</v>
      </c>
      <c r="DN20" s="41">
        <v>1</v>
      </c>
      <c r="DP20" s="145">
        <f t="shared" si="169"/>
        <v>1</v>
      </c>
      <c r="DQ20" s="145">
        <v>4.72</v>
      </c>
      <c r="DR20" s="145">
        <v>4.24</v>
      </c>
      <c r="DS20" s="145">
        <v>4.24</v>
      </c>
      <c r="DT20" s="145">
        <v>4.26</v>
      </c>
      <c r="DU20" s="145">
        <v>4.3499999999999996</v>
      </c>
      <c r="DV20" s="41">
        <v>4.33</v>
      </c>
      <c r="DW20" s="41">
        <v>1</v>
      </c>
      <c r="DX20" s="41">
        <v>1</v>
      </c>
      <c r="DY20" s="41">
        <v>1</v>
      </c>
      <c r="DZ20" s="41">
        <v>1</v>
      </c>
      <c r="EA20" s="41">
        <v>1</v>
      </c>
      <c r="EB20" s="41">
        <v>1</v>
      </c>
      <c r="EC20" s="41">
        <v>1</v>
      </c>
      <c r="ED20" s="41">
        <v>1</v>
      </c>
      <c r="EE20" s="41">
        <v>1</v>
      </c>
      <c r="EF20" s="41">
        <v>1</v>
      </c>
      <c r="EG20" s="41">
        <v>1</v>
      </c>
      <c r="EH20" s="41">
        <v>1</v>
      </c>
      <c r="EI20" s="41">
        <v>1</v>
      </c>
      <c r="EJ20" s="41">
        <v>1</v>
      </c>
      <c r="EK20" s="41">
        <v>1</v>
      </c>
      <c r="EL20" s="41">
        <v>1</v>
      </c>
      <c r="EM20" s="41">
        <v>1</v>
      </c>
      <c r="EN20" s="41">
        <v>1</v>
      </c>
      <c r="EO20" s="41">
        <v>1</v>
      </c>
      <c r="EP20" s="41">
        <v>1</v>
      </c>
      <c r="EQ20" s="41">
        <v>1</v>
      </c>
      <c r="ER20" s="41">
        <v>1</v>
      </c>
      <c r="ES20" s="41">
        <v>1</v>
      </c>
      <c r="ET20" s="41">
        <v>1</v>
      </c>
      <c r="EV20" s="145">
        <f t="shared" si="170"/>
        <v>1</v>
      </c>
      <c r="EW20" s="145">
        <v>3.98</v>
      </c>
      <c r="EX20" s="145">
        <v>4.0199999999999996</v>
      </c>
      <c r="EY20" s="145">
        <v>4.0199999999999996</v>
      </c>
      <c r="EZ20" s="145">
        <v>4.04</v>
      </c>
      <c r="FA20" s="145">
        <v>4.12</v>
      </c>
      <c r="FB20" s="41">
        <v>4.0999999999999996</v>
      </c>
      <c r="FC20" s="41">
        <v>1</v>
      </c>
      <c r="FD20" s="41">
        <v>1</v>
      </c>
      <c r="FE20" s="41">
        <v>1</v>
      </c>
      <c r="FF20" s="41">
        <v>1</v>
      </c>
      <c r="FG20" s="41">
        <v>1</v>
      </c>
      <c r="FH20" s="41">
        <v>1</v>
      </c>
      <c r="FI20" s="41">
        <v>1</v>
      </c>
      <c r="FJ20" s="41">
        <v>1</v>
      </c>
      <c r="FK20" s="41">
        <v>1</v>
      </c>
      <c r="FL20" s="41">
        <v>1</v>
      </c>
      <c r="FM20" s="41">
        <v>1</v>
      </c>
      <c r="FN20" s="41">
        <v>1</v>
      </c>
      <c r="FO20" s="41">
        <v>1</v>
      </c>
      <c r="FP20" s="41">
        <v>1</v>
      </c>
      <c r="FQ20" s="41">
        <v>1</v>
      </c>
      <c r="FR20" s="41">
        <v>1</v>
      </c>
      <c r="FS20" s="41">
        <v>1</v>
      </c>
      <c r="FT20" s="41">
        <v>1</v>
      </c>
      <c r="FU20" s="41">
        <v>1</v>
      </c>
      <c r="FV20" s="41">
        <v>1</v>
      </c>
      <c r="FW20" s="41">
        <v>1</v>
      </c>
      <c r="FX20" s="41">
        <v>1</v>
      </c>
      <c r="FY20" s="41">
        <v>1</v>
      </c>
      <c r="FZ20" s="41">
        <v>1</v>
      </c>
      <c r="GB20" s="145">
        <f t="shared" si="171"/>
        <v>1</v>
      </c>
      <c r="GC20" s="145">
        <v>11.41</v>
      </c>
      <c r="GD20" s="145">
        <v>11.64</v>
      </c>
      <c r="GE20" s="145">
        <v>11.64</v>
      </c>
      <c r="GF20" s="145">
        <v>11.69</v>
      </c>
      <c r="GG20" s="145">
        <v>11.94</v>
      </c>
      <c r="GH20" s="41">
        <v>11.89</v>
      </c>
      <c r="GI20" s="41">
        <v>1</v>
      </c>
      <c r="GJ20" s="41">
        <v>1</v>
      </c>
      <c r="GK20" s="41">
        <v>1</v>
      </c>
      <c r="GL20" s="41">
        <v>1</v>
      </c>
      <c r="GM20" s="41">
        <v>1</v>
      </c>
      <c r="GN20" s="41">
        <v>1</v>
      </c>
      <c r="GO20" s="41">
        <v>1</v>
      </c>
      <c r="GP20" s="41">
        <v>1</v>
      </c>
      <c r="GQ20" s="41">
        <v>1</v>
      </c>
      <c r="GR20" s="41">
        <v>1</v>
      </c>
      <c r="GS20" s="41">
        <v>1</v>
      </c>
      <c r="GT20" s="41">
        <v>1</v>
      </c>
      <c r="GU20" s="41">
        <v>1</v>
      </c>
      <c r="GV20" s="41">
        <v>1</v>
      </c>
      <c r="GW20" s="41">
        <v>1</v>
      </c>
      <c r="GX20" s="41">
        <v>1</v>
      </c>
      <c r="GY20" s="41">
        <v>1</v>
      </c>
      <c r="GZ20" s="41">
        <v>1</v>
      </c>
      <c r="HA20" s="41">
        <v>1</v>
      </c>
      <c r="HB20" s="41">
        <v>1</v>
      </c>
      <c r="HC20" s="41">
        <v>1</v>
      </c>
      <c r="HD20" s="41">
        <v>1</v>
      </c>
      <c r="HE20" s="41">
        <v>1</v>
      </c>
      <c r="HF20" s="41">
        <v>1</v>
      </c>
      <c r="HH20" s="373">
        <v>1</v>
      </c>
      <c r="HI20" s="218">
        <v>1</v>
      </c>
      <c r="HJ20" s="229">
        <v>1</v>
      </c>
      <c r="HK20" s="229">
        <v>1</v>
      </c>
      <c r="HM20" s="373">
        <f t="shared" si="173"/>
        <v>5</v>
      </c>
      <c r="HN20" s="145">
        <v>1.0169999999999999</v>
      </c>
      <c r="HO20" s="145">
        <v>1.0049999999999999</v>
      </c>
      <c r="HP20" s="145">
        <v>1.012</v>
      </c>
      <c r="HQ20" s="145">
        <v>1.024</v>
      </c>
      <c r="HR20" s="145">
        <v>1.054</v>
      </c>
    </row>
    <row r="21" spans="1:247" ht="12.75" hidden="1" customHeight="1">
      <c r="A21" s="373">
        <f t="shared" si="172"/>
        <v>17</v>
      </c>
      <c r="B21" s="149" t="s">
        <v>293</v>
      </c>
      <c r="C21" s="150">
        <v>0.997</v>
      </c>
      <c r="D21" s="150">
        <v>1.024</v>
      </c>
      <c r="E21" s="150">
        <v>0.93600000000000005</v>
      </c>
      <c r="F21" s="150">
        <v>0.89700000000000002</v>
      </c>
      <c r="G21" s="150"/>
      <c r="H21" s="226">
        <f ca="1">OFFSET($HH21,0,'Расчет стоимости'!$M$10,1,1)</f>
        <v>1</v>
      </c>
      <c r="I21" s="150">
        <v>1</v>
      </c>
      <c r="J21" s="150">
        <v>1</v>
      </c>
      <c r="K21" s="149">
        <v>1</v>
      </c>
      <c r="L21" s="149">
        <v>1</v>
      </c>
      <c r="M21" s="372">
        <v>2.1000000000000001E-2</v>
      </c>
      <c r="N21" s="145">
        <v>1.9E-2</v>
      </c>
      <c r="O21" s="145">
        <v>0.01</v>
      </c>
      <c r="P21" s="145">
        <v>3.2000000000000001E-2</v>
      </c>
      <c r="Q21" s="145">
        <v>0</v>
      </c>
      <c r="R21" s="152" t="s">
        <v>234</v>
      </c>
      <c r="S21" s="152"/>
      <c r="T21" s="225">
        <f t="shared" si="165"/>
        <v>1</v>
      </c>
      <c r="U21" s="225">
        <f t="shared" si="165"/>
        <v>1</v>
      </c>
      <c r="V21" s="225">
        <f t="shared" si="165"/>
        <v>1</v>
      </c>
      <c r="W21" s="225">
        <f t="shared" si="165"/>
        <v>1</v>
      </c>
      <c r="X21" s="145">
        <f t="shared" si="166"/>
        <v>1</v>
      </c>
      <c r="Y21" s="145">
        <v>5.79</v>
      </c>
      <c r="Z21" s="145">
        <v>5.91</v>
      </c>
      <c r="AA21" s="145">
        <v>5.91</v>
      </c>
      <c r="AB21" s="145">
        <v>5.93</v>
      </c>
      <c r="AC21" s="145">
        <v>6.05</v>
      </c>
      <c r="AD21" s="41">
        <v>6.03</v>
      </c>
      <c r="AE21" s="41">
        <v>1</v>
      </c>
      <c r="AF21" s="41">
        <v>1</v>
      </c>
      <c r="AG21" s="41">
        <v>1</v>
      </c>
      <c r="AH21" s="41">
        <v>1</v>
      </c>
      <c r="AI21" s="41">
        <v>1</v>
      </c>
      <c r="AJ21" s="41">
        <v>1</v>
      </c>
      <c r="AK21" s="41">
        <v>1</v>
      </c>
      <c r="AL21" s="41">
        <v>1</v>
      </c>
      <c r="AM21" s="41">
        <v>1</v>
      </c>
      <c r="AN21" s="41">
        <v>1</v>
      </c>
      <c r="AO21" s="41">
        <v>1</v>
      </c>
      <c r="AP21" s="41">
        <v>1</v>
      </c>
      <c r="AQ21" s="41">
        <v>1</v>
      </c>
      <c r="AR21" s="41">
        <v>1</v>
      </c>
      <c r="AS21" s="41">
        <v>1</v>
      </c>
      <c r="AT21" s="41">
        <v>1</v>
      </c>
      <c r="AU21" s="41">
        <v>1</v>
      </c>
      <c r="AV21" s="41">
        <v>1</v>
      </c>
      <c r="AW21" s="41">
        <v>1</v>
      </c>
      <c r="AX21" s="41">
        <v>1</v>
      </c>
      <c r="AY21" s="41">
        <v>1</v>
      </c>
      <c r="AZ21" s="41">
        <v>1</v>
      </c>
      <c r="BA21" s="41">
        <v>1</v>
      </c>
      <c r="BB21" s="41">
        <v>1</v>
      </c>
      <c r="BD21" s="145">
        <f t="shared" si="167"/>
        <v>1</v>
      </c>
      <c r="BE21" s="145">
        <v>4.55</v>
      </c>
      <c r="BF21" s="145">
        <v>3.91</v>
      </c>
      <c r="BG21" s="145">
        <v>3.91</v>
      </c>
      <c r="BH21" s="145">
        <v>3.93</v>
      </c>
      <c r="BI21" s="145">
        <v>4.01</v>
      </c>
      <c r="BJ21" s="41">
        <v>3.96</v>
      </c>
      <c r="BK21" s="41">
        <v>1</v>
      </c>
      <c r="BL21" s="41">
        <v>1</v>
      </c>
      <c r="BM21" s="41">
        <v>1</v>
      </c>
      <c r="BN21" s="41">
        <v>1</v>
      </c>
      <c r="BO21" s="41">
        <v>1</v>
      </c>
      <c r="BP21" s="41">
        <v>1</v>
      </c>
      <c r="BQ21" s="41">
        <v>1</v>
      </c>
      <c r="BR21" s="41">
        <v>1</v>
      </c>
      <c r="BS21" s="41">
        <v>1</v>
      </c>
      <c r="BT21" s="41">
        <v>1</v>
      </c>
      <c r="BU21" s="41">
        <v>1</v>
      </c>
      <c r="BV21" s="41">
        <v>1</v>
      </c>
      <c r="BW21" s="41">
        <v>1</v>
      </c>
      <c r="BX21" s="41">
        <v>1</v>
      </c>
      <c r="BY21" s="41">
        <v>1</v>
      </c>
      <c r="BZ21" s="41">
        <v>1</v>
      </c>
      <c r="CA21" s="41">
        <v>1</v>
      </c>
      <c r="CB21" s="41">
        <v>1</v>
      </c>
      <c r="CC21" s="41">
        <v>1</v>
      </c>
      <c r="CD21" s="41">
        <v>1</v>
      </c>
      <c r="CE21" s="41">
        <v>1</v>
      </c>
      <c r="CF21" s="41">
        <v>1</v>
      </c>
      <c r="CG21" s="41">
        <v>1</v>
      </c>
      <c r="CH21" s="41">
        <v>1</v>
      </c>
      <c r="CJ21" s="145">
        <f t="shared" si="168"/>
        <v>1</v>
      </c>
      <c r="CK21" s="145">
        <v>3.94</v>
      </c>
      <c r="CL21" s="145">
        <v>3.94</v>
      </c>
      <c r="CM21" s="145">
        <v>3.94</v>
      </c>
      <c r="CN21" s="145">
        <v>3.96</v>
      </c>
      <c r="CO21" s="145">
        <v>4.04</v>
      </c>
      <c r="CP21" s="41">
        <v>4.0199999999999996</v>
      </c>
      <c r="CQ21" s="41">
        <v>1</v>
      </c>
      <c r="CR21" s="41">
        <v>1</v>
      </c>
      <c r="CS21" s="41">
        <v>1</v>
      </c>
      <c r="CT21" s="41">
        <v>1</v>
      </c>
      <c r="CU21" s="41">
        <v>1</v>
      </c>
      <c r="CV21" s="41">
        <v>1</v>
      </c>
      <c r="CW21" s="41">
        <v>1</v>
      </c>
      <c r="CX21" s="41">
        <v>1</v>
      </c>
      <c r="CY21" s="41">
        <v>1</v>
      </c>
      <c r="CZ21" s="41">
        <v>1</v>
      </c>
      <c r="DA21" s="41">
        <v>1</v>
      </c>
      <c r="DB21" s="41">
        <v>1</v>
      </c>
      <c r="DC21" s="41">
        <v>1</v>
      </c>
      <c r="DD21" s="41">
        <v>1</v>
      </c>
      <c r="DE21" s="41">
        <v>1</v>
      </c>
      <c r="DF21" s="41">
        <v>1</v>
      </c>
      <c r="DG21" s="41">
        <v>1</v>
      </c>
      <c r="DH21" s="41">
        <v>1</v>
      </c>
      <c r="DI21" s="41">
        <v>1</v>
      </c>
      <c r="DJ21" s="41">
        <v>1</v>
      </c>
      <c r="DK21" s="41">
        <v>1</v>
      </c>
      <c r="DL21" s="41">
        <v>1</v>
      </c>
      <c r="DM21" s="41">
        <v>1</v>
      </c>
      <c r="DN21" s="41">
        <v>1</v>
      </c>
      <c r="DP21" s="145">
        <f t="shared" si="169"/>
        <v>1</v>
      </c>
      <c r="DQ21" s="145">
        <v>4.62</v>
      </c>
      <c r="DR21" s="145">
        <v>4.38</v>
      </c>
      <c r="DS21" s="145">
        <v>4.38</v>
      </c>
      <c r="DT21" s="145">
        <v>4.4000000000000004</v>
      </c>
      <c r="DU21" s="145">
        <v>4.49</v>
      </c>
      <c r="DV21" s="41">
        <v>4.47</v>
      </c>
      <c r="DW21" s="41">
        <v>1</v>
      </c>
      <c r="DX21" s="41">
        <v>1</v>
      </c>
      <c r="DY21" s="41">
        <v>1</v>
      </c>
      <c r="DZ21" s="41">
        <v>1</v>
      </c>
      <c r="EA21" s="41">
        <v>1</v>
      </c>
      <c r="EB21" s="41">
        <v>1</v>
      </c>
      <c r="EC21" s="41">
        <v>1</v>
      </c>
      <c r="ED21" s="41">
        <v>1</v>
      </c>
      <c r="EE21" s="41">
        <v>1</v>
      </c>
      <c r="EF21" s="41">
        <v>1</v>
      </c>
      <c r="EG21" s="41">
        <v>1</v>
      </c>
      <c r="EH21" s="41">
        <v>1</v>
      </c>
      <c r="EI21" s="41">
        <v>1</v>
      </c>
      <c r="EJ21" s="41">
        <v>1</v>
      </c>
      <c r="EK21" s="41">
        <v>1</v>
      </c>
      <c r="EL21" s="41">
        <v>1</v>
      </c>
      <c r="EM21" s="41">
        <v>1</v>
      </c>
      <c r="EN21" s="41">
        <v>1</v>
      </c>
      <c r="EO21" s="41">
        <v>1</v>
      </c>
      <c r="EP21" s="41">
        <v>1</v>
      </c>
      <c r="EQ21" s="41">
        <v>1</v>
      </c>
      <c r="ER21" s="41">
        <v>1</v>
      </c>
      <c r="ES21" s="41">
        <v>1</v>
      </c>
      <c r="ET21" s="41">
        <v>1</v>
      </c>
      <c r="EV21" s="145">
        <f t="shared" si="170"/>
        <v>1</v>
      </c>
      <c r="EW21" s="145">
        <v>3.88</v>
      </c>
      <c r="EX21" s="145">
        <v>3.96</v>
      </c>
      <c r="EY21" s="145">
        <v>3.96</v>
      </c>
      <c r="EZ21" s="145">
        <v>3.98</v>
      </c>
      <c r="FA21" s="145">
        <v>4.0599999999999996</v>
      </c>
      <c r="FB21" s="41">
        <v>4.04</v>
      </c>
      <c r="FC21" s="41">
        <v>1</v>
      </c>
      <c r="FD21" s="41">
        <v>1</v>
      </c>
      <c r="FE21" s="41">
        <v>1</v>
      </c>
      <c r="FF21" s="41">
        <v>1</v>
      </c>
      <c r="FG21" s="41">
        <v>1</v>
      </c>
      <c r="FH21" s="41">
        <v>1</v>
      </c>
      <c r="FI21" s="41">
        <v>1</v>
      </c>
      <c r="FJ21" s="41">
        <v>1</v>
      </c>
      <c r="FK21" s="41">
        <v>1</v>
      </c>
      <c r="FL21" s="41">
        <v>1</v>
      </c>
      <c r="FM21" s="41">
        <v>1</v>
      </c>
      <c r="FN21" s="41">
        <v>1</v>
      </c>
      <c r="FO21" s="41">
        <v>1</v>
      </c>
      <c r="FP21" s="41">
        <v>1</v>
      </c>
      <c r="FQ21" s="41">
        <v>1</v>
      </c>
      <c r="FR21" s="41">
        <v>1</v>
      </c>
      <c r="FS21" s="41">
        <v>1</v>
      </c>
      <c r="FT21" s="41">
        <v>1</v>
      </c>
      <c r="FU21" s="41">
        <v>1</v>
      </c>
      <c r="FV21" s="41">
        <v>1</v>
      </c>
      <c r="FW21" s="41">
        <v>1</v>
      </c>
      <c r="FX21" s="41">
        <v>1</v>
      </c>
      <c r="FY21" s="41">
        <v>1</v>
      </c>
      <c r="FZ21" s="41">
        <v>1</v>
      </c>
      <c r="GB21" s="145">
        <f t="shared" si="171"/>
        <v>1</v>
      </c>
      <c r="GC21" s="145">
        <v>9.93</v>
      </c>
      <c r="GD21" s="145">
        <v>10.130000000000001</v>
      </c>
      <c r="GE21" s="145">
        <v>10.130000000000001</v>
      </c>
      <c r="GF21" s="145">
        <v>10.17</v>
      </c>
      <c r="GG21" s="145">
        <v>10.38</v>
      </c>
      <c r="GH21" s="41">
        <v>10.34</v>
      </c>
      <c r="GI21" s="41">
        <v>1</v>
      </c>
      <c r="GJ21" s="41">
        <v>1</v>
      </c>
      <c r="GK21" s="41">
        <v>1</v>
      </c>
      <c r="GL21" s="41">
        <v>1</v>
      </c>
      <c r="GM21" s="41">
        <v>1</v>
      </c>
      <c r="GN21" s="41">
        <v>1</v>
      </c>
      <c r="GO21" s="41">
        <v>1</v>
      </c>
      <c r="GP21" s="41">
        <v>1</v>
      </c>
      <c r="GQ21" s="41">
        <v>1</v>
      </c>
      <c r="GR21" s="41">
        <v>1</v>
      </c>
      <c r="GS21" s="41">
        <v>1</v>
      </c>
      <c r="GT21" s="41">
        <v>1</v>
      </c>
      <c r="GU21" s="41">
        <v>1</v>
      </c>
      <c r="GV21" s="41">
        <v>1</v>
      </c>
      <c r="GW21" s="41">
        <v>1</v>
      </c>
      <c r="GX21" s="41">
        <v>1</v>
      </c>
      <c r="GY21" s="41">
        <v>1</v>
      </c>
      <c r="GZ21" s="41">
        <v>1</v>
      </c>
      <c r="HA21" s="41">
        <v>1</v>
      </c>
      <c r="HB21" s="41">
        <v>1</v>
      </c>
      <c r="HC21" s="41">
        <v>1</v>
      </c>
      <c r="HD21" s="41">
        <v>1</v>
      </c>
      <c r="HE21" s="41">
        <v>1</v>
      </c>
      <c r="HF21" s="41">
        <v>1</v>
      </c>
      <c r="HH21" s="373">
        <v>1</v>
      </c>
      <c r="HI21" s="218">
        <v>1</v>
      </c>
      <c r="HJ21" s="229">
        <v>1</v>
      </c>
      <c r="HK21" s="229">
        <v>1</v>
      </c>
      <c r="HM21" s="373">
        <f t="shared" si="173"/>
        <v>1</v>
      </c>
      <c r="HN21" s="145">
        <v>1</v>
      </c>
    </row>
    <row r="22" spans="1:247" ht="12.75" hidden="1" customHeight="1">
      <c r="A22" s="373">
        <f t="shared" si="172"/>
        <v>18</v>
      </c>
      <c r="B22" s="149" t="s">
        <v>135</v>
      </c>
      <c r="C22" s="150">
        <v>1.04</v>
      </c>
      <c r="D22" s="150">
        <v>1.05</v>
      </c>
      <c r="E22" s="150">
        <v>1</v>
      </c>
      <c r="F22" s="150">
        <v>1</v>
      </c>
      <c r="G22" s="150"/>
      <c r="H22" s="226">
        <f ca="1">OFFSET($HH22,0,'Расчет стоимости'!$M$10,1,1)</f>
        <v>1</v>
      </c>
      <c r="I22" s="150">
        <v>1</v>
      </c>
      <c r="J22" s="150">
        <v>1</v>
      </c>
      <c r="K22" s="149">
        <v>1</v>
      </c>
      <c r="L22" s="149">
        <v>1</v>
      </c>
      <c r="M22" s="372">
        <v>2.1000000000000001E-2</v>
      </c>
      <c r="N22" s="145">
        <v>1.9E-2</v>
      </c>
      <c r="O22" s="145">
        <v>0.01</v>
      </c>
      <c r="P22" s="145">
        <v>3.2000000000000001E-2</v>
      </c>
      <c r="Q22" s="145">
        <v>0</v>
      </c>
      <c r="R22" s="152" t="s">
        <v>234</v>
      </c>
      <c r="S22" s="152"/>
      <c r="T22" s="225">
        <f t="shared" si="165"/>
        <v>1</v>
      </c>
      <c r="U22" s="225">
        <f t="shared" si="165"/>
        <v>1</v>
      </c>
      <c r="V22" s="225">
        <f t="shared" si="165"/>
        <v>1</v>
      </c>
      <c r="W22" s="225">
        <f t="shared" si="165"/>
        <v>1</v>
      </c>
      <c r="X22" s="145">
        <f t="shared" si="166"/>
        <v>1</v>
      </c>
      <c r="Y22" s="145">
        <v>5.26</v>
      </c>
      <c r="Z22" s="145">
        <v>5.36</v>
      </c>
      <c r="AA22" s="145">
        <v>5.36</v>
      </c>
      <c r="AB22" s="145">
        <v>5.38</v>
      </c>
      <c r="AC22" s="145">
        <v>5.49</v>
      </c>
      <c r="AD22" s="41">
        <v>5.47</v>
      </c>
      <c r="AE22" s="41">
        <v>1</v>
      </c>
      <c r="AF22" s="41">
        <v>1</v>
      </c>
      <c r="AG22" s="41">
        <v>1</v>
      </c>
      <c r="AH22" s="41">
        <v>1</v>
      </c>
      <c r="AI22" s="41">
        <v>1</v>
      </c>
      <c r="AJ22" s="41">
        <v>1</v>
      </c>
      <c r="AK22" s="41">
        <v>1</v>
      </c>
      <c r="AL22" s="41">
        <v>1</v>
      </c>
      <c r="AM22" s="41">
        <v>1</v>
      </c>
      <c r="AN22" s="41">
        <v>1</v>
      </c>
      <c r="AO22" s="41">
        <v>1</v>
      </c>
      <c r="AP22" s="41">
        <v>1</v>
      </c>
      <c r="AQ22" s="41">
        <v>1</v>
      </c>
      <c r="AR22" s="41">
        <v>1</v>
      </c>
      <c r="AS22" s="41">
        <v>1</v>
      </c>
      <c r="AT22" s="41">
        <v>1</v>
      </c>
      <c r="AU22" s="41">
        <v>1</v>
      </c>
      <c r="AV22" s="41">
        <v>1</v>
      </c>
      <c r="AW22" s="41">
        <v>1</v>
      </c>
      <c r="AX22" s="41">
        <v>1</v>
      </c>
      <c r="AY22" s="41">
        <v>1</v>
      </c>
      <c r="AZ22" s="41">
        <v>1</v>
      </c>
      <c r="BA22" s="41">
        <v>1</v>
      </c>
      <c r="BB22" s="41">
        <v>1</v>
      </c>
      <c r="BD22" s="145">
        <f t="shared" si="167"/>
        <v>1</v>
      </c>
      <c r="BE22" s="145">
        <v>3.7</v>
      </c>
      <c r="BF22" s="145">
        <v>3.78</v>
      </c>
      <c r="BG22" s="145">
        <v>3.78</v>
      </c>
      <c r="BH22" s="145">
        <v>3.8</v>
      </c>
      <c r="BI22" s="145">
        <v>3.88</v>
      </c>
      <c r="BJ22" s="41">
        <v>3.86</v>
      </c>
      <c r="BK22" s="41">
        <v>1</v>
      </c>
      <c r="BL22" s="41">
        <v>1</v>
      </c>
      <c r="BM22" s="41">
        <v>1</v>
      </c>
      <c r="BN22" s="41">
        <v>1</v>
      </c>
      <c r="BO22" s="41">
        <v>1</v>
      </c>
      <c r="BP22" s="41">
        <v>1</v>
      </c>
      <c r="BQ22" s="41">
        <v>1</v>
      </c>
      <c r="BR22" s="41">
        <v>1</v>
      </c>
      <c r="BS22" s="41">
        <v>1</v>
      </c>
      <c r="BT22" s="41">
        <v>1</v>
      </c>
      <c r="BU22" s="41">
        <v>1</v>
      </c>
      <c r="BV22" s="41">
        <v>1</v>
      </c>
      <c r="BW22" s="41">
        <v>1</v>
      </c>
      <c r="BX22" s="41">
        <v>1</v>
      </c>
      <c r="BY22" s="41">
        <v>1</v>
      </c>
      <c r="BZ22" s="41">
        <v>1</v>
      </c>
      <c r="CA22" s="41">
        <v>1</v>
      </c>
      <c r="CB22" s="41">
        <v>1</v>
      </c>
      <c r="CC22" s="41">
        <v>1</v>
      </c>
      <c r="CD22" s="41">
        <v>1</v>
      </c>
      <c r="CE22" s="41">
        <v>1</v>
      </c>
      <c r="CF22" s="41">
        <v>1</v>
      </c>
      <c r="CG22" s="41">
        <v>1</v>
      </c>
      <c r="CH22" s="41">
        <v>1</v>
      </c>
      <c r="CJ22" s="145">
        <f t="shared" si="168"/>
        <v>1</v>
      </c>
      <c r="CK22" s="145">
        <v>3.94</v>
      </c>
      <c r="CL22" s="145">
        <v>4.0199999999999996</v>
      </c>
      <c r="CM22" s="145">
        <v>4.0199999999999996</v>
      </c>
      <c r="CN22" s="145">
        <v>4.04</v>
      </c>
      <c r="CO22" s="145">
        <v>4.12</v>
      </c>
      <c r="CP22" s="41">
        <v>4.0999999999999996</v>
      </c>
      <c r="CQ22" s="41">
        <v>1</v>
      </c>
      <c r="CR22" s="41">
        <v>1</v>
      </c>
      <c r="CS22" s="41">
        <v>1</v>
      </c>
      <c r="CT22" s="41">
        <v>1</v>
      </c>
      <c r="CU22" s="41">
        <v>1</v>
      </c>
      <c r="CV22" s="41">
        <v>1</v>
      </c>
      <c r="CW22" s="41">
        <v>1</v>
      </c>
      <c r="CX22" s="41">
        <v>1</v>
      </c>
      <c r="CY22" s="41">
        <v>1</v>
      </c>
      <c r="CZ22" s="41">
        <v>1</v>
      </c>
      <c r="DA22" s="41">
        <v>1</v>
      </c>
      <c r="DB22" s="41">
        <v>1</v>
      </c>
      <c r="DC22" s="41">
        <v>1</v>
      </c>
      <c r="DD22" s="41">
        <v>1</v>
      </c>
      <c r="DE22" s="41">
        <v>1</v>
      </c>
      <c r="DF22" s="41">
        <v>1</v>
      </c>
      <c r="DG22" s="41">
        <v>1</v>
      </c>
      <c r="DH22" s="41">
        <v>1</v>
      </c>
      <c r="DI22" s="41">
        <v>1</v>
      </c>
      <c r="DJ22" s="41">
        <v>1</v>
      </c>
      <c r="DK22" s="41">
        <v>1</v>
      </c>
      <c r="DL22" s="41">
        <v>1</v>
      </c>
      <c r="DM22" s="41">
        <v>1</v>
      </c>
      <c r="DN22" s="41">
        <v>1</v>
      </c>
      <c r="DP22" s="145">
        <f t="shared" si="169"/>
        <v>1</v>
      </c>
      <c r="DQ22" s="145">
        <v>4.17</v>
      </c>
      <c r="DR22" s="145">
        <v>4.25</v>
      </c>
      <c r="DS22" s="145">
        <v>4.25</v>
      </c>
      <c r="DT22" s="145">
        <v>4.2699999999999996</v>
      </c>
      <c r="DU22" s="145">
        <v>4.3600000000000003</v>
      </c>
      <c r="DV22" s="41">
        <v>4.34</v>
      </c>
      <c r="DW22" s="41">
        <v>1</v>
      </c>
      <c r="DX22" s="41">
        <v>1</v>
      </c>
      <c r="DY22" s="41">
        <v>1</v>
      </c>
      <c r="DZ22" s="41">
        <v>1</v>
      </c>
      <c r="EA22" s="41">
        <v>1</v>
      </c>
      <c r="EB22" s="41">
        <v>1</v>
      </c>
      <c r="EC22" s="41">
        <v>1</v>
      </c>
      <c r="ED22" s="41">
        <v>1</v>
      </c>
      <c r="EE22" s="41">
        <v>1</v>
      </c>
      <c r="EF22" s="41">
        <v>1</v>
      </c>
      <c r="EG22" s="41">
        <v>1</v>
      </c>
      <c r="EH22" s="41">
        <v>1</v>
      </c>
      <c r="EI22" s="41">
        <v>1</v>
      </c>
      <c r="EJ22" s="41">
        <v>1</v>
      </c>
      <c r="EK22" s="41">
        <v>1</v>
      </c>
      <c r="EL22" s="41">
        <v>1</v>
      </c>
      <c r="EM22" s="41">
        <v>1</v>
      </c>
      <c r="EN22" s="41">
        <v>1</v>
      </c>
      <c r="EO22" s="41">
        <v>1</v>
      </c>
      <c r="EP22" s="41">
        <v>1</v>
      </c>
      <c r="EQ22" s="41">
        <v>1</v>
      </c>
      <c r="ER22" s="41">
        <v>1</v>
      </c>
      <c r="ES22" s="41">
        <v>1</v>
      </c>
      <c r="ET22" s="41">
        <v>1</v>
      </c>
      <c r="EV22" s="145">
        <f t="shared" si="170"/>
        <v>1</v>
      </c>
      <c r="EW22" s="145">
        <v>4.22</v>
      </c>
      <c r="EX22" s="145">
        <v>4.3</v>
      </c>
      <c r="EY22" s="145">
        <v>4.3</v>
      </c>
      <c r="EZ22" s="145">
        <v>4.32</v>
      </c>
      <c r="FA22" s="145">
        <v>4.41</v>
      </c>
      <c r="FB22" s="41">
        <v>4.3899999999999997</v>
      </c>
      <c r="FC22" s="41">
        <v>1</v>
      </c>
      <c r="FD22" s="41">
        <v>1</v>
      </c>
      <c r="FE22" s="41">
        <v>1</v>
      </c>
      <c r="FF22" s="41">
        <v>1</v>
      </c>
      <c r="FG22" s="41">
        <v>1</v>
      </c>
      <c r="FH22" s="41">
        <v>1</v>
      </c>
      <c r="FI22" s="41">
        <v>1</v>
      </c>
      <c r="FJ22" s="41">
        <v>1</v>
      </c>
      <c r="FK22" s="41">
        <v>1</v>
      </c>
      <c r="FL22" s="41">
        <v>1</v>
      </c>
      <c r="FM22" s="41">
        <v>1</v>
      </c>
      <c r="FN22" s="41">
        <v>1</v>
      </c>
      <c r="FO22" s="41">
        <v>1</v>
      </c>
      <c r="FP22" s="41">
        <v>1</v>
      </c>
      <c r="FQ22" s="41">
        <v>1</v>
      </c>
      <c r="FR22" s="41">
        <v>1</v>
      </c>
      <c r="FS22" s="41">
        <v>1</v>
      </c>
      <c r="FT22" s="41">
        <v>1</v>
      </c>
      <c r="FU22" s="41">
        <v>1</v>
      </c>
      <c r="FV22" s="41">
        <v>1</v>
      </c>
      <c r="FW22" s="41">
        <v>1</v>
      </c>
      <c r="FX22" s="41">
        <v>1</v>
      </c>
      <c r="FY22" s="41">
        <v>1</v>
      </c>
      <c r="FZ22" s="41">
        <v>1</v>
      </c>
      <c r="GB22" s="145">
        <f t="shared" si="171"/>
        <v>1</v>
      </c>
      <c r="GC22" s="145">
        <v>10.61</v>
      </c>
      <c r="GD22" s="145">
        <v>10.83</v>
      </c>
      <c r="GE22" s="145">
        <v>10.83</v>
      </c>
      <c r="GF22" s="145">
        <v>10.87</v>
      </c>
      <c r="GG22" s="145">
        <v>11.1</v>
      </c>
      <c r="GH22" s="41">
        <v>11.06</v>
      </c>
      <c r="GI22" s="41">
        <v>1</v>
      </c>
      <c r="GJ22" s="41">
        <v>1</v>
      </c>
      <c r="GK22" s="41">
        <v>1</v>
      </c>
      <c r="GL22" s="41">
        <v>1</v>
      </c>
      <c r="GM22" s="41">
        <v>1</v>
      </c>
      <c r="GN22" s="41">
        <v>1</v>
      </c>
      <c r="GO22" s="41">
        <v>1</v>
      </c>
      <c r="GP22" s="41">
        <v>1</v>
      </c>
      <c r="GQ22" s="41">
        <v>1</v>
      </c>
      <c r="GR22" s="41">
        <v>1</v>
      </c>
      <c r="GS22" s="41">
        <v>1</v>
      </c>
      <c r="GT22" s="41">
        <v>1</v>
      </c>
      <c r="GU22" s="41">
        <v>1</v>
      </c>
      <c r="GV22" s="41">
        <v>1</v>
      </c>
      <c r="GW22" s="41">
        <v>1</v>
      </c>
      <c r="GX22" s="41">
        <v>1</v>
      </c>
      <c r="GY22" s="41">
        <v>1</v>
      </c>
      <c r="GZ22" s="41">
        <v>1</v>
      </c>
      <c r="HA22" s="41">
        <v>1</v>
      </c>
      <c r="HB22" s="41">
        <v>1</v>
      </c>
      <c r="HC22" s="41">
        <v>1</v>
      </c>
      <c r="HD22" s="41">
        <v>1</v>
      </c>
      <c r="HE22" s="41">
        <v>1</v>
      </c>
      <c r="HF22" s="41">
        <v>1</v>
      </c>
      <c r="HH22" s="373">
        <v>1</v>
      </c>
      <c r="HI22" s="218">
        <v>1</v>
      </c>
      <c r="HJ22" s="229">
        <v>1</v>
      </c>
      <c r="HK22" s="229">
        <v>1</v>
      </c>
      <c r="HM22" s="373">
        <f t="shared" si="173"/>
        <v>1</v>
      </c>
      <c r="HN22" s="145">
        <v>1</v>
      </c>
    </row>
    <row r="23" spans="1:247" ht="12.75" hidden="1" customHeight="1">
      <c r="A23" s="373">
        <f t="shared" si="172"/>
        <v>19</v>
      </c>
      <c r="B23" s="149" t="s">
        <v>179</v>
      </c>
      <c r="C23" s="150">
        <v>0.94599999999999995</v>
      </c>
      <c r="D23" s="150"/>
      <c r="E23" s="150"/>
      <c r="F23" s="150"/>
      <c r="G23" s="150"/>
      <c r="H23" s="226">
        <f ca="1">OFFSET($HH23,0,'Расчет стоимости'!$M$10,1,1)</f>
        <v>1</v>
      </c>
      <c r="I23" s="150">
        <v>1</v>
      </c>
      <c r="J23" s="150">
        <v>1</v>
      </c>
      <c r="K23" s="149">
        <v>1</v>
      </c>
      <c r="L23" s="149">
        <v>1</v>
      </c>
      <c r="M23" s="372">
        <v>2.1000000000000001E-2</v>
      </c>
      <c r="N23" s="145">
        <v>1.9E-2</v>
      </c>
      <c r="O23" s="145">
        <v>0.01</v>
      </c>
      <c r="P23" s="145">
        <v>3.2000000000000001E-2</v>
      </c>
      <c r="Q23" s="145">
        <v>0</v>
      </c>
      <c r="R23" s="152" t="s">
        <v>234</v>
      </c>
      <c r="S23" s="152"/>
      <c r="T23" s="225">
        <f t="shared" si="165"/>
        <v>1</v>
      </c>
      <c r="U23" s="225">
        <f t="shared" si="165"/>
        <v>1</v>
      </c>
      <c r="V23" s="225">
        <f t="shared" si="165"/>
        <v>1</v>
      </c>
      <c r="W23" s="225">
        <f t="shared" si="165"/>
        <v>1</v>
      </c>
      <c r="X23" s="145">
        <f t="shared" si="166"/>
        <v>1</v>
      </c>
      <c r="Y23" s="145">
        <v>6.61</v>
      </c>
      <c r="Z23" s="145">
        <v>6.75</v>
      </c>
      <c r="AA23" s="145">
        <v>6.4</v>
      </c>
      <c r="AB23" s="145">
        <v>6.43</v>
      </c>
      <c r="AC23" s="145">
        <v>6.57</v>
      </c>
      <c r="AD23" s="41">
        <v>6.54</v>
      </c>
      <c r="AE23" s="41">
        <v>1</v>
      </c>
      <c r="AF23" s="41">
        <v>1</v>
      </c>
      <c r="AG23" s="41">
        <v>1</v>
      </c>
      <c r="AH23" s="41">
        <v>1</v>
      </c>
      <c r="AI23" s="41">
        <v>1</v>
      </c>
      <c r="AJ23" s="41">
        <v>1</v>
      </c>
      <c r="AK23" s="41">
        <v>1</v>
      </c>
      <c r="AL23" s="41">
        <v>1</v>
      </c>
      <c r="AM23" s="41">
        <v>1</v>
      </c>
      <c r="AN23" s="41">
        <v>1</v>
      </c>
      <c r="AO23" s="41">
        <v>1</v>
      </c>
      <c r="AP23" s="41">
        <v>1</v>
      </c>
      <c r="AQ23" s="41">
        <v>1</v>
      </c>
      <c r="AR23" s="41">
        <v>1</v>
      </c>
      <c r="AS23" s="41">
        <v>1</v>
      </c>
      <c r="AT23" s="41">
        <v>1</v>
      </c>
      <c r="AU23" s="41">
        <v>1</v>
      </c>
      <c r="AV23" s="41">
        <v>1</v>
      </c>
      <c r="AW23" s="41">
        <v>1</v>
      </c>
      <c r="AX23" s="41">
        <v>1</v>
      </c>
      <c r="AY23" s="41">
        <v>1</v>
      </c>
      <c r="AZ23" s="41">
        <v>1</v>
      </c>
      <c r="BA23" s="41">
        <v>1</v>
      </c>
      <c r="BB23" s="41">
        <v>1</v>
      </c>
      <c r="BD23" s="145">
        <f t="shared" si="167"/>
        <v>1</v>
      </c>
      <c r="BE23" s="145">
        <v>3.83</v>
      </c>
      <c r="BF23" s="145">
        <v>3.8</v>
      </c>
      <c r="BG23" s="145">
        <v>3.51</v>
      </c>
      <c r="BH23" s="145">
        <v>3.52</v>
      </c>
      <c r="BI23" s="145">
        <v>3.59</v>
      </c>
      <c r="BJ23" s="41">
        <v>3.58</v>
      </c>
      <c r="BK23" s="41">
        <v>1</v>
      </c>
      <c r="BL23" s="41">
        <v>1</v>
      </c>
      <c r="BM23" s="41">
        <v>1</v>
      </c>
      <c r="BN23" s="41">
        <v>1</v>
      </c>
      <c r="BO23" s="41">
        <v>1</v>
      </c>
      <c r="BP23" s="41">
        <v>1</v>
      </c>
      <c r="BQ23" s="41">
        <v>1</v>
      </c>
      <c r="BR23" s="41">
        <v>1</v>
      </c>
      <c r="BS23" s="41">
        <v>1</v>
      </c>
      <c r="BT23" s="41">
        <v>1</v>
      </c>
      <c r="BU23" s="41">
        <v>1</v>
      </c>
      <c r="BV23" s="41">
        <v>1</v>
      </c>
      <c r="BW23" s="41">
        <v>1</v>
      </c>
      <c r="BX23" s="41">
        <v>1</v>
      </c>
      <c r="BY23" s="41">
        <v>1</v>
      </c>
      <c r="BZ23" s="41">
        <v>1</v>
      </c>
      <c r="CA23" s="41">
        <v>1</v>
      </c>
      <c r="CB23" s="41">
        <v>1</v>
      </c>
      <c r="CC23" s="41">
        <v>1</v>
      </c>
      <c r="CD23" s="41">
        <v>1</v>
      </c>
      <c r="CE23" s="41">
        <v>1</v>
      </c>
      <c r="CF23" s="41">
        <v>1</v>
      </c>
      <c r="CG23" s="41">
        <v>1</v>
      </c>
      <c r="CH23" s="41">
        <v>1</v>
      </c>
      <c r="CJ23" s="145">
        <f t="shared" si="168"/>
        <v>1</v>
      </c>
      <c r="CK23" s="145">
        <v>3.82</v>
      </c>
      <c r="CL23" s="145">
        <v>3.79</v>
      </c>
      <c r="CM23" s="145">
        <v>3.79</v>
      </c>
      <c r="CN23" s="145">
        <v>3.81</v>
      </c>
      <c r="CO23" s="145">
        <v>3.89</v>
      </c>
      <c r="CP23" s="41">
        <v>3.87</v>
      </c>
      <c r="CQ23" s="41">
        <v>1</v>
      </c>
      <c r="CR23" s="41">
        <v>1</v>
      </c>
      <c r="CS23" s="41">
        <v>1</v>
      </c>
      <c r="CT23" s="41">
        <v>1</v>
      </c>
      <c r="CU23" s="41">
        <v>1</v>
      </c>
      <c r="CV23" s="41">
        <v>1</v>
      </c>
      <c r="CW23" s="41">
        <v>1</v>
      </c>
      <c r="CX23" s="41">
        <v>1</v>
      </c>
      <c r="CY23" s="41">
        <v>1</v>
      </c>
      <c r="CZ23" s="41">
        <v>1</v>
      </c>
      <c r="DA23" s="41">
        <v>1</v>
      </c>
      <c r="DB23" s="41">
        <v>1</v>
      </c>
      <c r="DC23" s="41">
        <v>1</v>
      </c>
      <c r="DD23" s="41">
        <v>1</v>
      </c>
      <c r="DE23" s="41">
        <v>1</v>
      </c>
      <c r="DF23" s="41">
        <v>1</v>
      </c>
      <c r="DG23" s="41">
        <v>1</v>
      </c>
      <c r="DH23" s="41">
        <v>1</v>
      </c>
      <c r="DI23" s="41">
        <v>1</v>
      </c>
      <c r="DJ23" s="41">
        <v>1</v>
      </c>
      <c r="DK23" s="41">
        <v>1</v>
      </c>
      <c r="DL23" s="41">
        <v>1</v>
      </c>
      <c r="DM23" s="41">
        <v>1</v>
      </c>
      <c r="DN23" s="41">
        <v>1</v>
      </c>
      <c r="DP23" s="145">
        <f t="shared" si="169"/>
        <v>1</v>
      </c>
      <c r="DQ23" s="145">
        <v>5.44</v>
      </c>
      <c r="DR23" s="145">
        <v>5.4</v>
      </c>
      <c r="DS23" s="145">
        <v>5.4</v>
      </c>
      <c r="DT23" s="145">
        <v>5.42</v>
      </c>
      <c r="DU23" s="145">
        <v>5.53</v>
      </c>
      <c r="DV23" s="41">
        <v>5.51</v>
      </c>
      <c r="DW23" s="41">
        <v>1</v>
      </c>
      <c r="DX23" s="41">
        <v>1</v>
      </c>
      <c r="DY23" s="41">
        <v>1</v>
      </c>
      <c r="DZ23" s="41">
        <v>1</v>
      </c>
      <c r="EA23" s="41">
        <v>1</v>
      </c>
      <c r="EB23" s="41">
        <v>1</v>
      </c>
      <c r="EC23" s="41">
        <v>1</v>
      </c>
      <c r="ED23" s="41">
        <v>1</v>
      </c>
      <c r="EE23" s="41">
        <v>1</v>
      </c>
      <c r="EF23" s="41">
        <v>1</v>
      </c>
      <c r="EG23" s="41">
        <v>1</v>
      </c>
      <c r="EH23" s="41">
        <v>1</v>
      </c>
      <c r="EI23" s="41">
        <v>1</v>
      </c>
      <c r="EJ23" s="41">
        <v>1</v>
      </c>
      <c r="EK23" s="41">
        <v>1</v>
      </c>
      <c r="EL23" s="41">
        <v>1</v>
      </c>
      <c r="EM23" s="41">
        <v>1</v>
      </c>
      <c r="EN23" s="41">
        <v>1</v>
      </c>
      <c r="EO23" s="41">
        <v>1</v>
      </c>
      <c r="EP23" s="41">
        <v>1</v>
      </c>
      <c r="EQ23" s="41">
        <v>1</v>
      </c>
      <c r="ER23" s="41">
        <v>1</v>
      </c>
      <c r="ES23" s="41">
        <v>1</v>
      </c>
      <c r="ET23" s="41">
        <v>1</v>
      </c>
      <c r="EV23" s="145">
        <f t="shared" si="170"/>
        <v>1</v>
      </c>
      <c r="EW23" s="145">
        <v>4.71</v>
      </c>
      <c r="EX23" s="145">
        <v>4.7</v>
      </c>
      <c r="EY23" s="145">
        <v>4.7</v>
      </c>
      <c r="EZ23" s="145">
        <v>4.72</v>
      </c>
      <c r="FA23" s="145">
        <v>4.82</v>
      </c>
      <c r="FB23" s="41">
        <v>4.8</v>
      </c>
      <c r="FC23" s="41">
        <v>1</v>
      </c>
      <c r="FD23" s="41">
        <v>1</v>
      </c>
      <c r="FE23" s="41">
        <v>1</v>
      </c>
      <c r="FF23" s="41">
        <v>1</v>
      </c>
      <c r="FG23" s="41">
        <v>1</v>
      </c>
      <c r="FH23" s="41">
        <v>1</v>
      </c>
      <c r="FI23" s="41">
        <v>1</v>
      </c>
      <c r="FJ23" s="41">
        <v>1</v>
      </c>
      <c r="FK23" s="41">
        <v>1</v>
      </c>
      <c r="FL23" s="41">
        <v>1</v>
      </c>
      <c r="FM23" s="41">
        <v>1</v>
      </c>
      <c r="FN23" s="41">
        <v>1</v>
      </c>
      <c r="FO23" s="41">
        <v>1</v>
      </c>
      <c r="FP23" s="41">
        <v>1</v>
      </c>
      <c r="FQ23" s="41">
        <v>1</v>
      </c>
      <c r="FR23" s="41">
        <v>1</v>
      </c>
      <c r="FS23" s="41">
        <v>1</v>
      </c>
      <c r="FT23" s="41">
        <v>1</v>
      </c>
      <c r="FU23" s="41">
        <v>1</v>
      </c>
      <c r="FV23" s="41">
        <v>1</v>
      </c>
      <c r="FW23" s="41">
        <v>1</v>
      </c>
      <c r="FX23" s="41">
        <v>1</v>
      </c>
      <c r="FY23" s="41">
        <v>1</v>
      </c>
      <c r="FZ23" s="41">
        <v>1</v>
      </c>
      <c r="GB23" s="145">
        <f t="shared" si="171"/>
        <v>1</v>
      </c>
      <c r="GC23" s="145">
        <v>16.71</v>
      </c>
      <c r="GD23" s="145">
        <v>16.88</v>
      </c>
      <c r="GE23" s="145">
        <v>16.52</v>
      </c>
      <c r="GF23" s="145">
        <v>16.59</v>
      </c>
      <c r="GG23" s="145">
        <v>16.940000000000001</v>
      </c>
      <c r="GH23" s="41">
        <v>16.87</v>
      </c>
      <c r="GI23" s="41">
        <v>1</v>
      </c>
      <c r="GJ23" s="41">
        <v>1</v>
      </c>
      <c r="GK23" s="41">
        <v>1</v>
      </c>
      <c r="GL23" s="41">
        <v>1</v>
      </c>
      <c r="GM23" s="41">
        <v>1</v>
      </c>
      <c r="GN23" s="41">
        <v>1</v>
      </c>
      <c r="GO23" s="41">
        <v>1</v>
      </c>
      <c r="GP23" s="41">
        <v>1</v>
      </c>
      <c r="GQ23" s="41">
        <v>1</v>
      </c>
      <c r="GR23" s="41">
        <v>1</v>
      </c>
      <c r="GS23" s="41">
        <v>1</v>
      </c>
      <c r="GT23" s="41">
        <v>1</v>
      </c>
      <c r="GU23" s="41">
        <v>1</v>
      </c>
      <c r="GV23" s="41">
        <v>1</v>
      </c>
      <c r="GW23" s="41">
        <v>1</v>
      </c>
      <c r="GX23" s="41">
        <v>1</v>
      </c>
      <c r="GY23" s="41">
        <v>1</v>
      </c>
      <c r="GZ23" s="41">
        <v>1</v>
      </c>
      <c r="HA23" s="41">
        <v>1</v>
      </c>
      <c r="HB23" s="41">
        <v>1</v>
      </c>
      <c r="HC23" s="41">
        <v>1</v>
      </c>
      <c r="HD23" s="41">
        <v>1</v>
      </c>
      <c r="HE23" s="41">
        <v>1</v>
      </c>
      <c r="HF23" s="41">
        <v>1</v>
      </c>
      <c r="HH23" s="373">
        <v>1</v>
      </c>
      <c r="HI23" s="218">
        <v>1</v>
      </c>
      <c r="HJ23" s="229">
        <v>1</v>
      </c>
      <c r="HK23" s="229">
        <v>1</v>
      </c>
      <c r="HM23" s="373">
        <f t="shared" si="173"/>
        <v>1</v>
      </c>
      <c r="HN23" s="145">
        <v>1</v>
      </c>
    </row>
    <row r="24" spans="1:247" s="336" customFormat="1">
      <c r="A24" s="331">
        <f t="shared" si="172"/>
        <v>20</v>
      </c>
      <c r="B24" s="332" t="s">
        <v>1316</v>
      </c>
      <c r="C24" s="333">
        <v>1.2529999999999999</v>
      </c>
      <c r="D24" s="333">
        <v>1.2689999999999999</v>
      </c>
      <c r="E24" s="333">
        <v>1.1879999999999999</v>
      </c>
      <c r="F24" s="333">
        <v>1.2909999999999999</v>
      </c>
      <c r="G24" s="333"/>
      <c r="H24" s="334">
        <f ca="1">OFFSET($HH24,0,'Расчет стоимости'!$M$10,1,1)</f>
        <v>1.0900000000000001</v>
      </c>
      <c r="I24" s="333">
        <v>1</v>
      </c>
      <c r="J24" s="333">
        <v>1</v>
      </c>
      <c r="K24" s="332">
        <v>1</v>
      </c>
      <c r="L24" s="332">
        <v>1</v>
      </c>
      <c r="M24" s="335">
        <v>2.1000000000000001E-2</v>
      </c>
      <c r="N24" s="336">
        <v>1.9E-2</v>
      </c>
      <c r="O24" s="336">
        <v>0.01</v>
      </c>
      <c r="P24" s="336">
        <v>3.2000000000000001E-2</v>
      </c>
      <c r="Q24" s="336">
        <v>0</v>
      </c>
      <c r="R24" s="337" t="s">
        <v>234</v>
      </c>
      <c r="S24" s="336" t="s">
        <v>265</v>
      </c>
      <c r="T24" s="337">
        <f t="shared" si="165"/>
        <v>1.0069999999999999</v>
      </c>
      <c r="U24" s="337">
        <f t="shared" si="165"/>
        <v>1.0069999999999999</v>
      </c>
      <c r="V24" s="337">
        <f t="shared" si="165"/>
        <v>1.0069999999999999</v>
      </c>
      <c r="W24" s="337">
        <f t="shared" si="165"/>
        <v>1.0069999999999999</v>
      </c>
      <c r="X24" s="336">
        <f>HLOOKUP($X$4,Y$5:BB$91,$A24,FALSE)</f>
        <v>1</v>
      </c>
      <c r="Y24" s="336">
        <v>5.33</v>
      </c>
      <c r="Z24" s="336">
        <v>5.46</v>
      </c>
      <c r="AA24" s="336">
        <v>5.46</v>
      </c>
      <c r="AB24" s="336">
        <v>5.48</v>
      </c>
      <c r="AC24" s="336">
        <v>5.6</v>
      </c>
      <c r="AD24" s="336">
        <v>5.58</v>
      </c>
      <c r="AE24" s="336">
        <v>5.61</v>
      </c>
      <c r="AF24" s="336">
        <v>5.61</v>
      </c>
      <c r="AG24" s="336">
        <v>5.81</v>
      </c>
      <c r="AH24" s="336">
        <v>5.91</v>
      </c>
      <c r="AI24" s="336">
        <v>5.95</v>
      </c>
      <c r="AJ24" s="336">
        <v>5.95</v>
      </c>
      <c r="AK24" s="336">
        <v>6.05</v>
      </c>
      <c r="AL24" s="336">
        <v>6.13</v>
      </c>
      <c r="AM24" s="336">
        <v>6.13</v>
      </c>
      <c r="AN24" s="338">
        <v>6.17</v>
      </c>
      <c r="AO24" s="338">
        <v>1</v>
      </c>
      <c r="AP24" s="338">
        <v>1</v>
      </c>
      <c r="AQ24" s="338">
        <v>1</v>
      </c>
      <c r="AR24" s="338">
        <v>1</v>
      </c>
      <c r="AS24" s="338">
        <v>1</v>
      </c>
      <c r="AT24" s="338">
        <v>1</v>
      </c>
      <c r="AU24" s="338">
        <v>1</v>
      </c>
      <c r="AV24" s="338">
        <v>1</v>
      </c>
      <c r="AW24" s="338">
        <v>1</v>
      </c>
      <c r="AX24" s="338">
        <v>1</v>
      </c>
      <c r="AY24" s="338">
        <v>1</v>
      </c>
      <c r="AZ24" s="338">
        <v>1</v>
      </c>
      <c r="BA24" s="338">
        <v>1</v>
      </c>
      <c r="BB24" s="338">
        <v>1</v>
      </c>
      <c r="BD24" s="336">
        <f t="shared" si="167"/>
        <v>1</v>
      </c>
      <c r="BE24" s="336">
        <v>4.07</v>
      </c>
      <c r="BF24" s="336">
        <v>4.17</v>
      </c>
      <c r="BG24" s="336">
        <v>4.17</v>
      </c>
      <c r="BH24" s="336">
        <v>4.1900000000000004</v>
      </c>
      <c r="BI24" s="336">
        <v>4.28</v>
      </c>
      <c r="BJ24" s="336">
        <v>4.26</v>
      </c>
      <c r="BK24" s="336">
        <v>4.28</v>
      </c>
      <c r="BL24" s="336">
        <v>4.28</v>
      </c>
      <c r="BM24" s="336">
        <v>4.37</v>
      </c>
      <c r="BN24" s="336">
        <v>4.3899999999999997</v>
      </c>
      <c r="BO24" s="336">
        <v>4.41</v>
      </c>
      <c r="BP24" s="336">
        <v>4.41</v>
      </c>
      <c r="BQ24" s="336">
        <v>4.4800000000000004</v>
      </c>
      <c r="BR24" s="336">
        <v>4.54</v>
      </c>
      <c r="BS24" s="336">
        <v>4.54</v>
      </c>
      <c r="BT24" s="338">
        <v>4.57</v>
      </c>
      <c r="BU24" s="338">
        <v>1</v>
      </c>
      <c r="BV24" s="338">
        <v>1</v>
      </c>
      <c r="BW24" s="338">
        <v>1</v>
      </c>
      <c r="BX24" s="338">
        <v>1</v>
      </c>
      <c r="BY24" s="338">
        <v>1</v>
      </c>
      <c r="BZ24" s="338">
        <v>1</v>
      </c>
      <c r="CA24" s="338">
        <v>1</v>
      </c>
      <c r="CB24" s="338">
        <v>1</v>
      </c>
      <c r="CC24" s="338">
        <v>1</v>
      </c>
      <c r="CD24" s="338">
        <v>1</v>
      </c>
      <c r="CE24" s="338">
        <v>1</v>
      </c>
      <c r="CF24" s="338">
        <v>1</v>
      </c>
      <c r="CG24" s="338">
        <v>1</v>
      </c>
      <c r="CH24" s="338">
        <v>1</v>
      </c>
      <c r="CJ24" s="336">
        <f t="shared" si="168"/>
        <v>1</v>
      </c>
      <c r="CK24" s="336">
        <v>5.32</v>
      </c>
      <c r="CL24" s="336">
        <v>5.41</v>
      </c>
      <c r="CM24" s="336">
        <v>5.41</v>
      </c>
      <c r="CN24" s="336">
        <v>5.42</v>
      </c>
      <c r="CO24" s="336">
        <v>5.27</v>
      </c>
      <c r="CP24" s="336">
        <v>5.13</v>
      </c>
      <c r="CQ24" s="338">
        <v>1</v>
      </c>
      <c r="CR24" s="338">
        <v>1</v>
      </c>
      <c r="CS24" s="338">
        <v>1</v>
      </c>
      <c r="CT24" s="338">
        <v>1</v>
      </c>
      <c r="CU24" s="338">
        <v>1</v>
      </c>
      <c r="CV24" s="338">
        <v>1</v>
      </c>
      <c r="CW24" s="338">
        <v>1</v>
      </c>
      <c r="CX24" s="338">
        <v>1</v>
      </c>
      <c r="CY24" s="338">
        <v>1</v>
      </c>
      <c r="CZ24" s="338">
        <v>1</v>
      </c>
      <c r="DA24" s="338">
        <v>1</v>
      </c>
      <c r="DB24" s="338">
        <v>1</v>
      </c>
      <c r="DC24" s="338">
        <v>1</v>
      </c>
      <c r="DD24" s="338">
        <v>1</v>
      </c>
      <c r="DE24" s="338">
        <v>1</v>
      </c>
      <c r="DF24" s="338">
        <v>1</v>
      </c>
      <c r="DG24" s="338">
        <v>1</v>
      </c>
      <c r="DH24" s="338">
        <v>1</v>
      </c>
      <c r="DI24" s="338">
        <v>1</v>
      </c>
      <c r="DJ24" s="338">
        <v>1</v>
      </c>
      <c r="DK24" s="338">
        <v>1</v>
      </c>
      <c r="DL24" s="338">
        <v>1</v>
      </c>
      <c r="DM24" s="338">
        <v>1</v>
      </c>
      <c r="DN24" s="338">
        <v>1</v>
      </c>
      <c r="DP24" s="336">
        <f t="shared" si="169"/>
        <v>1</v>
      </c>
      <c r="DQ24" s="336">
        <v>4.03</v>
      </c>
      <c r="DR24" s="336">
        <v>4.13</v>
      </c>
      <c r="DS24" s="336">
        <v>4.13</v>
      </c>
      <c r="DT24" s="336">
        <v>4.1500000000000004</v>
      </c>
      <c r="DU24" s="336">
        <v>4.24</v>
      </c>
      <c r="DV24" s="336">
        <v>4.22</v>
      </c>
      <c r="DW24" s="336">
        <v>4.24</v>
      </c>
      <c r="DX24" s="336">
        <v>4.24</v>
      </c>
      <c r="DY24" s="336">
        <v>4.3899999999999997</v>
      </c>
      <c r="DZ24" s="336">
        <v>4.47</v>
      </c>
      <c r="EA24" s="336">
        <v>4.5</v>
      </c>
      <c r="EB24" s="336">
        <v>4.5</v>
      </c>
      <c r="EC24" s="336">
        <v>4.57</v>
      </c>
      <c r="ED24" s="336">
        <v>4.63</v>
      </c>
      <c r="EE24" s="336">
        <v>4.63</v>
      </c>
      <c r="EF24" s="338">
        <v>4.66</v>
      </c>
      <c r="EG24" s="338">
        <v>1</v>
      </c>
      <c r="EH24" s="338">
        <v>1</v>
      </c>
      <c r="EI24" s="338">
        <v>1</v>
      </c>
      <c r="EJ24" s="338">
        <v>1</v>
      </c>
      <c r="EK24" s="338">
        <v>1</v>
      </c>
      <c r="EL24" s="338">
        <v>1</v>
      </c>
      <c r="EM24" s="338">
        <v>1</v>
      </c>
      <c r="EN24" s="338">
        <v>1</v>
      </c>
      <c r="EO24" s="338">
        <v>1</v>
      </c>
      <c r="EP24" s="338">
        <v>1</v>
      </c>
      <c r="EQ24" s="338">
        <v>1</v>
      </c>
      <c r="ER24" s="338">
        <v>1</v>
      </c>
      <c r="ES24" s="338">
        <v>1</v>
      </c>
      <c r="ET24" s="338">
        <v>1</v>
      </c>
      <c r="EV24" s="336">
        <f t="shared" si="170"/>
        <v>1</v>
      </c>
      <c r="EW24" s="336">
        <v>5.45</v>
      </c>
      <c r="EX24" s="336">
        <v>5.58</v>
      </c>
      <c r="EY24" s="336">
        <v>5.58</v>
      </c>
      <c r="EZ24" s="336">
        <v>5.59</v>
      </c>
      <c r="FA24" s="336">
        <v>5.48</v>
      </c>
      <c r="FB24" s="336">
        <v>5.38</v>
      </c>
      <c r="FC24" s="338">
        <v>1</v>
      </c>
      <c r="FD24" s="338">
        <v>1</v>
      </c>
      <c r="FE24" s="338">
        <v>1</v>
      </c>
      <c r="FF24" s="338">
        <v>1</v>
      </c>
      <c r="FG24" s="338">
        <v>1</v>
      </c>
      <c r="FH24" s="338">
        <v>1</v>
      </c>
      <c r="FI24" s="338">
        <v>1</v>
      </c>
      <c r="FJ24" s="338">
        <v>1</v>
      </c>
      <c r="FK24" s="338">
        <v>1</v>
      </c>
      <c r="FL24" s="338">
        <v>1</v>
      </c>
      <c r="FM24" s="338">
        <v>1</v>
      </c>
      <c r="FN24" s="338">
        <v>1</v>
      </c>
      <c r="FO24" s="338">
        <v>1</v>
      </c>
      <c r="FP24" s="338">
        <v>1</v>
      </c>
      <c r="FQ24" s="338">
        <v>1</v>
      </c>
      <c r="FR24" s="338">
        <v>1</v>
      </c>
      <c r="FS24" s="338">
        <v>1</v>
      </c>
      <c r="FT24" s="338">
        <v>1</v>
      </c>
      <c r="FU24" s="338">
        <v>1</v>
      </c>
      <c r="FV24" s="338">
        <v>1</v>
      </c>
      <c r="FW24" s="338">
        <v>1</v>
      </c>
      <c r="FX24" s="338">
        <v>1</v>
      </c>
      <c r="FY24" s="338">
        <v>1</v>
      </c>
      <c r="FZ24" s="338">
        <v>1</v>
      </c>
      <c r="GB24" s="336">
        <f t="shared" si="171"/>
        <v>1</v>
      </c>
      <c r="GC24" s="336">
        <v>9.0299999999999994</v>
      </c>
      <c r="GD24" s="336">
        <v>9.26</v>
      </c>
      <c r="GE24" s="336">
        <v>9.26</v>
      </c>
      <c r="GF24" s="336">
        <v>9.3000000000000007</v>
      </c>
      <c r="GG24" s="336">
        <v>9.5</v>
      </c>
      <c r="GH24" s="336">
        <v>9.4600000000000009</v>
      </c>
      <c r="GI24" s="336">
        <v>9.51</v>
      </c>
      <c r="GJ24" s="336">
        <v>9.51</v>
      </c>
      <c r="GK24" s="336">
        <v>9.84</v>
      </c>
      <c r="GL24" s="336">
        <v>10.02</v>
      </c>
      <c r="GM24" s="336">
        <v>10.09</v>
      </c>
      <c r="GN24" s="336">
        <v>10.09</v>
      </c>
      <c r="GO24" s="336">
        <v>10.25</v>
      </c>
      <c r="GP24" s="336">
        <v>10.39</v>
      </c>
      <c r="GQ24" s="336">
        <v>10.39</v>
      </c>
      <c r="GR24" s="338">
        <v>10.45</v>
      </c>
      <c r="GS24" s="338">
        <v>1</v>
      </c>
      <c r="GT24" s="338">
        <v>1</v>
      </c>
      <c r="GU24" s="338">
        <v>1</v>
      </c>
      <c r="GV24" s="338">
        <v>1</v>
      </c>
      <c r="GW24" s="338">
        <v>1</v>
      </c>
      <c r="GX24" s="338">
        <v>1</v>
      </c>
      <c r="GY24" s="338">
        <v>1</v>
      </c>
      <c r="GZ24" s="338">
        <v>1</v>
      </c>
      <c r="HA24" s="338">
        <v>1</v>
      </c>
      <c r="HB24" s="338">
        <v>1</v>
      </c>
      <c r="HC24" s="338">
        <v>1</v>
      </c>
      <c r="HD24" s="338">
        <v>1</v>
      </c>
      <c r="HE24" s="338">
        <v>1</v>
      </c>
      <c r="HF24" s="338">
        <v>1</v>
      </c>
      <c r="HH24" s="331">
        <v>2</v>
      </c>
      <c r="HI24" s="339">
        <v>1.0900000000000001</v>
      </c>
      <c r="HJ24" s="335">
        <v>1.1200000000000001</v>
      </c>
      <c r="HK24" s="335">
        <v>1.1200000000000001</v>
      </c>
      <c r="HM24" s="331">
        <f t="shared" si="173"/>
        <v>18</v>
      </c>
      <c r="HN24" s="336">
        <v>1</v>
      </c>
      <c r="HO24" s="358">
        <v>1.0069999999999999</v>
      </c>
      <c r="HP24" s="358">
        <v>1.0089999999999999</v>
      </c>
      <c r="HQ24" s="358">
        <v>1.0149999999999999</v>
      </c>
      <c r="HR24" s="358">
        <v>1.024</v>
      </c>
      <c r="HS24" s="358">
        <v>1.026</v>
      </c>
      <c r="HT24" s="358">
        <v>1.0620000000000001</v>
      </c>
      <c r="HU24" s="358">
        <v>1.0369999999999999</v>
      </c>
      <c r="HV24" s="358">
        <v>1.0449999999999999</v>
      </c>
      <c r="HW24" s="358">
        <v>1.081</v>
      </c>
      <c r="HX24" s="358">
        <v>1.054</v>
      </c>
      <c r="HY24" s="358">
        <v>1.0920000000000001</v>
      </c>
      <c r="HZ24" s="358">
        <v>1.2</v>
      </c>
      <c r="IA24" s="358">
        <v>1.103</v>
      </c>
      <c r="IB24" s="358">
        <v>1.2070000000000001</v>
      </c>
      <c r="IC24" s="358">
        <v>1.22</v>
      </c>
      <c r="ID24" s="358">
        <v>1.2310000000000001</v>
      </c>
      <c r="IE24" s="358">
        <v>1.2330000000000001</v>
      </c>
    </row>
    <row r="25" spans="1:247" s="305" customFormat="1" ht="12.75" customHeight="1">
      <c r="A25" s="300">
        <f t="shared" si="172"/>
        <v>21</v>
      </c>
      <c r="B25" s="301" t="s">
        <v>1317</v>
      </c>
      <c r="C25" s="302">
        <v>1.2370000000000001</v>
      </c>
      <c r="D25" s="302">
        <v>1.29</v>
      </c>
      <c r="E25" s="302">
        <v>1.0720000000000001</v>
      </c>
      <c r="F25" s="302">
        <v>1.169</v>
      </c>
      <c r="G25" s="302"/>
      <c r="H25" s="303">
        <f ca="1">OFFSET($HH25,0,'Расчет стоимости'!$M$10,1,1)</f>
        <v>1.0900000000000001</v>
      </c>
      <c r="I25" s="302">
        <v>1</v>
      </c>
      <c r="J25" s="302">
        <v>1</v>
      </c>
      <c r="K25" s="301">
        <v>1</v>
      </c>
      <c r="L25" s="301">
        <v>1</v>
      </c>
      <c r="M25" s="304">
        <v>3.2000000000000001E-2</v>
      </c>
      <c r="N25" s="305">
        <v>2.8999999999999998E-2</v>
      </c>
      <c r="O25" s="305">
        <v>1.3000000000000001E-2</v>
      </c>
      <c r="P25" s="305">
        <v>0.04</v>
      </c>
      <c r="Q25" s="305">
        <v>3.0000000000000001E-3</v>
      </c>
      <c r="R25" s="306" t="s">
        <v>236</v>
      </c>
      <c r="S25" s="305" t="s">
        <v>265</v>
      </c>
      <c r="T25" s="306">
        <f t="shared" si="165"/>
        <v>1.03</v>
      </c>
      <c r="U25" s="306">
        <f t="shared" si="165"/>
        <v>1.03</v>
      </c>
      <c r="V25" s="306">
        <f t="shared" si="165"/>
        <v>1.03</v>
      </c>
      <c r="W25" s="306">
        <f t="shared" si="165"/>
        <v>1.03</v>
      </c>
      <c r="X25" s="305">
        <f t="shared" si="166"/>
        <v>7.47</v>
      </c>
      <c r="Y25" s="305">
        <v>6.35</v>
      </c>
      <c r="Z25" s="305">
        <v>6.42</v>
      </c>
      <c r="AA25" s="305">
        <v>6.42</v>
      </c>
      <c r="AB25" s="305">
        <v>6.45</v>
      </c>
      <c r="AC25" s="305">
        <v>6.59</v>
      </c>
      <c r="AD25" s="305">
        <v>6.56</v>
      </c>
      <c r="AE25" s="305">
        <v>6.6</v>
      </c>
      <c r="AF25" s="305">
        <v>6.6</v>
      </c>
      <c r="AG25" s="305">
        <v>6.83</v>
      </c>
      <c r="AH25" s="305">
        <v>6.96</v>
      </c>
      <c r="AI25" s="305">
        <v>7.01</v>
      </c>
      <c r="AJ25" s="305">
        <v>7.01</v>
      </c>
      <c r="AK25" s="305">
        <v>7.12</v>
      </c>
      <c r="AL25" s="305">
        <v>7.22</v>
      </c>
      <c r="AM25" s="305">
        <v>7.25</v>
      </c>
      <c r="AN25" s="307">
        <v>7.29</v>
      </c>
      <c r="AO25" s="307">
        <v>7.47</v>
      </c>
      <c r="AP25" s="307">
        <v>1</v>
      </c>
      <c r="AQ25" s="307">
        <v>1</v>
      </c>
      <c r="AR25" s="307">
        <v>1</v>
      </c>
      <c r="AS25" s="307">
        <v>1</v>
      </c>
      <c r="AT25" s="307">
        <v>1</v>
      </c>
      <c r="AU25" s="307">
        <v>1</v>
      </c>
      <c r="AV25" s="307">
        <v>1</v>
      </c>
      <c r="AW25" s="307">
        <v>1</v>
      </c>
      <c r="AX25" s="307">
        <v>1</v>
      </c>
      <c r="AY25" s="307">
        <v>1</v>
      </c>
      <c r="AZ25" s="307">
        <v>1</v>
      </c>
      <c r="BA25" s="307">
        <v>1</v>
      </c>
      <c r="BB25" s="307">
        <v>1</v>
      </c>
      <c r="BD25" s="305">
        <f t="shared" si="167"/>
        <v>5.0199999999999996</v>
      </c>
      <c r="BE25" s="305">
        <v>4.21</v>
      </c>
      <c r="BF25" s="305">
        <v>4.32</v>
      </c>
      <c r="BG25" s="305">
        <v>4.32</v>
      </c>
      <c r="BH25" s="305">
        <v>4.34</v>
      </c>
      <c r="BI25" s="305">
        <v>4.43</v>
      </c>
      <c r="BJ25" s="305">
        <v>4.41</v>
      </c>
      <c r="BK25" s="305">
        <v>4.43</v>
      </c>
      <c r="BL25" s="305">
        <v>4.43</v>
      </c>
      <c r="BM25" s="305">
        <v>4.59</v>
      </c>
      <c r="BN25" s="305">
        <v>4.67</v>
      </c>
      <c r="BO25" s="305">
        <v>4.7</v>
      </c>
      <c r="BP25" s="305">
        <v>4.7</v>
      </c>
      <c r="BQ25" s="305">
        <v>4.78</v>
      </c>
      <c r="BR25" s="305">
        <v>4.8499999999999996</v>
      </c>
      <c r="BS25" s="305">
        <v>4.87</v>
      </c>
      <c r="BT25" s="307">
        <v>4.9000000000000004</v>
      </c>
      <c r="BU25" s="307">
        <v>5.0199999999999996</v>
      </c>
      <c r="BV25" s="307">
        <v>1</v>
      </c>
      <c r="BW25" s="307">
        <v>1</v>
      </c>
      <c r="BX25" s="307">
        <v>1</v>
      </c>
      <c r="BY25" s="307">
        <v>1</v>
      </c>
      <c r="BZ25" s="307">
        <v>1</v>
      </c>
      <c r="CA25" s="307">
        <v>1</v>
      </c>
      <c r="CB25" s="307">
        <v>1</v>
      </c>
      <c r="CC25" s="307">
        <v>1</v>
      </c>
      <c r="CD25" s="307">
        <v>1</v>
      </c>
      <c r="CE25" s="307">
        <v>1</v>
      </c>
      <c r="CF25" s="307">
        <v>1</v>
      </c>
      <c r="CG25" s="307">
        <v>1</v>
      </c>
      <c r="CH25" s="307">
        <v>1</v>
      </c>
      <c r="CJ25" s="305">
        <f t="shared" si="168"/>
        <v>1</v>
      </c>
      <c r="CK25" s="305">
        <v>4.37</v>
      </c>
      <c r="CL25" s="305">
        <v>4.3099999999999996</v>
      </c>
      <c r="CM25" s="305">
        <v>4.3099999999999996</v>
      </c>
      <c r="CN25" s="305">
        <v>4.33</v>
      </c>
      <c r="CO25" s="305">
        <v>4.42</v>
      </c>
      <c r="CP25" s="305">
        <v>4.4000000000000004</v>
      </c>
      <c r="CQ25" s="307">
        <v>4.8899999999999997</v>
      </c>
      <c r="CR25" s="307">
        <v>1</v>
      </c>
      <c r="CS25" s="307">
        <v>1</v>
      </c>
      <c r="CT25" s="307">
        <v>1</v>
      </c>
      <c r="CU25" s="307">
        <v>1</v>
      </c>
      <c r="CV25" s="307">
        <v>1</v>
      </c>
      <c r="CW25" s="307">
        <v>1</v>
      </c>
      <c r="CX25" s="307">
        <v>1</v>
      </c>
      <c r="CY25" s="307">
        <v>1</v>
      </c>
      <c r="CZ25" s="307">
        <v>1</v>
      </c>
      <c r="DA25" s="307">
        <v>1</v>
      </c>
      <c r="DB25" s="307">
        <v>1</v>
      </c>
      <c r="DC25" s="307">
        <v>1</v>
      </c>
      <c r="DD25" s="307">
        <v>1</v>
      </c>
      <c r="DE25" s="307">
        <v>1</v>
      </c>
      <c r="DF25" s="307">
        <v>1</v>
      </c>
      <c r="DG25" s="307">
        <v>1</v>
      </c>
      <c r="DH25" s="307">
        <v>1</v>
      </c>
      <c r="DI25" s="307">
        <v>1</v>
      </c>
      <c r="DJ25" s="307">
        <v>1</v>
      </c>
      <c r="DK25" s="307">
        <v>1</v>
      </c>
      <c r="DL25" s="307">
        <v>1</v>
      </c>
      <c r="DM25" s="307">
        <v>1</v>
      </c>
      <c r="DN25" s="307">
        <v>1</v>
      </c>
      <c r="DP25" s="305">
        <f t="shared" si="169"/>
        <v>4.93</v>
      </c>
      <c r="DQ25" s="305">
        <v>4.1500000000000004</v>
      </c>
      <c r="DR25" s="305">
        <v>4.26</v>
      </c>
      <c r="DS25" s="305">
        <v>4.26</v>
      </c>
      <c r="DT25" s="305">
        <v>4.28</v>
      </c>
      <c r="DU25" s="305">
        <v>4.37</v>
      </c>
      <c r="DV25" s="305">
        <v>4.3499999999999996</v>
      </c>
      <c r="DW25" s="305">
        <v>4.37</v>
      </c>
      <c r="DX25" s="305">
        <v>4.37</v>
      </c>
      <c r="DY25" s="305">
        <v>4.5199999999999996</v>
      </c>
      <c r="DZ25" s="305">
        <v>4.5999999999999996</v>
      </c>
      <c r="EA25" s="305">
        <v>4.63</v>
      </c>
      <c r="EB25" s="305">
        <v>4.63</v>
      </c>
      <c r="EC25" s="305">
        <v>4.7</v>
      </c>
      <c r="ED25" s="305">
        <v>4.7699999999999996</v>
      </c>
      <c r="EE25" s="305">
        <v>4.78</v>
      </c>
      <c r="EF25" s="307">
        <v>4.8099999999999996</v>
      </c>
      <c r="EG25" s="307">
        <v>4.93</v>
      </c>
      <c r="EH25" s="307">
        <v>1</v>
      </c>
      <c r="EI25" s="307">
        <v>1</v>
      </c>
      <c r="EJ25" s="307">
        <v>1</v>
      </c>
      <c r="EK25" s="307">
        <v>1</v>
      </c>
      <c r="EL25" s="307">
        <v>1</v>
      </c>
      <c r="EM25" s="307">
        <v>1</v>
      </c>
      <c r="EN25" s="307">
        <v>1</v>
      </c>
      <c r="EO25" s="307">
        <v>1</v>
      </c>
      <c r="EP25" s="307">
        <v>1</v>
      </c>
      <c r="EQ25" s="307">
        <v>1</v>
      </c>
      <c r="ER25" s="307">
        <v>1</v>
      </c>
      <c r="ES25" s="307">
        <v>1</v>
      </c>
      <c r="ET25" s="307">
        <v>1</v>
      </c>
      <c r="EV25" s="305">
        <f t="shared" si="170"/>
        <v>4.92</v>
      </c>
      <c r="EW25" s="305">
        <v>4.5599999999999996</v>
      </c>
      <c r="EX25" s="305">
        <v>4.6500000000000004</v>
      </c>
      <c r="EY25" s="305">
        <v>4.6500000000000004</v>
      </c>
      <c r="EZ25" s="305">
        <v>4.67</v>
      </c>
      <c r="FA25" s="305">
        <v>4.7699999999999996</v>
      </c>
      <c r="FB25" s="305">
        <v>4.75</v>
      </c>
      <c r="FC25" s="307">
        <v>1</v>
      </c>
      <c r="FD25" s="307">
        <v>1</v>
      </c>
      <c r="FE25" s="307">
        <v>1</v>
      </c>
      <c r="FF25" s="307">
        <v>1</v>
      </c>
      <c r="FG25" s="307">
        <v>1</v>
      </c>
      <c r="FH25" s="307">
        <v>1</v>
      </c>
      <c r="FI25" s="307">
        <v>1</v>
      </c>
      <c r="FJ25" s="307">
        <v>1</v>
      </c>
      <c r="FK25" s="307">
        <v>1</v>
      </c>
      <c r="FL25" s="307">
        <v>1</v>
      </c>
      <c r="FM25" s="307">
        <v>4.92</v>
      </c>
      <c r="FN25" s="307">
        <v>1</v>
      </c>
      <c r="FO25" s="307">
        <v>1</v>
      </c>
      <c r="FP25" s="307">
        <v>1</v>
      </c>
      <c r="FQ25" s="307">
        <v>1</v>
      </c>
      <c r="FR25" s="307">
        <v>1</v>
      </c>
      <c r="FS25" s="307">
        <v>1</v>
      </c>
      <c r="FT25" s="307">
        <v>1</v>
      </c>
      <c r="FU25" s="307">
        <v>1</v>
      </c>
      <c r="FV25" s="307">
        <v>1</v>
      </c>
      <c r="FW25" s="307">
        <v>1</v>
      </c>
      <c r="FX25" s="307">
        <v>1</v>
      </c>
      <c r="FY25" s="307">
        <v>1</v>
      </c>
      <c r="FZ25" s="307">
        <v>1</v>
      </c>
      <c r="GB25" s="305">
        <f t="shared" si="171"/>
        <v>15.04</v>
      </c>
      <c r="GC25" s="305">
        <v>12.66</v>
      </c>
      <c r="GD25" s="305">
        <v>12.94</v>
      </c>
      <c r="GE25" s="305">
        <v>12.94</v>
      </c>
      <c r="GF25" s="305">
        <v>12.99</v>
      </c>
      <c r="GG25" s="305">
        <v>13.26</v>
      </c>
      <c r="GH25" s="305">
        <v>13.21</v>
      </c>
      <c r="GI25" s="305">
        <v>13.27</v>
      </c>
      <c r="GJ25" s="305">
        <v>13.27</v>
      </c>
      <c r="GK25" s="305">
        <v>13.73</v>
      </c>
      <c r="GL25" s="305">
        <v>13.98</v>
      </c>
      <c r="GM25" s="305">
        <v>14.08</v>
      </c>
      <c r="GN25" s="305">
        <v>14.08</v>
      </c>
      <c r="GO25" s="305">
        <v>14.31</v>
      </c>
      <c r="GP25" s="305">
        <v>14.51</v>
      </c>
      <c r="GQ25" s="305">
        <v>14.57</v>
      </c>
      <c r="GR25" s="307">
        <v>14.66</v>
      </c>
      <c r="GS25" s="307">
        <v>15.04</v>
      </c>
      <c r="GT25" s="307">
        <v>1</v>
      </c>
      <c r="GU25" s="307">
        <v>1</v>
      </c>
      <c r="GV25" s="307">
        <v>1</v>
      </c>
      <c r="GW25" s="307">
        <v>1</v>
      </c>
      <c r="GX25" s="307">
        <v>1</v>
      </c>
      <c r="GY25" s="307">
        <v>1</v>
      </c>
      <c r="GZ25" s="307">
        <v>1</v>
      </c>
      <c r="HA25" s="307">
        <v>1</v>
      </c>
      <c r="HB25" s="307">
        <v>1</v>
      </c>
      <c r="HC25" s="307">
        <v>1</v>
      </c>
      <c r="HD25" s="307">
        <v>1</v>
      </c>
      <c r="HE25" s="307">
        <v>1</v>
      </c>
      <c r="HF25" s="307">
        <v>1</v>
      </c>
      <c r="HH25" s="300">
        <v>3</v>
      </c>
      <c r="HI25" s="308">
        <v>1.0900000000000001</v>
      </c>
      <c r="HJ25" s="304">
        <v>1.19</v>
      </c>
      <c r="HK25" s="304">
        <v>1.22</v>
      </c>
      <c r="HM25" s="300">
        <f t="shared" si="173"/>
        <v>20</v>
      </c>
      <c r="HN25" s="305">
        <v>1</v>
      </c>
      <c r="HO25" s="309">
        <v>1.03</v>
      </c>
      <c r="HP25" s="309">
        <v>1.04</v>
      </c>
      <c r="HQ25" s="309">
        <v>1</v>
      </c>
      <c r="HR25" s="309">
        <v>1.06</v>
      </c>
      <c r="HS25" s="309">
        <v>1.03</v>
      </c>
      <c r="HT25" s="309">
        <v>1.07</v>
      </c>
      <c r="HU25" s="309">
        <v>1.03</v>
      </c>
      <c r="HV25" s="309">
        <v>1.0900000000000001</v>
      </c>
      <c r="HW25" s="309">
        <v>1.0900000000000001</v>
      </c>
      <c r="HX25" s="309">
        <v>1.04</v>
      </c>
      <c r="HY25" s="309">
        <v>1.03</v>
      </c>
      <c r="HZ25" s="309">
        <v>1.0900000000000001</v>
      </c>
      <c r="IA25" s="309">
        <v>1.08</v>
      </c>
      <c r="IB25" s="309">
        <v>1.18</v>
      </c>
      <c r="IC25" s="309">
        <v>1.19</v>
      </c>
      <c r="ID25" s="309">
        <v>1.2</v>
      </c>
      <c r="IE25" s="309">
        <v>1.1599999999999999</v>
      </c>
      <c r="IF25" s="309">
        <v>1.2</v>
      </c>
      <c r="IG25" s="309">
        <v>1.24</v>
      </c>
    </row>
    <row r="26" spans="1:247" s="316" customFormat="1" ht="12.75" customHeight="1">
      <c r="A26" s="311">
        <f t="shared" si="172"/>
        <v>22</v>
      </c>
      <c r="B26" s="312" t="s">
        <v>1319</v>
      </c>
      <c r="C26" s="313">
        <v>1.5549999999999999</v>
      </c>
      <c r="D26" s="313">
        <v>1.653</v>
      </c>
      <c r="E26" s="313">
        <v>1.32</v>
      </c>
      <c r="F26" s="313">
        <v>1.19</v>
      </c>
      <c r="G26" s="313"/>
      <c r="H26" s="314">
        <f ca="1">OFFSET($HH26,0,'Расчет стоимости'!$M$10,1,1)</f>
        <v>1.0900000000000001</v>
      </c>
      <c r="I26" s="313">
        <v>1</v>
      </c>
      <c r="J26" s="313">
        <v>1</v>
      </c>
      <c r="K26" s="312">
        <v>1</v>
      </c>
      <c r="L26" s="312">
        <v>1</v>
      </c>
      <c r="M26" s="315">
        <v>3.2000000000000001E-2</v>
      </c>
      <c r="N26" s="316">
        <v>2.9000000000000001E-2</v>
      </c>
      <c r="O26" s="316">
        <v>1.2999999999999999E-2</v>
      </c>
      <c r="P26" s="316">
        <v>0.04</v>
      </c>
      <c r="Q26" s="316">
        <v>3.0000000000000001E-3</v>
      </c>
      <c r="R26" s="317" t="s">
        <v>235</v>
      </c>
      <c r="S26" s="316" t="s">
        <v>266</v>
      </c>
      <c r="T26" s="317">
        <f t="shared" ref="T26:W45" si="174">IF(IFERROR(HLOOKUP(T$5,$HN$5:$IQ$91,$A26,FALSE),0)=0,1,HLOOKUP(T$5,$HN$5:$IQ$91,$A26,FALSE))</f>
        <v>1</v>
      </c>
      <c r="U26" s="317">
        <f t="shared" si="174"/>
        <v>1</v>
      </c>
      <c r="V26" s="317">
        <f t="shared" si="174"/>
        <v>1</v>
      </c>
      <c r="W26" s="317">
        <f t="shared" si="174"/>
        <v>1</v>
      </c>
      <c r="X26" s="316">
        <f t="shared" si="166"/>
        <v>1</v>
      </c>
      <c r="Y26" s="316">
        <v>8.4499999999999993</v>
      </c>
      <c r="Z26" s="316">
        <f>8.61</f>
        <v>8.61</v>
      </c>
      <c r="AA26" s="316">
        <v>8.61</v>
      </c>
      <c r="AB26" s="316">
        <v>8.64</v>
      </c>
      <c r="AC26" s="316">
        <v>8.82</v>
      </c>
      <c r="AD26" s="316">
        <v>8.7799999999999994</v>
      </c>
      <c r="AE26" s="316">
        <v>8.36</v>
      </c>
      <c r="AF26" s="316">
        <v>8.36</v>
      </c>
      <c r="AG26" s="316">
        <v>8.65</v>
      </c>
      <c r="AH26" s="316">
        <v>8.81</v>
      </c>
      <c r="AI26" s="316">
        <v>7.3</v>
      </c>
      <c r="AJ26" s="316">
        <v>7.3</v>
      </c>
      <c r="AK26" s="316">
        <v>7.42</v>
      </c>
      <c r="AL26" s="316">
        <v>7.52</v>
      </c>
      <c r="AM26" s="316">
        <v>7.31</v>
      </c>
      <c r="AN26" s="318">
        <v>7.35</v>
      </c>
      <c r="AO26" s="318">
        <v>1</v>
      </c>
      <c r="AP26" s="318">
        <v>1</v>
      </c>
      <c r="AQ26" s="318">
        <v>1</v>
      </c>
      <c r="AR26" s="318">
        <v>1</v>
      </c>
      <c r="AS26" s="318">
        <v>1</v>
      </c>
      <c r="AT26" s="318">
        <v>1</v>
      </c>
      <c r="AU26" s="318">
        <v>1</v>
      </c>
      <c r="AV26" s="318">
        <v>1</v>
      </c>
      <c r="AW26" s="318">
        <v>1</v>
      </c>
      <c r="AX26" s="318">
        <v>1</v>
      </c>
      <c r="AY26" s="318">
        <v>1</v>
      </c>
      <c r="AZ26" s="318">
        <v>1</v>
      </c>
      <c r="BA26" s="318">
        <v>1</v>
      </c>
      <c r="BB26" s="318">
        <v>1</v>
      </c>
      <c r="BD26" s="316">
        <f t="shared" si="167"/>
        <v>1</v>
      </c>
      <c r="BE26" s="316">
        <v>4.7699999999999996</v>
      </c>
      <c r="BF26" s="316">
        <v>4.79</v>
      </c>
      <c r="BG26" s="316">
        <v>4.79</v>
      </c>
      <c r="BH26" s="316">
        <v>4.8099999999999996</v>
      </c>
      <c r="BI26" s="316">
        <v>4.91</v>
      </c>
      <c r="BJ26" s="316">
        <v>4.71</v>
      </c>
      <c r="BK26" s="316">
        <v>4.6500000000000004</v>
      </c>
      <c r="BL26" s="316">
        <v>4.6500000000000004</v>
      </c>
      <c r="BM26" s="316">
        <v>4.8</v>
      </c>
      <c r="BN26" s="316">
        <v>4.8499999999999996</v>
      </c>
      <c r="BO26" s="316">
        <v>4.26</v>
      </c>
      <c r="BP26" s="316">
        <v>4.26</v>
      </c>
      <c r="BQ26" s="316">
        <v>4.33</v>
      </c>
      <c r="BR26" s="316">
        <v>4.3899999999999997</v>
      </c>
      <c r="BS26" s="316">
        <v>4.3</v>
      </c>
      <c r="BT26" s="318">
        <v>4.33</v>
      </c>
      <c r="BU26" s="318">
        <v>1</v>
      </c>
      <c r="BV26" s="318">
        <v>1</v>
      </c>
      <c r="BW26" s="318">
        <v>1</v>
      </c>
      <c r="BX26" s="318">
        <v>1</v>
      </c>
      <c r="BY26" s="318">
        <v>1</v>
      </c>
      <c r="BZ26" s="318">
        <v>1</v>
      </c>
      <c r="CA26" s="318">
        <v>1</v>
      </c>
      <c r="CB26" s="318">
        <v>1</v>
      </c>
      <c r="CC26" s="318">
        <v>1</v>
      </c>
      <c r="CD26" s="318">
        <v>1</v>
      </c>
      <c r="CE26" s="318">
        <v>1</v>
      </c>
      <c r="CF26" s="318">
        <v>1</v>
      </c>
      <c r="CG26" s="318">
        <v>1</v>
      </c>
      <c r="CH26" s="318">
        <v>1</v>
      </c>
      <c r="CJ26" s="316">
        <f t="shared" si="168"/>
        <v>1</v>
      </c>
      <c r="CK26" s="316">
        <v>5.15</v>
      </c>
      <c r="CL26" s="316">
        <v>4.91</v>
      </c>
      <c r="CM26" s="316">
        <v>4.91</v>
      </c>
      <c r="CN26" s="316">
        <v>4.82</v>
      </c>
      <c r="CO26" s="316">
        <v>4.92</v>
      </c>
      <c r="CP26" s="316">
        <v>4.78</v>
      </c>
      <c r="CQ26" s="318">
        <v>1</v>
      </c>
      <c r="CR26" s="318">
        <v>1</v>
      </c>
      <c r="CS26" s="318">
        <v>1</v>
      </c>
      <c r="CT26" s="318">
        <v>1</v>
      </c>
      <c r="CU26" s="318">
        <v>1</v>
      </c>
      <c r="CV26" s="318">
        <v>1</v>
      </c>
      <c r="CW26" s="318">
        <v>1</v>
      </c>
      <c r="CX26" s="318">
        <v>1</v>
      </c>
      <c r="CY26" s="318">
        <v>1</v>
      </c>
      <c r="CZ26" s="318">
        <v>1</v>
      </c>
      <c r="DA26" s="318">
        <v>1</v>
      </c>
      <c r="DB26" s="318">
        <v>1</v>
      </c>
      <c r="DC26" s="318">
        <v>1</v>
      </c>
      <c r="DD26" s="318">
        <v>1</v>
      </c>
      <c r="DE26" s="318">
        <v>1</v>
      </c>
      <c r="DF26" s="318">
        <v>1</v>
      </c>
      <c r="DG26" s="318">
        <v>1</v>
      </c>
      <c r="DH26" s="318">
        <v>1</v>
      </c>
      <c r="DI26" s="318">
        <v>1</v>
      </c>
      <c r="DJ26" s="318">
        <v>1</v>
      </c>
      <c r="DK26" s="318">
        <v>1</v>
      </c>
      <c r="DL26" s="318">
        <v>1</v>
      </c>
      <c r="DM26" s="318">
        <v>1</v>
      </c>
      <c r="DN26" s="318">
        <v>1</v>
      </c>
      <c r="DP26" s="316">
        <f t="shared" si="169"/>
        <v>1</v>
      </c>
      <c r="DQ26" s="316">
        <v>6.64</v>
      </c>
      <c r="DR26" s="316">
        <v>6.64</v>
      </c>
      <c r="DS26" s="316">
        <v>6.64</v>
      </c>
      <c r="DT26" s="316">
        <v>6.67</v>
      </c>
      <c r="DU26" s="316">
        <v>6.81</v>
      </c>
      <c r="DV26" s="316">
        <v>6.78</v>
      </c>
      <c r="DW26" s="316">
        <v>6.82</v>
      </c>
      <c r="DX26" s="316">
        <v>6.82</v>
      </c>
      <c r="DY26" s="316">
        <v>7.06</v>
      </c>
      <c r="DZ26" s="316">
        <v>7.19</v>
      </c>
      <c r="EA26" s="316">
        <v>6.28</v>
      </c>
      <c r="EB26" s="316">
        <v>6.28</v>
      </c>
      <c r="EC26" s="316">
        <v>6.38</v>
      </c>
      <c r="ED26" s="316">
        <v>6.47</v>
      </c>
      <c r="EE26" s="316">
        <v>5.98</v>
      </c>
      <c r="EF26" s="318">
        <v>6.02</v>
      </c>
      <c r="EG26" s="318">
        <v>1</v>
      </c>
      <c r="EH26" s="318">
        <v>1</v>
      </c>
      <c r="EI26" s="318">
        <v>1</v>
      </c>
      <c r="EJ26" s="318">
        <v>1</v>
      </c>
      <c r="EK26" s="318">
        <v>1</v>
      </c>
      <c r="EL26" s="318">
        <v>1</v>
      </c>
      <c r="EM26" s="318">
        <v>1</v>
      </c>
      <c r="EN26" s="318">
        <v>1</v>
      </c>
      <c r="EO26" s="318">
        <v>1</v>
      </c>
      <c r="EP26" s="318">
        <v>1</v>
      </c>
      <c r="EQ26" s="318">
        <v>1</v>
      </c>
      <c r="ER26" s="318">
        <v>1</v>
      </c>
      <c r="ES26" s="318">
        <v>1</v>
      </c>
      <c r="ET26" s="318">
        <v>1</v>
      </c>
      <c r="EV26" s="316">
        <f t="shared" si="170"/>
        <v>1</v>
      </c>
      <c r="EW26" s="316">
        <v>6.1</v>
      </c>
      <c r="EX26" s="316">
        <v>5.88</v>
      </c>
      <c r="EY26" s="316">
        <v>5.88</v>
      </c>
      <c r="EZ26" s="316">
        <v>5.9</v>
      </c>
      <c r="FA26" s="316">
        <v>6.02</v>
      </c>
      <c r="FB26" s="316">
        <v>6</v>
      </c>
      <c r="FC26" s="318">
        <v>1</v>
      </c>
      <c r="FD26" s="318">
        <v>1</v>
      </c>
      <c r="FE26" s="318">
        <v>1</v>
      </c>
      <c r="FF26" s="318">
        <v>1</v>
      </c>
      <c r="FG26" s="318">
        <v>1</v>
      </c>
      <c r="FH26" s="318">
        <v>1</v>
      </c>
      <c r="FI26" s="318">
        <v>1</v>
      </c>
      <c r="FJ26" s="318">
        <v>1</v>
      </c>
      <c r="FK26" s="318">
        <v>1</v>
      </c>
      <c r="FL26" s="318">
        <v>1</v>
      </c>
      <c r="FM26" s="318">
        <v>1</v>
      </c>
      <c r="FN26" s="318">
        <v>1</v>
      </c>
      <c r="FO26" s="318">
        <v>1</v>
      </c>
      <c r="FP26" s="318">
        <v>1</v>
      </c>
      <c r="FQ26" s="318">
        <v>1</v>
      </c>
      <c r="FR26" s="318">
        <v>1</v>
      </c>
      <c r="FS26" s="318">
        <v>1</v>
      </c>
      <c r="FT26" s="318">
        <v>1</v>
      </c>
      <c r="FU26" s="318">
        <v>1</v>
      </c>
      <c r="FV26" s="318">
        <v>1</v>
      </c>
      <c r="FW26" s="318">
        <v>1</v>
      </c>
      <c r="FX26" s="318">
        <v>1</v>
      </c>
      <c r="FY26" s="318">
        <v>1</v>
      </c>
      <c r="FZ26" s="318">
        <v>1</v>
      </c>
      <c r="GB26" s="316">
        <f t="shared" si="171"/>
        <v>1</v>
      </c>
      <c r="GC26" s="316">
        <v>19.350000000000001</v>
      </c>
      <c r="GD26" s="316">
        <f>19.61</f>
        <v>19.61</v>
      </c>
      <c r="GE26" s="316">
        <v>19.61</v>
      </c>
      <c r="GF26" s="316">
        <v>19.690000000000001</v>
      </c>
      <c r="GG26" s="316">
        <v>20.100000000000001</v>
      </c>
      <c r="GH26" s="316">
        <v>20.02</v>
      </c>
      <c r="GI26" s="316">
        <v>20.12</v>
      </c>
      <c r="GJ26" s="316">
        <v>20.12</v>
      </c>
      <c r="GK26" s="316">
        <v>20.82</v>
      </c>
      <c r="GL26" s="316">
        <v>21.2</v>
      </c>
      <c r="GM26" s="316">
        <v>16.18</v>
      </c>
      <c r="GN26" s="316">
        <v>16.18</v>
      </c>
      <c r="GO26" s="316">
        <v>16.440000000000001</v>
      </c>
      <c r="GP26" s="316">
        <v>16.670000000000002</v>
      </c>
      <c r="GQ26" s="316">
        <v>16.29</v>
      </c>
      <c r="GR26" s="318">
        <v>16.149999999999999</v>
      </c>
      <c r="GS26" s="318">
        <v>1</v>
      </c>
      <c r="GT26" s="318">
        <v>1</v>
      </c>
      <c r="GU26" s="318">
        <v>1</v>
      </c>
      <c r="GV26" s="318">
        <v>1</v>
      </c>
      <c r="GW26" s="318">
        <v>1</v>
      </c>
      <c r="GX26" s="318">
        <v>1</v>
      </c>
      <c r="GY26" s="318">
        <v>1</v>
      </c>
      <c r="GZ26" s="318">
        <v>1</v>
      </c>
      <c r="HA26" s="318">
        <v>1</v>
      </c>
      <c r="HB26" s="318">
        <v>1</v>
      </c>
      <c r="HC26" s="318">
        <v>1</v>
      </c>
      <c r="HD26" s="318">
        <v>1</v>
      </c>
      <c r="HE26" s="318">
        <v>1</v>
      </c>
      <c r="HF26" s="318">
        <v>1</v>
      </c>
      <c r="HH26" s="311">
        <v>3</v>
      </c>
      <c r="HI26" s="319">
        <v>1.0900000000000001</v>
      </c>
      <c r="HJ26" s="315">
        <v>1.1200000000000001</v>
      </c>
      <c r="HK26" s="315">
        <v>1.22</v>
      </c>
      <c r="HM26" s="311">
        <f t="shared" si="173"/>
        <v>1</v>
      </c>
      <c r="HN26" s="316">
        <v>1</v>
      </c>
      <c r="HO26" s="320"/>
    </row>
    <row r="27" spans="1:247" hidden="1">
      <c r="A27" s="373">
        <f t="shared" si="172"/>
        <v>23</v>
      </c>
      <c r="B27" s="149" t="s">
        <v>262</v>
      </c>
      <c r="C27" s="150">
        <v>1.385</v>
      </c>
      <c r="D27" s="150"/>
      <c r="E27" s="150"/>
      <c r="F27" s="150"/>
      <c r="G27" s="150"/>
      <c r="H27" s="226">
        <f ca="1">OFFSET($HH27,0,'Расчет стоимости'!$M$10,1,1)</f>
        <v>1.1200000000000001</v>
      </c>
      <c r="I27" s="150">
        <v>1</v>
      </c>
      <c r="J27" s="150">
        <v>1</v>
      </c>
      <c r="K27" s="149">
        <v>1</v>
      </c>
      <c r="L27" s="149">
        <v>1</v>
      </c>
      <c r="M27" s="372">
        <v>4.2999999999999997E-2</v>
      </c>
      <c r="N27" s="145">
        <v>3.6999999999999998E-2</v>
      </c>
      <c r="O27" s="145">
        <v>1.7000000000000001E-2</v>
      </c>
      <c r="P27" s="145">
        <v>5.5E-2</v>
      </c>
      <c r="Q27" s="145">
        <v>4.0000000000000001E-3</v>
      </c>
      <c r="R27" s="153" t="s">
        <v>242</v>
      </c>
      <c r="S27" s="145" t="s">
        <v>265</v>
      </c>
      <c r="T27" s="225">
        <f t="shared" si="174"/>
        <v>1</v>
      </c>
      <c r="U27" s="225">
        <f t="shared" si="174"/>
        <v>1</v>
      </c>
      <c r="V27" s="225">
        <f t="shared" si="174"/>
        <v>1</v>
      </c>
      <c r="W27" s="225">
        <f t="shared" si="174"/>
        <v>1</v>
      </c>
      <c r="X27" s="145">
        <f t="shared" si="166"/>
        <v>1</v>
      </c>
      <c r="Y27" s="145">
        <v>10.11</v>
      </c>
      <c r="Z27" s="145">
        <v>10.37</v>
      </c>
      <c r="AA27" s="145">
        <v>10.37</v>
      </c>
      <c r="AB27" s="145">
        <v>10.41</v>
      </c>
      <c r="AC27" s="145">
        <v>10.63</v>
      </c>
      <c r="AD27" s="41">
        <v>10.59</v>
      </c>
      <c r="AE27" s="41">
        <v>1</v>
      </c>
      <c r="AF27" s="41">
        <v>1</v>
      </c>
      <c r="AG27" s="41">
        <v>1</v>
      </c>
      <c r="AH27" s="41">
        <v>1</v>
      </c>
      <c r="AI27" s="41">
        <v>1</v>
      </c>
      <c r="AJ27" s="41">
        <v>1</v>
      </c>
      <c r="AK27" s="41">
        <v>1</v>
      </c>
      <c r="AL27" s="41">
        <v>1</v>
      </c>
      <c r="AM27" s="41">
        <v>1</v>
      </c>
      <c r="AN27" s="40">
        <v>1</v>
      </c>
      <c r="AO27" s="40">
        <v>1</v>
      </c>
      <c r="AP27" s="40">
        <v>1</v>
      </c>
      <c r="AQ27" s="40">
        <v>1</v>
      </c>
      <c r="AR27" s="40">
        <v>1</v>
      </c>
      <c r="AS27" s="40">
        <v>1</v>
      </c>
      <c r="AT27" s="40">
        <v>1</v>
      </c>
      <c r="AU27" s="40">
        <v>1</v>
      </c>
      <c r="AV27" s="40">
        <v>1</v>
      </c>
      <c r="AW27" s="40">
        <v>1</v>
      </c>
      <c r="AX27" s="40">
        <v>1</v>
      </c>
      <c r="AY27" s="40">
        <v>1</v>
      </c>
      <c r="AZ27" s="40">
        <v>1</v>
      </c>
      <c r="BA27" s="40">
        <v>1</v>
      </c>
      <c r="BB27" s="40">
        <v>1</v>
      </c>
      <c r="BD27" s="316">
        <f t="shared" si="167"/>
        <v>1</v>
      </c>
      <c r="BE27" s="145">
        <v>6.41</v>
      </c>
      <c r="BF27" s="145">
        <v>6.22</v>
      </c>
      <c r="BG27" s="145">
        <v>6.22</v>
      </c>
      <c r="BH27" s="145">
        <v>6.24</v>
      </c>
      <c r="BI27" s="145">
        <v>6.36</v>
      </c>
      <c r="BJ27" s="41">
        <v>6.29</v>
      </c>
      <c r="BK27" s="41">
        <v>1</v>
      </c>
      <c r="BL27" s="41">
        <v>1</v>
      </c>
      <c r="BM27" s="41">
        <v>1</v>
      </c>
      <c r="BN27" s="41">
        <v>1</v>
      </c>
      <c r="BO27" s="41">
        <v>1</v>
      </c>
      <c r="BP27" s="41">
        <v>1</v>
      </c>
      <c r="BQ27" s="41">
        <v>1</v>
      </c>
      <c r="BR27" s="41">
        <v>1</v>
      </c>
      <c r="BS27" s="41">
        <v>1</v>
      </c>
      <c r="BT27" s="40">
        <v>1</v>
      </c>
      <c r="BU27" s="40">
        <v>1</v>
      </c>
      <c r="BV27" s="40">
        <v>1</v>
      </c>
      <c r="BW27" s="40">
        <v>1</v>
      </c>
      <c r="BX27" s="40">
        <v>1</v>
      </c>
      <c r="BY27" s="40">
        <v>1</v>
      </c>
      <c r="BZ27" s="40">
        <v>1</v>
      </c>
      <c r="CA27" s="40">
        <v>1</v>
      </c>
      <c r="CB27" s="40">
        <v>1</v>
      </c>
      <c r="CC27" s="40">
        <v>1</v>
      </c>
      <c r="CD27" s="40">
        <v>1</v>
      </c>
      <c r="CE27" s="40">
        <v>1</v>
      </c>
      <c r="CF27" s="40">
        <v>1</v>
      </c>
      <c r="CG27" s="40">
        <v>1</v>
      </c>
      <c r="CH27" s="40">
        <v>1</v>
      </c>
      <c r="CJ27" s="145">
        <f t="shared" si="168"/>
        <v>1</v>
      </c>
      <c r="CK27" s="145">
        <v>6.53</v>
      </c>
      <c r="CL27" s="145">
        <v>6.24</v>
      </c>
      <c r="CM27" s="145">
        <v>6.24</v>
      </c>
      <c r="CN27" s="145">
        <v>5.83</v>
      </c>
      <c r="CO27" s="145">
        <v>5.95</v>
      </c>
      <c r="CP27" s="41">
        <v>5.93</v>
      </c>
      <c r="CQ27" s="40">
        <v>1</v>
      </c>
      <c r="CR27" s="40">
        <v>1</v>
      </c>
      <c r="CS27" s="40">
        <v>1</v>
      </c>
      <c r="CT27" s="40">
        <v>1</v>
      </c>
      <c r="CU27" s="40">
        <v>1</v>
      </c>
      <c r="CV27" s="40">
        <v>1</v>
      </c>
      <c r="CW27" s="40">
        <v>1</v>
      </c>
      <c r="CX27" s="40">
        <v>1</v>
      </c>
      <c r="CY27" s="40">
        <v>1</v>
      </c>
      <c r="CZ27" s="40">
        <v>1</v>
      </c>
      <c r="DA27" s="40">
        <v>1</v>
      </c>
      <c r="DB27" s="40">
        <v>1</v>
      </c>
      <c r="DC27" s="40">
        <v>1</v>
      </c>
      <c r="DD27" s="40">
        <v>1</v>
      </c>
      <c r="DE27" s="40">
        <v>1</v>
      </c>
      <c r="DF27" s="40">
        <v>1</v>
      </c>
      <c r="DG27" s="40">
        <v>1</v>
      </c>
      <c r="DH27" s="40">
        <v>1</v>
      </c>
      <c r="DI27" s="40">
        <v>1</v>
      </c>
      <c r="DJ27" s="40">
        <v>1</v>
      </c>
      <c r="DK27" s="40">
        <v>1</v>
      </c>
      <c r="DL27" s="40">
        <v>1</v>
      </c>
      <c r="DM27" s="40">
        <v>1</v>
      </c>
      <c r="DN27" s="40">
        <v>1</v>
      </c>
      <c r="DP27" s="316">
        <f t="shared" si="169"/>
        <v>1</v>
      </c>
      <c r="DQ27" s="145">
        <v>8.91</v>
      </c>
      <c r="DR27" s="145">
        <v>8.93</v>
      </c>
      <c r="DS27" s="145">
        <v>8.93</v>
      </c>
      <c r="DT27" s="145">
        <v>8.9700000000000006</v>
      </c>
      <c r="DU27" s="145">
        <v>9.16</v>
      </c>
      <c r="DV27" s="41">
        <v>9.1199999999999992</v>
      </c>
      <c r="DW27" s="41">
        <v>1</v>
      </c>
      <c r="DX27" s="41">
        <v>1</v>
      </c>
      <c r="DY27" s="41">
        <v>1</v>
      </c>
      <c r="DZ27" s="41">
        <v>1</v>
      </c>
      <c r="EA27" s="41">
        <v>1</v>
      </c>
      <c r="EB27" s="41">
        <v>1</v>
      </c>
      <c r="EC27" s="41">
        <v>1</v>
      </c>
      <c r="ED27" s="41">
        <v>1</v>
      </c>
      <c r="EE27" s="41">
        <v>1</v>
      </c>
      <c r="EF27" s="40">
        <v>1</v>
      </c>
      <c r="EG27" s="40">
        <v>1</v>
      </c>
      <c r="EH27" s="40">
        <v>1</v>
      </c>
      <c r="EI27" s="40">
        <v>1</v>
      </c>
      <c r="EJ27" s="40">
        <v>1</v>
      </c>
      <c r="EK27" s="40">
        <v>1</v>
      </c>
      <c r="EL27" s="40">
        <v>1</v>
      </c>
      <c r="EM27" s="40">
        <v>1</v>
      </c>
      <c r="EN27" s="40">
        <v>1</v>
      </c>
      <c r="EO27" s="40">
        <v>1</v>
      </c>
      <c r="EP27" s="40">
        <v>1</v>
      </c>
      <c r="EQ27" s="40">
        <v>1</v>
      </c>
      <c r="ER27" s="40">
        <v>1</v>
      </c>
      <c r="ES27" s="40">
        <v>1</v>
      </c>
      <c r="ET27" s="40">
        <v>1</v>
      </c>
      <c r="EV27" s="145">
        <f t="shared" si="170"/>
        <v>1</v>
      </c>
      <c r="EW27" s="145">
        <v>7.71</v>
      </c>
      <c r="EX27" s="145">
        <v>7.58</v>
      </c>
      <c r="EY27" s="145">
        <v>7.58</v>
      </c>
      <c r="EZ27" s="145">
        <v>7.5</v>
      </c>
      <c r="FA27" s="145">
        <v>7.66</v>
      </c>
      <c r="FB27" s="41">
        <v>7.63</v>
      </c>
      <c r="FC27" s="40">
        <v>1</v>
      </c>
      <c r="FD27" s="40">
        <v>1</v>
      </c>
      <c r="FE27" s="40">
        <v>1</v>
      </c>
      <c r="FF27" s="40">
        <v>1</v>
      </c>
      <c r="FG27" s="40">
        <v>1</v>
      </c>
      <c r="FH27" s="40">
        <v>1</v>
      </c>
      <c r="FI27" s="40">
        <v>1</v>
      </c>
      <c r="FJ27" s="40">
        <v>1</v>
      </c>
      <c r="FK27" s="40">
        <v>1</v>
      </c>
      <c r="FL27" s="40">
        <v>1</v>
      </c>
      <c r="FM27" s="40">
        <v>1</v>
      </c>
      <c r="FN27" s="40">
        <v>1</v>
      </c>
      <c r="FO27" s="40">
        <v>1</v>
      </c>
      <c r="FP27" s="40">
        <v>1</v>
      </c>
      <c r="FQ27" s="40">
        <v>1</v>
      </c>
      <c r="FR27" s="40">
        <v>1</v>
      </c>
      <c r="FS27" s="40">
        <v>1</v>
      </c>
      <c r="FT27" s="40">
        <v>1</v>
      </c>
      <c r="FU27" s="40">
        <v>1</v>
      </c>
      <c r="FV27" s="40">
        <v>1</v>
      </c>
      <c r="FW27" s="40">
        <v>1</v>
      </c>
      <c r="FX27" s="40">
        <v>1</v>
      </c>
      <c r="FY27" s="40">
        <v>1</v>
      </c>
      <c r="FZ27" s="40">
        <v>1</v>
      </c>
      <c r="GB27" s="316">
        <f t="shared" si="171"/>
        <v>1</v>
      </c>
      <c r="GC27" s="145">
        <v>28.39</v>
      </c>
      <c r="GD27" s="145">
        <v>28.47</v>
      </c>
      <c r="GE27" s="145">
        <v>28.47</v>
      </c>
      <c r="GF27" s="145">
        <v>28.58</v>
      </c>
      <c r="GG27" s="145">
        <v>29.18</v>
      </c>
      <c r="GH27" s="41">
        <v>29.06</v>
      </c>
      <c r="GI27" s="41">
        <v>1</v>
      </c>
      <c r="GJ27" s="41">
        <v>1</v>
      </c>
      <c r="GK27" s="41">
        <v>1</v>
      </c>
      <c r="GL27" s="41">
        <v>1</v>
      </c>
      <c r="GM27" s="41">
        <v>1</v>
      </c>
      <c r="GN27" s="41">
        <v>1</v>
      </c>
      <c r="GO27" s="41">
        <v>1</v>
      </c>
      <c r="GP27" s="41">
        <v>1</v>
      </c>
      <c r="GQ27" s="41">
        <v>1</v>
      </c>
      <c r="GR27" s="40">
        <v>1</v>
      </c>
      <c r="GS27" s="40">
        <v>1</v>
      </c>
      <c r="GT27" s="40">
        <v>1</v>
      </c>
      <c r="GU27" s="40">
        <v>1</v>
      </c>
      <c r="GV27" s="40">
        <v>1</v>
      </c>
      <c r="GW27" s="40">
        <v>1</v>
      </c>
      <c r="GX27" s="40">
        <v>1</v>
      </c>
      <c r="GY27" s="40">
        <v>1</v>
      </c>
      <c r="GZ27" s="40">
        <v>1</v>
      </c>
      <c r="HA27" s="40">
        <v>1</v>
      </c>
      <c r="HB27" s="40">
        <v>1</v>
      </c>
      <c r="HC27" s="40">
        <v>1</v>
      </c>
      <c r="HD27" s="40">
        <v>1</v>
      </c>
      <c r="HE27" s="40">
        <v>1</v>
      </c>
      <c r="HF27" s="40">
        <v>1</v>
      </c>
      <c r="HH27" s="373">
        <v>2</v>
      </c>
      <c r="HI27" s="218">
        <v>1.1200000000000001</v>
      </c>
      <c r="HJ27" s="41">
        <v>1.22</v>
      </c>
      <c r="HK27" s="41">
        <v>1.22</v>
      </c>
      <c r="HM27" s="373">
        <f t="shared" si="173"/>
        <v>1</v>
      </c>
      <c r="HN27" s="145">
        <v>1</v>
      </c>
    </row>
    <row r="28" spans="1:247" s="265" customFormat="1" ht="12.75" customHeight="1">
      <c r="A28" s="260">
        <f t="shared" si="172"/>
        <v>24</v>
      </c>
      <c r="B28" s="261" t="s">
        <v>121</v>
      </c>
      <c r="C28" s="262">
        <v>1.0820000000000001</v>
      </c>
      <c r="D28" s="262">
        <v>1.087</v>
      </c>
      <c r="E28" s="262">
        <v>1.044</v>
      </c>
      <c r="F28" s="262">
        <v>1.167</v>
      </c>
      <c r="G28" s="262"/>
      <c r="H28" s="263">
        <f ca="1">OFFSET($HH28,0,'Расчет стоимости'!$M$10,1,1)</f>
        <v>1</v>
      </c>
      <c r="I28" s="262">
        <v>1</v>
      </c>
      <c r="J28" s="262">
        <v>1</v>
      </c>
      <c r="K28" s="261">
        <v>1</v>
      </c>
      <c r="L28" s="261">
        <v>1</v>
      </c>
      <c r="M28" s="264">
        <v>3.2000000000000001E-2</v>
      </c>
      <c r="N28" s="265">
        <v>2.8999999999999998E-2</v>
      </c>
      <c r="O28" s="265">
        <v>1.3000000000000001E-2</v>
      </c>
      <c r="P28" s="265">
        <v>0.04</v>
      </c>
      <c r="Q28" s="265">
        <v>3.0000000000000001E-3</v>
      </c>
      <c r="R28" s="298" t="s">
        <v>238</v>
      </c>
      <c r="T28" s="266">
        <f t="shared" si="174"/>
        <v>0.95899999999999996</v>
      </c>
      <c r="U28" s="266">
        <f t="shared" si="174"/>
        <v>0.95899999999999996</v>
      </c>
      <c r="V28" s="266">
        <f t="shared" si="174"/>
        <v>0.95899999999999996</v>
      </c>
      <c r="W28" s="266">
        <f t="shared" si="174"/>
        <v>0.95899999999999996</v>
      </c>
      <c r="X28" s="265">
        <f t="shared" si="166"/>
        <v>1</v>
      </c>
      <c r="Y28" s="265">
        <v>6.62</v>
      </c>
      <c r="Z28" s="265">
        <v>6.8</v>
      </c>
      <c r="AA28" s="265">
        <v>6.8</v>
      </c>
      <c r="AB28" s="265">
        <v>6.83</v>
      </c>
      <c r="AC28" s="265">
        <v>6.97</v>
      </c>
      <c r="AD28" s="265">
        <v>6.94</v>
      </c>
      <c r="AE28" s="265">
        <v>6.98</v>
      </c>
      <c r="AF28" s="265">
        <v>6.98</v>
      </c>
      <c r="AG28" s="265">
        <v>7.22</v>
      </c>
      <c r="AH28" s="265">
        <v>7.35</v>
      </c>
      <c r="AI28" s="265">
        <v>7.4</v>
      </c>
      <c r="AJ28" s="265">
        <v>7.4</v>
      </c>
      <c r="AK28" s="265">
        <v>7.52</v>
      </c>
      <c r="AL28" s="265">
        <v>7.63</v>
      </c>
      <c r="AM28" s="265">
        <v>7.66</v>
      </c>
      <c r="AN28" s="267">
        <v>6.64</v>
      </c>
      <c r="AO28" s="267">
        <v>1</v>
      </c>
      <c r="AP28" s="267">
        <v>1</v>
      </c>
      <c r="AQ28" s="267">
        <v>1</v>
      </c>
      <c r="AR28" s="267">
        <v>1</v>
      </c>
      <c r="AS28" s="267">
        <v>1</v>
      </c>
      <c r="AT28" s="267">
        <v>1</v>
      </c>
      <c r="AU28" s="267">
        <v>1</v>
      </c>
      <c r="AV28" s="267">
        <v>1</v>
      </c>
      <c r="AW28" s="267">
        <v>1</v>
      </c>
      <c r="AX28" s="267">
        <v>1</v>
      </c>
      <c r="AY28" s="267">
        <v>1</v>
      </c>
      <c r="AZ28" s="267">
        <v>1</v>
      </c>
      <c r="BA28" s="267">
        <v>1</v>
      </c>
      <c r="BB28" s="267">
        <v>1</v>
      </c>
      <c r="BD28" s="265">
        <f t="shared" si="167"/>
        <v>1</v>
      </c>
      <c r="BE28" s="265">
        <v>4.38</v>
      </c>
      <c r="BF28" s="265">
        <v>4.47</v>
      </c>
      <c r="BG28" s="265">
        <v>4.47</v>
      </c>
      <c r="BH28" s="265">
        <v>4.46</v>
      </c>
      <c r="BI28" s="265">
        <v>4.49</v>
      </c>
      <c r="BJ28" s="265">
        <v>4.47</v>
      </c>
      <c r="BK28" s="265">
        <v>4.49</v>
      </c>
      <c r="BL28" s="265">
        <v>4.49</v>
      </c>
      <c r="BM28" s="265">
        <v>4.6500000000000004</v>
      </c>
      <c r="BN28" s="265">
        <v>4.7300000000000004</v>
      </c>
      <c r="BO28" s="265">
        <v>4.76</v>
      </c>
      <c r="BP28" s="265">
        <v>4.76</v>
      </c>
      <c r="BQ28" s="265">
        <v>4.84</v>
      </c>
      <c r="BR28" s="265">
        <v>4.91</v>
      </c>
      <c r="BS28" s="265">
        <v>4.93</v>
      </c>
      <c r="BT28" s="267">
        <v>5.0999999999999996</v>
      </c>
      <c r="BU28" s="267">
        <v>1</v>
      </c>
      <c r="BV28" s="267">
        <v>1</v>
      </c>
      <c r="BW28" s="267">
        <v>1</v>
      </c>
      <c r="BX28" s="267">
        <v>1</v>
      </c>
      <c r="BY28" s="267">
        <v>1</v>
      </c>
      <c r="BZ28" s="267">
        <v>1</v>
      </c>
      <c r="CA28" s="267">
        <v>1</v>
      </c>
      <c r="CB28" s="267">
        <v>1</v>
      </c>
      <c r="CC28" s="267">
        <v>1</v>
      </c>
      <c r="CD28" s="267">
        <v>1</v>
      </c>
      <c r="CE28" s="267">
        <v>1</v>
      </c>
      <c r="CF28" s="267">
        <v>1</v>
      </c>
      <c r="CG28" s="267">
        <v>1</v>
      </c>
      <c r="CH28" s="267">
        <v>1</v>
      </c>
      <c r="CJ28" s="265">
        <f t="shared" si="168"/>
        <v>1</v>
      </c>
      <c r="CK28" s="265">
        <v>4.42</v>
      </c>
      <c r="CL28" s="265">
        <v>4.53</v>
      </c>
      <c r="CM28" s="265">
        <v>4.53</v>
      </c>
      <c r="CN28" s="265">
        <v>4.55</v>
      </c>
      <c r="CO28" s="265">
        <v>4.62</v>
      </c>
      <c r="CP28" s="265">
        <v>4.5999999999999996</v>
      </c>
      <c r="CQ28" s="267">
        <v>1</v>
      </c>
      <c r="CR28" s="267">
        <v>1</v>
      </c>
      <c r="CS28" s="267">
        <v>1</v>
      </c>
      <c r="CT28" s="267">
        <v>1</v>
      </c>
      <c r="CU28" s="267">
        <v>1</v>
      </c>
      <c r="CV28" s="267">
        <v>1</v>
      </c>
      <c r="CW28" s="267">
        <v>1</v>
      </c>
      <c r="CX28" s="267">
        <v>1</v>
      </c>
      <c r="CY28" s="267">
        <v>1</v>
      </c>
      <c r="CZ28" s="267">
        <v>1</v>
      </c>
      <c r="DA28" s="267">
        <v>1</v>
      </c>
      <c r="DB28" s="267">
        <v>1</v>
      </c>
      <c r="DC28" s="267">
        <v>1</v>
      </c>
      <c r="DD28" s="267">
        <v>1</v>
      </c>
      <c r="DE28" s="267">
        <v>1</v>
      </c>
      <c r="DF28" s="267">
        <v>1</v>
      </c>
      <c r="DG28" s="267">
        <v>1</v>
      </c>
      <c r="DH28" s="267">
        <v>1</v>
      </c>
      <c r="DI28" s="267">
        <v>1</v>
      </c>
      <c r="DJ28" s="267">
        <v>1</v>
      </c>
      <c r="DK28" s="267">
        <v>1</v>
      </c>
      <c r="DL28" s="267">
        <v>1</v>
      </c>
      <c r="DM28" s="267">
        <v>1</v>
      </c>
      <c r="DN28" s="267">
        <v>1</v>
      </c>
      <c r="DP28" s="265">
        <f t="shared" si="169"/>
        <v>1</v>
      </c>
      <c r="DQ28" s="265">
        <v>4.26</v>
      </c>
      <c r="DR28" s="265">
        <v>4.37</v>
      </c>
      <c r="DS28" s="265">
        <v>4.37</v>
      </c>
      <c r="DT28" s="265">
        <v>4.3899999999999997</v>
      </c>
      <c r="DU28" s="265">
        <v>4.4800000000000004</v>
      </c>
      <c r="DV28" s="265">
        <v>4.46</v>
      </c>
      <c r="DW28" s="265">
        <v>4.4800000000000004</v>
      </c>
      <c r="DX28" s="265">
        <v>4.4800000000000004</v>
      </c>
      <c r="DY28" s="265">
        <v>4.6399999999999997</v>
      </c>
      <c r="DZ28" s="265">
        <v>4.72</v>
      </c>
      <c r="EA28" s="265">
        <v>4.75</v>
      </c>
      <c r="EB28" s="265">
        <v>4.75</v>
      </c>
      <c r="EC28" s="265">
        <v>4.83</v>
      </c>
      <c r="ED28" s="265">
        <v>4.9000000000000004</v>
      </c>
      <c r="EE28" s="265">
        <v>4.92</v>
      </c>
      <c r="EF28" s="267">
        <v>6.35</v>
      </c>
      <c r="EG28" s="267">
        <v>1</v>
      </c>
      <c r="EH28" s="267">
        <v>1</v>
      </c>
      <c r="EI28" s="267">
        <v>1</v>
      </c>
      <c r="EJ28" s="267">
        <v>1</v>
      </c>
      <c r="EK28" s="267">
        <v>1</v>
      </c>
      <c r="EL28" s="267">
        <v>1</v>
      </c>
      <c r="EM28" s="267">
        <v>1</v>
      </c>
      <c r="EN28" s="267">
        <v>1</v>
      </c>
      <c r="EO28" s="267">
        <v>1</v>
      </c>
      <c r="EP28" s="267">
        <v>1</v>
      </c>
      <c r="EQ28" s="267">
        <v>1</v>
      </c>
      <c r="ER28" s="267">
        <v>1</v>
      </c>
      <c r="ES28" s="267">
        <v>1</v>
      </c>
      <c r="ET28" s="267">
        <v>1</v>
      </c>
      <c r="EV28" s="265">
        <f t="shared" si="170"/>
        <v>1</v>
      </c>
      <c r="EW28" s="265">
        <v>4.71</v>
      </c>
      <c r="EX28" s="265">
        <v>4.84</v>
      </c>
      <c r="EY28" s="265">
        <v>4.84</v>
      </c>
      <c r="EZ28" s="265">
        <v>4.8600000000000003</v>
      </c>
      <c r="FA28" s="265">
        <v>4.96</v>
      </c>
      <c r="FB28" s="265">
        <v>4.9400000000000004</v>
      </c>
      <c r="FC28" s="267">
        <v>1</v>
      </c>
      <c r="FD28" s="267">
        <v>1</v>
      </c>
      <c r="FE28" s="267">
        <v>1</v>
      </c>
      <c r="FF28" s="267">
        <v>1</v>
      </c>
      <c r="FG28" s="267">
        <v>1</v>
      </c>
      <c r="FH28" s="267">
        <v>1</v>
      </c>
      <c r="FI28" s="267">
        <v>1</v>
      </c>
      <c r="FJ28" s="267">
        <v>1</v>
      </c>
      <c r="FK28" s="267">
        <v>1</v>
      </c>
      <c r="FL28" s="267">
        <v>1</v>
      </c>
      <c r="FM28" s="267">
        <v>1</v>
      </c>
      <c r="FN28" s="267">
        <v>1</v>
      </c>
      <c r="FO28" s="267">
        <v>1</v>
      </c>
      <c r="FP28" s="267">
        <v>1</v>
      </c>
      <c r="FQ28" s="267">
        <v>1</v>
      </c>
      <c r="FR28" s="267">
        <v>1</v>
      </c>
      <c r="FS28" s="267">
        <v>1</v>
      </c>
      <c r="FT28" s="267">
        <v>1</v>
      </c>
      <c r="FU28" s="267">
        <v>1</v>
      </c>
      <c r="FV28" s="267">
        <v>1</v>
      </c>
      <c r="FW28" s="267">
        <v>1</v>
      </c>
      <c r="FX28" s="267">
        <v>1</v>
      </c>
      <c r="FY28" s="267">
        <v>1</v>
      </c>
      <c r="FZ28" s="267">
        <v>1</v>
      </c>
      <c r="GB28" s="265">
        <f t="shared" si="171"/>
        <v>1</v>
      </c>
      <c r="GC28" s="265">
        <v>13.04</v>
      </c>
      <c r="GD28" s="265">
        <v>13.38</v>
      </c>
      <c r="GE28" s="265">
        <v>13.38</v>
      </c>
      <c r="GF28" s="265">
        <v>13.43</v>
      </c>
      <c r="GG28" s="265">
        <v>13.71</v>
      </c>
      <c r="GH28" s="265">
        <v>13.66</v>
      </c>
      <c r="GI28" s="265">
        <v>13.72</v>
      </c>
      <c r="GJ28" s="265">
        <v>13.72</v>
      </c>
      <c r="GK28" s="265">
        <v>14.2</v>
      </c>
      <c r="GL28" s="265">
        <v>14.45</v>
      </c>
      <c r="GM28" s="265">
        <v>14.55</v>
      </c>
      <c r="GN28" s="265">
        <v>14.55</v>
      </c>
      <c r="GO28" s="265">
        <v>14.78</v>
      </c>
      <c r="GP28" s="265">
        <v>14.99</v>
      </c>
      <c r="GQ28" s="265">
        <v>15.05</v>
      </c>
      <c r="GR28" s="267">
        <v>12.6</v>
      </c>
      <c r="GS28" s="267">
        <v>1</v>
      </c>
      <c r="GT28" s="267">
        <v>1</v>
      </c>
      <c r="GU28" s="267">
        <v>1</v>
      </c>
      <c r="GV28" s="267">
        <v>1</v>
      </c>
      <c r="GW28" s="267">
        <v>1</v>
      </c>
      <c r="GX28" s="267">
        <v>1</v>
      </c>
      <c r="GY28" s="267">
        <v>1</v>
      </c>
      <c r="GZ28" s="267">
        <v>1</v>
      </c>
      <c r="HA28" s="267">
        <v>1</v>
      </c>
      <c r="HB28" s="267">
        <v>1</v>
      </c>
      <c r="HC28" s="267">
        <v>1</v>
      </c>
      <c r="HD28" s="267">
        <v>1</v>
      </c>
      <c r="HE28" s="267">
        <v>1</v>
      </c>
      <c r="HF28" s="267">
        <v>1</v>
      </c>
      <c r="HH28" s="260">
        <v>1</v>
      </c>
      <c r="HI28" s="268">
        <v>1</v>
      </c>
      <c r="HJ28" s="268">
        <v>1</v>
      </c>
      <c r="HK28" s="268">
        <v>1</v>
      </c>
      <c r="HM28" s="260">
        <f t="shared" si="173"/>
        <v>26</v>
      </c>
      <c r="HN28" s="265">
        <v>1</v>
      </c>
      <c r="HO28" s="299">
        <v>0.95899999999999996</v>
      </c>
      <c r="HP28" s="299">
        <v>1.002</v>
      </c>
      <c r="HQ28" s="299">
        <v>0.99</v>
      </c>
      <c r="HR28" s="299">
        <v>0.997</v>
      </c>
      <c r="HS28" s="299">
        <v>0.996</v>
      </c>
      <c r="HT28" s="299">
        <v>1.004</v>
      </c>
      <c r="HU28" s="299">
        <v>1.004</v>
      </c>
      <c r="HV28" s="299">
        <v>0.99</v>
      </c>
      <c r="HW28" s="299">
        <v>0.995</v>
      </c>
      <c r="HX28" s="299">
        <v>1.006</v>
      </c>
      <c r="HY28" s="299">
        <v>1.0009999999999999</v>
      </c>
      <c r="HZ28" s="299">
        <v>1.006</v>
      </c>
      <c r="IA28" s="299">
        <v>0.997</v>
      </c>
      <c r="IB28" s="299">
        <v>1.002</v>
      </c>
      <c r="IC28" s="299">
        <v>0.999</v>
      </c>
      <c r="ID28" s="299">
        <v>1</v>
      </c>
      <c r="IE28" s="299">
        <v>1.0009999999999999</v>
      </c>
      <c r="IF28" s="299">
        <v>0.997</v>
      </c>
      <c r="IG28" s="299">
        <v>0.99299999999999999</v>
      </c>
      <c r="IH28" s="299">
        <v>0.997</v>
      </c>
      <c r="II28" s="299">
        <v>0.999</v>
      </c>
      <c r="IJ28" s="299">
        <v>1.0069999999999999</v>
      </c>
      <c r="IK28" s="299">
        <v>1.0129999999999999</v>
      </c>
      <c r="IL28" s="299">
        <v>1.01</v>
      </c>
      <c r="IM28" s="299">
        <v>1.012</v>
      </c>
    </row>
    <row r="29" spans="1:247" ht="12.75" hidden="1" customHeight="1">
      <c r="A29" s="373">
        <f t="shared" si="172"/>
        <v>25</v>
      </c>
      <c r="B29" s="149" t="s">
        <v>125</v>
      </c>
      <c r="C29" s="150">
        <v>1.3540000000000001</v>
      </c>
      <c r="D29" s="150">
        <v>1.4530000000000001</v>
      </c>
      <c r="E29" s="150">
        <v>1.0620000000000001</v>
      </c>
      <c r="F29" s="150">
        <v>1.1850000000000001</v>
      </c>
      <c r="G29" s="150"/>
      <c r="H29" s="226">
        <f ca="1">OFFSET($HH29,0,'Расчет стоимости'!$M$10,1,1)</f>
        <v>1</v>
      </c>
      <c r="I29" s="150">
        <v>1</v>
      </c>
      <c r="J29" s="150">
        <v>1</v>
      </c>
      <c r="K29" s="149">
        <v>1</v>
      </c>
      <c r="L29" s="149">
        <v>1</v>
      </c>
      <c r="M29" s="372">
        <v>6.0000000000000001E-3</v>
      </c>
      <c r="N29" s="145">
        <v>4.0000000000000001E-3</v>
      </c>
      <c r="O29" s="145">
        <v>3.0000000000000001E-3</v>
      </c>
      <c r="P29" s="145">
        <v>6.9999999999999993E-3</v>
      </c>
      <c r="Q29" s="145">
        <v>0</v>
      </c>
      <c r="R29" s="153" t="s">
        <v>239</v>
      </c>
      <c r="T29" s="225">
        <f t="shared" si="174"/>
        <v>1</v>
      </c>
      <c r="U29" s="225">
        <f t="shared" si="174"/>
        <v>1</v>
      </c>
      <c r="V29" s="225">
        <f t="shared" si="174"/>
        <v>1</v>
      </c>
      <c r="W29" s="225">
        <f t="shared" si="174"/>
        <v>1</v>
      </c>
      <c r="X29" s="265">
        <f t="shared" si="166"/>
        <v>1</v>
      </c>
      <c r="Y29" s="145">
        <v>6.73</v>
      </c>
      <c r="Z29" s="145">
        <v>6.8</v>
      </c>
      <c r="AA29" s="145">
        <v>6.8</v>
      </c>
      <c r="AB29" s="145">
        <v>6.83</v>
      </c>
      <c r="AC29" s="145">
        <v>6.95</v>
      </c>
      <c r="AD29" s="41">
        <v>6.92</v>
      </c>
      <c r="AE29" s="41">
        <v>1</v>
      </c>
      <c r="AF29" s="41">
        <v>1</v>
      </c>
      <c r="AG29" s="41">
        <v>1</v>
      </c>
      <c r="AH29" s="41">
        <v>1</v>
      </c>
      <c r="AI29" s="41">
        <v>1</v>
      </c>
      <c r="AJ29" s="41">
        <v>1</v>
      </c>
      <c r="AK29" s="41">
        <v>1</v>
      </c>
      <c r="AL29" s="41">
        <v>1</v>
      </c>
      <c r="AM29" s="41">
        <v>1</v>
      </c>
      <c r="AN29" s="40">
        <v>1</v>
      </c>
      <c r="AO29" s="40">
        <v>1</v>
      </c>
      <c r="AP29" s="40">
        <v>1</v>
      </c>
      <c r="AQ29" s="40">
        <v>1</v>
      </c>
      <c r="AR29" s="40">
        <v>1</v>
      </c>
      <c r="AS29" s="40">
        <v>1</v>
      </c>
      <c r="AT29" s="40">
        <v>1</v>
      </c>
      <c r="AU29" s="40">
        <v>1</v>
      </c>
      <c r="AV29" s="40">
        <v>1</v>
      </c>
      <c r="AW29" s="40">
        <v>1</v>
      </c>
      <c r="AX29" s="40">
        <v>1</v>
      </c>
      <c r="AY29" s="40">
        <v>1</v>
      </c>
      <c r="AZ29" s="40">
        <v>1</v>
      </c>
      <c r="BA29" s="40">
        <v>1</v>
      </c>
      <c r="BB29" s="40">
        <v>1</v>
      </c>
      <c r="BD29" s="316">
        <f t="shared" si="167"/>
        <v>1</v>
      </c>
      <c r="BE29" s="145">
        <v>3.91</v>
      </c>
      <c r="BF29" s="145">
        <v>3.87</v>
      </c>
      <c r="BG29" s="145">
        <v>3.87</v>
      </c>
      <c r="BH29" s="145">
        <v>3.89</v>
      </c>
      <c r="BI29" s="145">
        <v>3.97</v>
      </c>
      <c r="BJ29" s="41">
        <v>3.95</v>
      </c>
      <c r="BK29" s="41">
        <v>1</v>
      </c>
      <c r="BL29" s="41">
        <v>1</v>
      </c>
      <c r="BM29" s="41">
        <v>1</v>
      </c>
      <c r="BN29" s="41">
        <v>1</v>
      </c>
      <c r="BO29" s="41">
        <v>1</v>
      </c>
      <c r="BP29" s="41">
        <v>1</v>
      </c>
      <c r="BQ29" s="41">
        <v>1</v>
      </c>
      <c r="BR29" s="41">
        <v>1</v>
      </c>
      <c r="BS29" s="41">
        <v>1</v>
      </c>
      <c r="BT29" s="40">
        <v>1</v>
      </c>
      <c r="BU29" s="40">
        <v>1</v>
      </c>
      <c r="BV29" s="40">
        <v>1</v>
      </c>
      <c r="BW29" s="40">
        <v>1</v>
      </c>
      <c r="BX29" s="40">
        <v>1</v>
      </c>
      <c r="BY29" s="40">
        <v>1</v>
      </c>
      <c r="BZ29" s="40">
        <v>1</v>
      </c>
      <c r="CA29" s="40">
        <v>1</v>
      </c>
      <c r="CB29" s="40">
        <v>1</v>
      </c>
      <c r="CC29" s="40">
        <v>1</v>
      </c>
      <c r="CD29" s="40">
        <v>1</v>
      </c>
      <c r="CE29" s="40">
        <v>1</v>
      </c>
      <c r="CF29" s="40">
        <v>1</v>
      </c>
      <c r="CG29" s="40">
        <v>1</v>
      </c>
      <c r="CH29" s="40">
        <v>1</v>
      </c>
      <c r="CJ29" s="145">
        <f t="shared" si="168"/>
        <v>1</v>
      </c>
      <c r="CK29" s="145">
        <v>3.54</v>
      </c>
      <c r="CL29" s="145">
        <v>3.63</v>
      </c>
      <c r="CM29" s="145">
        <v>3.63</v>
      </c>
      <c r="CN29" s="145">
        <v>3.64</v>
      </c>
      <c r="CO29" s="145">
        <v>3.72</v>
      </c>
      <c r="CP29" s="41">
        <v>3.71</v>
      </c>
      <c r="CQ29" s="40">
        <v>1</v>
      </c>
      <c r="CR29" s="40">
        <v>1</v>
      </c>
      <c r="CS29" s="40">
        <v>1</v>
      </c>
      <c r="CT29" s="40">
        <v>1</v>
      </c>
      <c r="CU29" s="40">
        <v>1</v>
      </c>
      <c r="CV29" s="40">
        <v>1</v>
      </c>
      <c r="CW29" s="40">
        <v>1</v>
      </c>
      <c r="CX29" s="40">
        <v>1</v>
      </c>
      <c r="CY29" s="40">
        <v>1</v>
      </c>
      <c r="CZ29" s="40">
        <v>1</v>
      </c>
      <c r="DA29" s="40">
        <v>1</v>
      </c>
      <c r="DB29" s="40">
        <v>1</v>
      </c>
      <c r="DC29" s="40">
        <v>1</v>
      </c>
      <c r="DD29" s="40">
        <v>1</v>
      </c>
      <c r="DE29" s="40">
        <v>1</v>
      </c>
      <c r="DF29" s="40">
        <v>1</v>
      </c>
      <c r="DG29" s="40">
        <v>1</v>
      </c>
      <c r="DH29" s="40">
        <v>1</v>
      </c>
      <c r="DI29" s="40">
        <v>1</v>
      </c>
      <c r="DJ29" s="40">
        <v>1</v>
      </c>
      <c r="DK29" s="40">
        <v>1</v>
      </c>
      <c r="DL29" s="40">
        <v>1</v>
      </c>
      <c r="DM29" s="40">
        <v>1</v>
      </c>
      <c r="DN29" s="40">
        <v>1</v>
      </c>
      <c r="DP29" s="316">
        <f t="shared" si="169"/>
        <v>1</v>
      </c>
      <c r="DQ29" s="145">
        <v>5.35</v>
      </c>
      <c r="DR29" s="145">
        <v>5.42</v>
      </c>
      <c r="DS29" s="145">
        <v>5.42</v>
      </c>
      <c r="DT29" s="145">
        <v>5.44</v>
      </c>
      <c r="DU29" s="145">
        <v>5.55</v>
      </c>
      <c r="DV29" s="41">
        <v>5.53</v>
      </c>
      <c r="DW29" s="41">
        <v>1</v>
      </c>
      <c r="DX29" s="41">
        <v>1</v>
      </c>
      <c r="DY29" s="41">
        <v>1</v>
      </c>
      <c r="DZ29" s="41">
        <v>1</v>
      </c>
      <c r="EA29" s="41">
        <v>1</v>
      </c>
      <c r="EB29" s="41">
        <v>1</v>
      </c>
      <c r="EC29" s="41">
        <v>1</v>
      </c>
      <c r="ED29" s="41">
        <v>1</v>
      </c>
      <c r="EE29" s="41">
        <v>1</v>
      </c>
      <c r="EF29" s="40">
        <v>1</v>
      </c>
      <c r="EG29" s="40">
        <v>1</v>
      </c>
      <c r="EH29" s="40">
        <v>1</v>
      </c>
      <c r="EI29" s="40">
        <v>1</v>
      </c>
      <c r="EJ29" s="40">
        <v>1</v>
      </c>
      <c r="EK29" s="40">
        <v>1</v>
      </c>
      <c r="EL29" s="40">
        <v>1</v>
      </c>
      <c r="EM29" s="40">
        <v>1</v>
      </c>
      <c r="EN29" s="40">
        <v>1</v>
      </c>
      <c r="EO29" s="40">
        <v>1</v>
      </c>
      <c r="EP29" s="40">
        <v>1</v>
      </c>
      <c r="EQ29" s="40">
        <v>1</v>
      </c>
      <c r="ER29" s="40">
        <v>1</v>
      </c>
      <c r="ES29" s="40">
        <v>1</v>
      </c>
      <c r="ET29" s="40">
        <v>1</v>
      </c>
      <c r="EV29" s="145">
        <f t="shared" si="170"/>
        <v>1</v>
      </c>
      <c r="EW29" s="145">
        <v>4.1399999999999997</v>
      </c>
      <c r="EX29" s="145">
        <v>4.25</v>
      </c>
      <c r="EY29" s="145">
        <v>4.25</v>
      </c>
      <c r="EZ29" s="145">
        <v>4.2699999999999996</v>
      </c>
      <c r="FA29" s="145">
        <v>4.3600000000000003</v>
      </c>
      <c r="FB29" s="41">
        <v>4.34</v>
      </c>
      <c r="FC29" s="40">
        <v>1</v>
      </c>
      <c r="FD29" s="40">
        <v>1</v>
      </c>
      <c r="FE29" s="40">
        <v>1</v>
      </c>
      <c r="FF29" s="40">
        <v>1</v>
      </c>
      <c r="FG29" s="40">
        <v>1</v>
      </c>
      <c r="FH29" s="40">
        <v>1</v>
      </c>
      <c r="FI29" s="40">
        <v>1</v>
      </c>
      <c r="FJ29" s="40">
        <v>1</v>
      </c>
      <c r="FK29" s="40">
        <v>1</v>
      </c>
      <c r="FL29" s="40">
        <v>1</v>
      </c>
      <c r="FM29" s="40">
        <v>1</v>
      </c>
      <c r="FN29" s="40">
        <v>1</v>
      </c>
      <c r="FO29" s="40">
        <v>1</v>
      </c>
      <c r="FP29" s="40">
        <v>1</v>
      </c>
      <c r="FQ29" s="40">
        <v>1</v>
      </c>
      <c r="FR29" s="40">
        <v>1</v>
      </c>
      <c r="FS29" s="40">
        <v>1</v>
      </c>
      <c r="FT29" s="40">
        <v>1</v>
      </c>
      <c r="FU29" s="40">
        <v>1</v>
      </c>
      <c r="FV29" s="40">
        <v>1</v>
      </c>
      <c r="FW29" s="40">
        <v>1</v>
      </c>
      <c r="FX29" s="40">
        <v>1</v>
      </c>
      <c r="FY29" s="40">
        <v>1</v>
      </c>
      <c r="FZ29" s="40">
        <v>1</v>
      </c>
      <c r="GB29" s="316">
        <f t="shared" si="171"/>
        <v>1</v>
      </c>
      <c r="GC29" s="145">
        <v>11.83</v>
      </c>
      <c r="GD29" s="145">
        <v>12.04</v>
      </c>
      <c r="GE29" s="145">
        <v>12.04</v>
      </c>
      <c r="GF29" s="145">
        <v>12.09</v>
      </c>
      <c r="GG29" s="145">
        <v>12.34</v>
      </c>
      <c r="GH29" s="41">
        <v>12.29</v>
      </c>
      <c r="GI29" s="41">
        <v>1</v>
      </c>
      <c r="GJ29" s="41">
        <v>1</v>
      </c>
      <c r="GK29" s="41">
        <v>1</v>
      </c>
      <c r="GL29" s="41">
        <v>1</v>
      </c>
      <c r="GM29" s="41">
        <v>1</v>
      </c>
      <c r="GN29" s="41">
        <v>1</v>
      </c>
      <c r="GO29" s="41">
        <v>1</v>
      </c>
      <c r="GP29" s="41">
        <v>1</v>
      </c>
      <c r="GQ29" s="41">
        <v>1</v>
      </c>
      <c r="GR29" s="40">
        <v>1</v>
      </c>
      <c r="GS29" s="40">
        <v>1</v>
      </c>
      <c r="GT29" s="40">
        <v>1</v>
      </c>
      <c r="GU29" s="40">
        <v>1</v>
      </c>
      <c r="GV29" s="40">
        <v>1</v>
      </c>
      <c r="GW29" s="40">
        <v>1</v>
      </c>
      <c r="GX29" s="40">
        <v>1</v>
      </c>
      <c r="GY29" s="40">
        <v>1</v>
      </c>
      <c r="GZ29" s="40">
        <v>1</v>
      </c>
      <c r="HA29" s="40">
        <v>1</v>
      </c>
      <c r="HB29" s="40">
        <v>1</v>
      </c>
      <c r="HC29" s="40">
        <v>1</v>
      </c>
      <c r="HD29" s="40">
        <v>1</v>
      </c>
      <c r="HE29" s="40">
        <v>1</v>
      </c>
      <c r="HF29" s="40">
        <v>1</v>
      </c>
      <c r="HH29" s="373">
        <v>1</v>
      </c>
      <c r="HI29" s="218">
        <v>1</v>
      </c>
      <c r="HJ29" s="229">
        <v>1</v>
      </c>
      <c r="HK29" s="229">
        <v>1</v>
      </c>
      <c r="HM29" s="373">
        <f t="shared" si="173"/>
        <v>1</v>
      </c>
      <c r="HN29" s="145">
        <v>1</v>
      </c>
    </row>
    <row r="30" spans="1:247" ht="12.75" hidden="1" customHeight="1">
      <c r="A30" s="373">
        <f t="shared" si="172"/>
        <v>26</v>
      </c>
      <c r="B30" s="149" t="s">
        <v>1250</v>
      </c>
      <c r="C30" s="150">
        <v>1.2669999999999999</v>
      </c>
      <c r="D30" s="150">
        <v>1.1080000000000001</v>
      </c>
      <c r="E30" s="150">
        <v>1.8959999999999999</v>
      </c>
      <c r="F30" s="150">
        <v>0.95699999999999996</v>
      </c>
      <c r="G30" s="150"/>
      <c r="H30" s="226">
        <f ca="1">OFFSET($HH30,0,'Расчет стоимости'!$M$10,1,1)</f>
        <v>1</v>
      </c>
      <c r="I30" s="150">
        <v>1</v>
      </c>
      <c r="J30" s="150">
        <v>1</v>
      </c>
      <c r="K30" s="149">
        <v>1</v>
      </c>
      <c r="L30" s="149">
        <v>1</v>
      </c>
      <c r="M30" s="372">
        <v>2.1000000000000001E-2</v>
      </c>
      <c r="N30" s="145">
        <v>1.9E-2</v>
      </c>
      <c r="O30" s="145">
        <v>0.01</v>
      </c>
      <c r="P30" s="145">
        <v>3.2000000000000001E-2</v>
      </c>
      <c r="Q30" s="145">
        <v>0</v>
      </c>
      <c r="R30" s="153" t="s">
        <v>234</v>
      </c>
      <c r="T30" s="225">
        <f t="shared" si="174"/>
        <v>1</v>
      </c>
      <c r="U30" s="225">
        <f t="shared" si="174"/>
        <v>1</v>
      </c>
      <c r="V30" s="225">
        <f t="shared" si="174"/>
        <v>1</v>
      </c>
      <c r="W30" s="225">
        <f t="shared" si="174"/>
        <v>1</v>
      </c>
      <c r="X30" s="265">
        <f t="shared" si="166"/>
        <v>1</v>
      </c>
      <c r="Y30" s="145">
        <v>6.49</v>
      </c>
      <c r="Z30" s="145">
        <v>6.58</v>
      </c>
      <c r="AA30" s="145">
        <v>6.58</v>
      </c>
      <c r="AB30" s="145">
        <v>6.61</v>
      </c>
      <c r="AC30" s="145">
        <v>6.75</v>
      </c>
      <c r="AD30" s="41">
        <v>6.72</v>
      </c>
      <c r="AE30" s="41">
        <v>1</v>
      </c>
      <c r="AF30" s="41">
        <v>1</v>
      </c>
      <c r="AG30" s="41">
        <v>1</v>
      </c>
      <c r="AH30" s="41">
        <v>1</v>
      </c>
      <c r="AI30" s="41">
        <v>1</v>
      </c>
      <c r="AJ30" s="41">
        <v>1</v>
      </c>
      <c r="AK30" s="41">
        <v>1</v>
      </c>
      <c r="AL30" s="41">
        <v>1</v>
      </c>
      <c r="AM30" s="41">
        <v>1</v>
      </c>
      <c r="AN30" s="40">
        <v>1</v>
      </c>
      <c r="AO30" s="40">
        <v>1</v>
      </c>
      <c r="AP30" s="40">
        <v>1</v>
      </c>
      <c r="AQ30" s="40">
        <v>1</v>
      </c>
      <c r="AR30" s="40">
        <v>1</v>
      </c>
      <c r="AS30" s="40">
        <v>1</v>
      </c>
      <c r="AT30" s="40">
        <v>1</v>
      </c>
      <c r="AU30" s="40">
        <v>1</v>
      </c>
      <c r="AV30" s="40">
        <v>1</v>
      </c>
      <c r="AW30" s="40">
        <v>1</v>
      </c>
      <c r="AX30" s="40">
        <v>1</v>
      </c>
      <c r="AY30" s="40">
        <v>1</v>
      </c>
      <c r="AZ30" s="40">
        <v>1</v>
      </c>
      <c r="BA30" s="40">
        <v>1</v>
      </c>
      <c r="BB30" s="40">
        <v>1</v>
      </c>
      <c r="BD30" s="316">
        <f t="shared" si="167"/>
        <v>1</v>
      </c>
      <c r="BE30" s="145">
        <v>3.86</v>
      </c>
      <c r="BF30" s="145">
        <v>3.96</v>
      </c>
      <c r="BG30" s="145">
        <v>3.96</v>
      </c>
      <c r="BH30" s="145">
        <v>3.98</v>
      </c>
      <c r="BI30" s="145">
        <v>4.0599999999999996</v>
      </c>
      <c r="BJ30" s="41">
        <v>4.04</v>
      </c>
      <c r="BK30" s="41">
        <v>1</v>
      </c>
      <c r="BL30" s="41">
        <v>1</v>
      </c>
      <c r="BM30" s="41">
        <v>1</v>
      </c>
      <c r="BN30" s="41">
        <v>1</v>
      </c>
      <c r="BO30" s="41">
        <v>1</v>
      </c>
      <c r="BP30" s="41">
        <v>1</v>
      </c>
      <c r="BQ30" s="41">
        <v>1</v>
      </c>
      <c r="BR30" s="41">
        <v>1</v>
      </c>
      <c r="BS30" s="41">
        <v>1</v>
      </c>
      <c r="BT30" s="40">
        <v>1</v>
      </c>
      <c r="BU30" s="40">
        <v>1</v>
      </c>
      <c r="BV30" s="40">
        <v>1</v>
      </c>
      <c r="BW30" s="40">
        <v>1</v>
      </c>
      <c r="BX30" s="40">
        <v>1</v>
      </c>
      <c r="BY30" s="40">
        <v>1</v>
      </c>
      <c r="BZ30" s="40">
        <v>1</v>
      </c>
      <c r="CA30" s="40">
        <v>1</v>
      </c>
      <c r="CB30" s="40">
        <v>1</v>
      </c>
      <c r="CC30" s="40">
        <v>1</v>
      </c>
      <c r="CD30" s="40">
        <v>1</v>
      </c>
      <c r="CE30" s="40">
        <v>1</v>
      </c>
      <c r="CF30" s="40">
        <v>1</v>
      </c>
      <c r="CG30" s="40">
        <v>1</v>
      </c>
      <c r="CH30" s="40">
        <v>1</v>
      </c>
      <c r="CJ30" s="145">
        <f t="shared" si="168"/>
        <v>1</v>
      </c>
      <c r="CK30" s="145">
        <v>4.63</v>
      </c>
      <c r="CL30" s="145">
        <v>4.76</v>
      </c>
      <c r="CM30" s="145">
        <v>4.76</v>
      </c>
      <c r="CN30" s="145">
        <v>4.78</v>
      </c>
      <c r="CO30" s="145">
        <v>4.75</v>
      </c>
      <c r="CP30" s="41">
        <v>4.7300000000000004</v>
      </c>
      <c r="CQ30" s="40">
        <v>1</v>
      </c>
      <c r="CR30" s="40">
        <v>1</v>
      </c>
      <c r="CS30" s="40">
        <v>1</v>
      </c>
      <c r="CT30" s="40">
        <v>1</v>
      </c>
      <c r="CU30" s="40">
        <v>1</v>
      </c>
      <c r="CV30" s="40">
        <v>1</v>
      </c>
      <c r="CW30" s="40">
        <v>1</v>
      </c>
      <c r="CX30" s="40">
        <v>1</v>
      </c>
      <c r="CY30" s="40">
        <v>1</v>
      </c>
      <c r="CZ30" s="40">
        <v>1</v>
      </c>
      <c r="DA30" s="40">
        <v>1</v>
      </c>
      <c r="DB30" s="40">
        <v>1</v>
      </c>
      <c r="DC30" s="40">
        <v>1</v>
      </c>
      <c r="DD30" s="40">
        <v>1</v>
      </c>
      <c r="DE30" s="40">
        <v>1</v>
      </c>
      <c r="DF30" s="40">
        <v>1</v>
      </c>
      <c r="DG30" s="40">
        <v>1</v>
      </c>
      <c r="DH30" s="40">
        <v>1</v>
      </c>
      <c r="DI30" s="40">
        <v>1</v>
      </c>
      <c r="DJ30" s="40">
        <v>1</v>
      </c>
      <c r="DK30" s="40">
        <v>1</v>
      </c>
      <c r="DL30" s="40">
        <v>1</v>
      </c>
      <c r="DM30" s="40">
        <v>1</v>
      </c>
      <c r="DN30" s="40">
        <v>1</v>
      </c>
      <c r="DP30" s="316">
        <f t="shared" si="169"/>
        <v>1</v>
      </c>
      <c r="DQ30" s="145">
        <v>5.04</v>
      </c>
      <c r="DR30" s="145">
        <v>5.17</v>
      </c>
      <c r="DS30" s="145">
        <v>5.17</v>
      </c>
      <c r="DT30" s="145">
        <v>5.19</v>
      </c>
      <c r="DU30" s="145">
        <v>5.3</v>
      </c>
      <c r="DV30" s="41">
        <v>5.28</v>
      </c>
      <c r="DW30" s="41">
        <v>1</v>
      </c>
      <c r="DX30" s="41">
        <v>1</v>
      </c>
      <c r="DY30" s="41">
        <v>1</v>
      </c>
      <c r="DZ30" s="41">
        <v>1</v>
      </c>
      <c r="EA30" s="41">
        <v>1</v>
      </c>
      <c r="EB30" s="41">
        <v>1</v>
      </c>
      <c r="EC30" s="41">
        <v>1</v>
      </c>
      <c r="ED30" s="41">
        <v>1</v>
      </c>
      <c r="EE30" s="41">
        <v>1</v>
      </c>
      <c r="EF30" s="40">
        <v>1</v>
      </c>
      <c r="EG30" s="40">
        <v>1</v>
      </c>
      <c r="EH30" s="40">
        <v>1</v>
      </c>
      <c r="EI30" s="40">
        <v>1</v>
      </c>
      <c r="EJ30" s="40">
        <v>1</v>
      </c>
      <c r="EK30" s="40">
        <v>1</v>
      </c>
      <c r="EL30" s="40">
        <v>1</v>
      </c>
      <c r="EM30" s="40">
        <v>1</v>
      </c>
      <c r="EN30" s="40">
        <v>1</v>
      </c>
      <c r="EO30" s="40">
        <v>1</v>
      </c>
      <c r="EP30" s="40">
        <v>1</v>
      </c>
      <c r="EQ30" s="40">
        <v>1</v>
      </c>
      <c r="ER30" s="40">
        <v>1</v>
      </c>
      <c r="ES30" s="40">
        <v>1</v>
      </c>
      <c r="ET30" s="40">
        <v>1</v>
      </c>
      <c r="EV30" s="145">
        <f t="shared" si="170"/>
        <v>1</v>
      </c>
      <c r="EW30" s="145">
        <v>5.28</v>
      </c>
      <c r="EX30" s="145">
        <v>5.41</v>
      </c>
      <c r="EY30" s="145">
        <v>5.41</v>
      </c>
      <c r="EZ30" s="145">
        <v>5.34</v>
      </c>
      <c r="FA30" s="145">
        <v>5.19</v>
      </c>
      <c r="FB30" s="41">
        <v>5.17</v>
      </c>
      <c r="FC30" s="40">
        <v>1</v>
      </c>
      <c r="FD30" s="40">
        <v>1</v>
      </c>
      <c r="FE30" s="40">
        <v>1</v>
      </c>
      <c r="FF30" s="40">
        <v>1</v>
      </c>
      <c r="FG30" s="40">
        <v>1</v>
      </c>
      <c r="FH30" s="40">
        <v>1</v>
      </c>
      <c r="FI30" s="40">
        <v>1</v>
      </c>
      <c r="FJ30" s="40">
        <v>1</v>
      </c>
      <c r="FK30" s="40">
        <v>1</v>
      </c>
      <c r="FL30" s="40">
        <v>1</v>
      </c>
      <c r="FM30" s="40">
        <v>1</v>
      </c>
      <c r="FN30" s="40">
        <v>1</v>
      </c>
      <c r="FO30" s="40">
        <v>1</v>
      </c>
      <c r="FP30" s="40">
        <v>1</v>
      </c>
      <c r="FQ30" s="40">
        <v>1</v>
      </c>
      <c r="FR30" s="40">
        <v>1</v>
      </c>
      <c r="FS30" s="40">
        <v>1</v>
      </c>
      <c r="FT30" s="40">
        <v>1</v>
      </c>
      <c r="FU30" s="40">
        <v>1</v>
      </c>
      <c r="FV30" s="40">
        <v>1</v>
      </c>
      <c r="FW30" s="40">
        <v>1</v>
      </c>
      <c r="FX30" s="40">
        <v>1</v>
      </c>
      <c r="FY30" s="40">
        <v>1</v>
      </c>
      <c r="FZ30" s="40">
        <v>1</v>
      </c>
      <c r="GB30" s="316">
        <f t="shared" si="171"/>
        <v>1</v>
      </c>
      <c r="GC30" s="145">
        <v>13.51</v>
      </c>
      <c r="GD30" s="145">
        <v>13.87</v>
      </c>
      <c r="GE30" s="145">
        <v>13.87</v>
      </c>
      <c r="GF30" s="145">
        <v>13.93</v>
      </c>
      <c r="GG30" s="145">
        <v>14.22</v>
      </c>
      <c r="GH30" s="41">
        <v>14.16</v>
      </c>
      <c r="GI30" s="41">
        <v>1</v>
      </c>
      <c r="GJ30" s="41">
        <v>1</v>
      </c>
      <c r="GK30" s="41">
        <v>1</v>
      </c>
      <c r="GL30" s="41">
        <v>1</v>
      </c>
      <c r="GM30" s="41">
        <v>1</v>
      </c>
      <c r="GN30" s="41">
        <v>1</v>
      </c>
      <c r="GO30" s="41">
        <v>1</v>
      </c>
      <c r="GP30" s="41">
        <v>1</v>
      </c>
      <c r="GQ30" s="41">
        <v>1</v>
      </c>
      <c r="GR30" s="40">
        <v>1</v>
      </c>
      <c r="GS30" s="40">
        <v>1</v>
      </c>
      <c r="GT30" s="40">
        <v>1</v>
      </c>
      <c r="GU30" s="40">
        <v>1</v>
      </c>
      <c r="GV30" s="40">
        <v>1</v>
      </c>
      <c r="GW30" s="40">
        <v>1</v>
      </c>
      <c r="GX30" s="40">
        <v>1</v>
      </c>
      <c r="GY30" s="40">
        <v>1</v>
      </c>
      <c r="GZ30" s="40">
        <v>1</v>
      </c>
      <c r="HA30" s="40">
        <v>1</v>
      </c>
      <c r="HB30" s="40">
        <v>1</v>
      </c>
      <c r="HC30" s="40">
        <v>1</v>
      </c>
      <c r="HD30" s="40">
        <v>1</v>
      </c>
      <c r="HE30" s="40">
        <v>1</v>
      </c>
      <c r="HF30" s="40">
        <v>1</v>
      </c>
      <c r="HH30" s="373">
        <v>1</v>
      </c>
      <c r="HI30" s="218">
        <v>1</v>
      </c>
      <c r="HJ30" s="229">
        <v>1</v>
      </c>
      <c r="HK30" s="229">
        <v>1</v>
      </c>
      <c r="HM30" s="373">
        <f t="shared" si="173"/>
        <v>1</v>
      </c>
      <c r="HN30" s="145">
        <v>1</v>
      </c>
    </row>
    <row r="31" spans="1:247" s="326" customFormat="1" ht="12.75" customHeight="1">
      <c r="A31" s="321">
        <f t="shared" si="172"/>
        <v>27</v>
      </c>
      <c r="B31" s="322" t="s">
        <v>122</v>
      </c>
      <c r="C31" s="323">
        <v>1.657</v>
      </c>
      <c r="D31" s="323">
        <v>1.6120000000000001</v>
      </c>
      <c r="E31" s="323">
        <v>1.9570000000000001</v>
      </c>
      <c r="F31" s="323">
        <v>1.1359999999999999</v>
      </c>
      <c r="G31" s="323"/>
      <c r="H31" s="324">
        <f ca="1">OFFSET($HH31,0,'Расчет стоимости'!$M$10,1,1)</f>
        <v>1.0900000000000001</v>
      </c>
      <c r="I31" s="323">
        <v>1</v>
      </c>
      <c r="J31" s="323">
        <v>1</v>
      </c>
      <c r="K31" s="322">
        <v>1</v>
      </c>
      <c r="L31" s="322">
        <v>1</v>
      </c>
      <c r="M31" s="325">
        <v>7.0000000000000007E-2</v>
      </c>
      <c r="N31" s="326">
        <v>6.0999999999999999E-2</v>
      </c>
      <c r="O31" s="326">
        <v>2.7000000000000003E-2</v>
      </c>
      <c r="P31" s="326">
        <v>9.3000000000000013E-2</v>
      </c>
      <c r="Q31" s="326">
        <v>6.0000000000000001E-3</v>
      </c>
      <c r="R31" s="327" t="s">
        <v>240</v>
      </c>
      <c r="S31" s="326" t="s">
        <v>265</v>
      </c>
      <c r="T31" s="328">
        <f t="shared" si="174"/>
        <v>1</v>
      </c>
      <c r="U31" s="328">
        <f t="shared" si="174"/>
        <v>1</v>
      </c>
      <c r="V31" s="328">
        <f t="shared" si="174"/>
        <v>1</v>
      </c>
      <c r="W31" s="328">
        <f t="shared" si="174"/>
        <v>1</v>
      </c>
      <c r="X31" s="326">
        <f t="shared" si="166"/>
        <v>1</v>
      </c>
      <c r="Y31" s="326">
        <v>5.98</v>
      </c>
      <c r="Z31" s="326">
        <v>5.85</v>
      </c>
      <c r="AA31" s="326">
        <v>5.85</v>
      </c>
      <c r="AB31" s="326">
        <v>5.79</v>
      </c>
      <c r="AC31" s="326">
        <v>5.83</v>
      </c>
      <c r="AD31" s="326">
        <v>5.81</v>
      </c>
      <c r="AE31" s="326">
        <v>5.84</v>
      </c>
      <c r="AF31" s="326">
        <v>5.84</v>
      </c>
      <c r="AG31" s="326">
        <v>6.04</v>
      </c>
      <c r="AH31" s="326">
        <v>6.14</v>
      </c>
      <c r="AI31" s="326">
        <v>6.18</v>
      </c>
      <c r="AJ31" s="326">
        <v>6.18</v>
      </c>
      <c r="AK31" s="326">
        <v>6.28</v>
      </c>
      <c r="AL31" s="326">
        <v>6.37</v>
      </c>
      <c r="AM31" s="326">
        <v>6.39</v>
      </c>
      <c r="AN31" s="329">
        <v>6.43</v>
      </c>
      <c r="AO31" s="329">
        <v>1</v>
      </c>
      <c r="AP31" s="329">
        <v>1</v>
      </c>
      <c r="AQ31" s="329">
        <v>1</v>
      </c>
      <c r="AR31" s="329">
        <v>1</v>
      </c>
      <c r="AS31" s="329">
        <v>1</v>
      </c>
      <c r="AT31" s="329">
        <v>1</v>
      </c>
      <c r="AU31" s="329">
        <v>1</v>
      </c>
      <c r="AV31" s="329">
        <v>1</v>
      </c>
      <c r="AW31" s="329">
        <v>1</v>
      </c>
      <c r="AX31" s="329">
        <v>1</v>
      </c>
      <c r="AY31" s="329">
        <v>1</v>
      </c>
      <c r="AZ31" s="329">
        <v>1</v>
      </c>
      <c r="BA31" s="329">
        <v>1</v>
      </c>
      <c r="BB31" s="329">
        <v>1</v>
      </c>
      <c r="BD31" s="326">
        <f t="shared" si="167"/>
        <v>1</v>
      </c>
      <c r="BE31" s="326">
        <v>4.4000000000000004</v>
      </c>
      <c r="BF31" s="326">
        <v>4.46</v>
      </c>
      <c r="BG31" s="326">
        <v>4.46</v>
      </c>
      <c r="BH31" s="326">
        <v>4.4800000000000004</v>
      </c>
      <c r="BI31" s="326">
        <v>4.54</v>
      </c>
      <c r="BJ31" s="326">
        <v>4.5199999999999996</v>
      </c>
      <c r="BK31" s="326">
        <v>4.54</v>
      </c>
      <c r="BL31" s="326">
        <v>4.54</v>
      </c>
      <c r="BM31" s="326">
        <v>4.7</v>
      </c>
      <c r="BN31" s="326">
        <v>4.78</v>
      </c>
      <c r="BO31" s="326">
        <v>4.8099999999999996</v>
      </c>
      <c r="BP31" s="326">
        <v>4.8099999999999996</v>
      </c>
      <c r="BQ31" s="326">
        <v>4.8899999999999997</v>
      </c>
      <c r="BR31" s="326">
        <v>4.96</v>
      </c>
      <c r="BS31" s="326">
        <v>4.9800000000000004</v>
      </c>
      <c r="BT31" s="329">
        <v>5.01</v>
      </c>
      <c r="BU31" s="329">
        <v>1</v>
      </c>
      <c r="BV31" s="329">
        <v>1</v>
      </c>
      <c r="BW31" s="329">
        <v>1</v>
      </c>
      <c r="BX31" s="329">
        <v>1</v>
      </c>
      <c r="BY31" s="329">
        <v>1</v>
      </c>
      <c r="BZ31" s="329">
        <v>1</v>
      </c>
      <c r="CA31" s="329">
        <v>1</v>
      </c>
      <c r="CB31" s="329">
        <v>1</v>
      </c>
      <c r="CC31" s="329">
        <v>1</v>
      </c>
      <c r="CD31" s="329">
        <v>1</v>
      </c>
      <c r="CE31" s="329">
        <v>1</v>
      </c>
      <c r="CF31" s="329">
        <v>1</v>
      </c>
      <c r="CG31" s="329">
        <v>1</v>
      </c>
      <c r="CH31" s="329">
        <v>1</v>
      </c>
      <c r="CJ31" s="326">
        <f t="shared" si="168"/>
        <v>1</v>
      </c>
      <c r="CK31" s="326">
        <v>5.51</v>
      </c>
      <c r="CL31" s="326">
        <v>5.58</v>
      </c>
      <c r="CM31" s="326">
        <v>5.58</v>
      </c>
      <c r="CN31" s="326">
        <v>5.57</v>
      </c>
      <c r="CO31" s="326">
        <v>5.68</v>
      </c>
      <c r="CP31" s="326">
        <v>5.57</v>
      </c>
      <c r="CQ31" s="329">
        <v>1</v>
      </c>
      <c r="CR31" s="329">
        <v>1</v>
      </c>
      <c r="CS31" s="329">
        <v>1</v>
      </c>
      <c r="CT31" s="329">
        <v>1</v>
      </c>
      <c r="CU31" s="329">
        <v>1</v>
      </c>
      <c r="CV31" s="329">
        <v>1</v>
      </c>
      <c r="CW31" s="329">
        <v>1</v>
      </c>
      <c r="CX31" s="329">
        <v>1</v>
      </c>
      <c r="CY31" s="329">
        <v>1</v>
      </c>
      <c r="CZ31" s="329">
        <v>1</v>
      </c>
      <c r="DA31" s="329">
        <v>1</v>
      </c>
      <c r="DB31" s="329">
        <v>1</v>
      </c>
      <c r="DC31" s="329">
        <v>1</v>
      </c>
      <c r="DD31" s="329">
        <v>1</v>
      </c>
      <c r="DE31" s="329">
        <v>1</v>
      </c>
      <c r="DF31" s="329">
        <v>1</v>
      </c>
      <c r="DG31" s="329">
        <v>1</v>
      </c>
      <c r="DH31" s="329">
        <v>1</v>
      </c>
      <c r="DI31" s="329">
        <v>1</v>
      </c>
      <c r="DJ31" s="329">
        <v>1</v>
      </c>
      <c r="DK31" s="329">
        <v>1</v>
      </c>
      <c r="DL31" s="329">
        <v>1</v>
      </c>
      <c r="DM31" s="329">
        <v>1</v>
      </c>
      <c r="DN31" s="329">
        <v>1</v>
      </c>
      <c r="DP31" s="326">
        <f t="shared" si="169"/>
        <v>1</v>
      </c>
      <c r="DQ31" s="326">
        <v>5.0199999999999996</v>
      </c>
      <c r="DR31" s="326">
        <v>5.03</v>
      </c>
      <c r="DS31" s="326">
        <v>5.03</v>
      </c>
      <c r="DT31" s="326">
        <v>5.04</v>
      </c>
      <c r="DU31" s="326">
        <v>5.1100000000000003</v>
      </c>
      <c r="DV31" s="326">
        <v>5.09</v>
      </c>
      <c r="DW31" s="326">
        <v>5.12</v>
      </c>
      <c r="DX31" s="326">
        <v>5.12</v>
      </c>
      <c r="DY31" s="326">
        <v>5.3</v>
      </c>
      <c r="DZ31" s="326">
        <v>5.39</v>
      </c>
      <c r="EA31" s="326">
        <v>5.43</v>
      </c>
      <c r="EB31" s="326">
        <v>5.43</v>
      </c>
      <c r="EC31" s="326">
        <v>5.52</v>
      </c>
      <c r="ED31" s="326">
        <v>5.6</v>
      </c>
      <c r="EE31" s="326">
        <v>5.62</v>
      </c>
      <c r="EF31" s="329">
        <v>5.65</v>
      </c>
      <c r="EG31" s="329">
        <v>1</v>
      </c>
      <c r="EH31" s="329">
        <v>1</v>
      </c>
      <c r="EI31" s="329">
        <v>1</v>
      </c>
      <c r="EJ31" s="329">
        <v>1</v>
      </c>
      <c r="EK31" s="329">
        <v>1</v>
      </c>
      <c r="EL31" s="329">
        <v>1</v>
      </c>
      <c r="EM31" s="329">
        <v>1</v>
      </c>
      <c r="EN31" s="329">
        <v>1</v>
      </c>
      <c r="EO31" s="329">
        <v>1</v>
      </c>
      <c r="EP31" s="329">
        <v>1</v>
      </c>
      <c r="EQ31" s="329">
        <v>1</v>
      </c>
      <c r="ER31" s="329">
        <v>1</v>
      </c>
      <c r="ES31" s="329">
        <v>1</v>
      </c>
      <c r="ET31" s="329">
        <v>1</v>
      </c>
      <c r="EV31" s="326">
        <f t="shared" si="170"/>
        <v>1</v>
      </c>
      <c r="EW31" s="326">
        <v>6.99</v>
      </c>
      <c r="EX31" s="326">
        <v>6.94</v>
      </c>
      <c r="EY31" s="326">
        <v>6.94</v>
      </c>
      <c r="EZ31" s="326">
        <v>6.95</v>
      </c>
      <c r="FA31" s="326">
        <v>6.99</v>
      </c>
      <c r="FB31" s="326">
        <v>6.96</v>
      </c>
      <c r="FC31" s="329">
        <v>1</v>
      </c>
      <c r="FD31" s="329">
        <v>1</v>
      </c>
      <c r="FE31" s="329">
        <v>1</v>
      </c>
      <c r="FF31" s="329">
        <v>1</v>
      </c>
      <c r="FG31" s="329">
        <v>1</v>
      </c>
      <c r="FH31" s="329">
        <v>1</v>
      </c>
      <c r="FI31" s="329">
        <v>1</v>
      </c>
      <c r="FJ31" s="329">
        <v>1</v>
      </c>
      <c r="FK31" s="329">
        <v>1</v>
      </c>
      <c r="FL31" s="329">
        <v>1</v>
      </c>
      <c r="FM31" s="329">
        <v>1</v>
      </c>
      <c r="FN31" s="329">
        <v>1</v>
      </c>
      <c r="FO31" s="329">
        <v>1</v>
      </c>
      <c r="FP31" s="329">
        <v>1</v>
      </c>
      <c r="FQ31" s="329">
        <v>1</v>
      </c>
      <c r="FR31" s="329">
        <v>1</v>
      </c>
      <c r="FS31" s="329">
        <v>1</v>
      </c>
      <c r="FT31" s="329">
        <v>1</v>
      </c>
      <c r="FU31" s="329">
        <v>1</v>
      </c>
      <c r="FV31" s="329">
        <v>1</v>
      </c>
      <c r="FW31" s="329">
        <v>1</v>
      </c>
      <c r="FX31" s="329">
        <v>1</v>
      </c>
      <c r="FY31" s="329">
        <v>1</v>
      </c>
      <c r="FZ31" s="329">
        <v>1</v>
      </c>
      <c r="GB31" s="326">
        <f t="shared" si="171"/>
        <v>1</v>
      </c>
      <c r="GC31" s="326">
        <v>9.07</v>
      </c>
      <c r="GD31" s="326">
        <v>9.27</v>
      </c>
      <c r="GE31" s="326">
        <v>9.27</v>
      </c>
      <c r="GF31" s="326">
        <v>9.31</v>
      </c>
      <c r="GG31" s="326">
        <v>9.51</v>
      </c>
      <c r="GH31" s="326">
        <v>9.4700000000000006</v>
      </c>
      <c r="GI31" s="326">
        <v>9.52</v>
      </c>
      <c r="GJ31" s="326">
        <v>9.52</v>
      </c>
      <c r="GK31" s="326">
        <v>9.85</v>
      </c>
      <c r="GL31" s="326">
        <v>10.029999999999999</v>
      </c>
      <c r="GM31" s="326">
        <v>10.1</v>
      </c>
      <c r="GN31" s="326">
        <v>10.1</v>
      </c>
      <c r="GO31" s="326">
        <v>10.26</v>
      </c>
      <c r="GP31" s="326">
        <v>10.4</v>
      </c>
      <c r="GQ31" s="326">
        <v>10.45</v>
      </c>
      <c r="GR31" s="329">
        <v>10.51</v>
      </c>
      <c r="GS31" s="329">
        <v>1</v>
      </c>
      <c r="GT31" s="329">
        <v>1</v>
      </c>
      <c r="GU31" s="329">
        <v>1</v>
      </c>
      <c r="GV31" s="329">
        <v>1</v>
      </c>
      <c r="GW31" s="329">
        <v>1</v>
      </c>
      <c r="GX31" s="329">
        <v>1</v>
      </c>
      <c r="GY31" s="329">
        <v>1</v>
      </c>
      <c r="GZ31" s="329">
        <v>1</v>
      </c>
      <c r="HA31" s="329">
        <v>1</v>
      </c>
      <c r="HB31" s="329">
        <v>1</v>
      </c>
      <c r="HC31" s="329">
        <v>1</v>
      </c>
      <c r="HD31" s="329">
        <v>1</v>
      </c>
      <c r="HE31" s="329">
        <v>1</v>
      </c>
      <c r="HF31" s="329">
        <v>1</v>
      </c>
      <c r="HH31" s="321">
        <v>1</v>
      </c>
      <c r="HI31" s="330">
        <v>1.0900000000000001</v>
      </c>
      <c r="HJ31" s="330">
        <v>1.0900000000000001</v>
      </c>
      <c r="HK31" s="330">
        <v>1.0900000000000001</v>
      </c>
      <c r="HM31" s="321">
        <f t="shared" si="173"/>
        <v>1</v>
      </c>
      <c r="HN31" s="326">
        <v>1</v>
      </c>
    </row>
    <row r="32" spans="1:247" s="345" customFormat="1">
      <c r="A32" s="340">
        <f t="shared" si="172"/>
        <v>28</v>
      </c>
      <c r="B32" s="341" t="s">
        <v>124</v>
      </c>
      <c r="C32" s="342">
        <v>1.17</v>
      </c>
      <c r="D32" s="342">
        <v>1.0760000000000001</v>
      </c>
      <c r="E32" s="342">
        <v>1.516</v>
      </c>
      <c r="F32" s="342">
        <v>1.0780000000000001</v>
      </c>
      <c r="G32" s="342"/>
      <c r="H32" s="343">
        <f ca="1">OFFSET($HH32,0,'Расчет стоимости'!$M$10,1,1)</f>
        <v>1</v>
      </c>
      <c r="I32" s="342">
        <v>1</v>
      </c>
      <c r="J32" s="342">
        <v>1</v>
      </c>
      <c r="K32" s="341">
        <v>1</v>
      </c>
      <c r="L32" s="341">
        <v>1</v>
      </c>
      <c r="M32" s="344">
        <v>2.1000000000000001E-2</v>
      </c>
      <c r="N32" s="345">
        <v>1.9E-2</v>
      </c>
      <c r="O32" s="345">
        <v>0.01</v>
      </c>
      <c r="P32" s="345">
        <v>3.2000000000000001E-2</v>
      </c>
      <c r="Q32" s="345">
        <v>0</v>
      </c>
      <c r="R32" s="346" t="s">
        <v>234</v>
      </c>
      <c r="T32" s="346">
        <f t="shared" si="174"/>
        <v>1</v>
      </c>
      <c r="U32" s="346">
        <f t="shared" si="174"/>
        <v>1</v>
      </c>
      <c r="V32" s="346">
        <f t="shared" si="174"/>
        <v>1</v>
      </c>
      <c r="W32" s="346">
        <f t="shared" si="174"/>
        <v>1</v>
      </c>
      <c r="X32" s="345">
        <f t="shared" si="166"/>
        <v>1</v>
      </c>
      <c r="Y32" s="345">
        <v>5.82</v>
      </c>
      <c r="Z32" s="345">
        <v>5.87</v>
      </c>
      <c r="AA32" s="345">
        <v>5.87</v>
      </c>
      <c r="AB32" s="345">
        <v>5.89</v>
      </c>
      <c r="AC32" s="345">
        <v>6.01</v>
      </c>
      <c r="AD32" s="345">
        <v>5.99</v>
      </c>
      <c r="AE32" s="345">
        <v>6.02</v>
      </c>
      <c r="AF32" s="345">
        <v>6.02</v>
      </c>
      <c r="AG32" s="345">
        <v>6.16</v>
      </c>
      <c r="AH32" s="345">
        <v>6.22</v>
      </c>
      <c r="AI32" s="345">
        <v>6.26</v>
      </c>
      <c r="AJ32" s="345">
        <v>6.26</v>
      </c>
      <c r="AK32" s="345">
        <v>6.36</v>
      </c>
      <c r="AL32" s="345">
        <v>6.45</v>
      </c>
      <c r="AM32" s="345">
        <v>6.47</v>
      </c>
      <c r="AN32" s="347">
        <v>6.51</v>
      </c>
      <c r="AO32" s="347">
        <v>1</v>
      </c>
      <c r="AP32" s="347">
        <v>1</v>
      </c>
      <c r="AQ32" s="347">
        <v>1</v>
      </c>
      <c r="AR32" s="347">
        <v>1</v>
      </c>
      <c r="AS32" s="347">
        <v>1</v>
      </c>
      <c r="AT32" s="347">
        <v>1</v>
      </c>
      <c r="AU32" s="347">
        <v>1</v>
      </c>
      <c r="AV32" s="347">
        <v>1</v>
      </c>
      <c r="AW32" s="347">
        <v>1</v>
      </c>
      <c r="AX32" s="347">
        <v>1</v>
      </c>
      <c r="AY32" s="347">
        <v>1</v>
      </c>
      <c r="AZ32" s="347">
        <v>1</v>
      </c>
      <c r="BA32" s="347">
        <v>1</v>
      </c>
      <c r="BB32" s="347">
        <v>1</v>
      </c>
      <c r="BD32" s="345">
        <f t="shared" si="167"/>
        <v>1</v>
      </c>
      <c r="BE32" s="345">
        <v>3.68</v>
      </c>
      <c r="BF32" s="345">
        <v>3.78</v>
      </c>
      <c r="BG32" s="345">
        <v>3.78</v>
      </c>
      <c r="BH32" s="345">
        <v>3.8</v>
      </c>
      <c r="BI32" s="345">
        <v>3.88</v>
      </c>
      <c r="BJ32" s="345">
        <v>3.86</v>
      </c>
      <c r="BK32" s="345">
        <v>3.88</v>
      </c>
      <c r="BL32" s="345">
        <v>3.88</v>
      </c>
      <c r="BM32" s="345">
        <v>4.0199999999999996</v>
      </c>
      <c r="BN32" s="345">
        <v>4.09</v>
      </c>
      <c r="BO32" s="345">
        <v>4.12</v>
      </c>
      <c r="BP32" s="345">
        <v>4.12</v>
      </c>
      <c r="BQ32" s="345">
        <v>4.1900000000000004</v>
      </c>
      <c r="BR32" s="345">
        <v>4.18</v>
      </c>
      <c r="BS32" s="345">
        <v>4.1500000000000004</v>
      </c>
      <c r="BT32" s="347">
        <v>4.17</v>
      </c>
      <c r="BU32" s="347">
        <v>1</v>
      </c>
      <c r="BV32" s="347">
        <v>1</v>
      </c>
      <c r="BW32" s="347">
        <v>1</v>
      </c>
      <c r="BX32" s="347">
        <v>1</v>
      </c>
      <c r="BY32" s="347">
        <v>1</v>
      </c>
      <c r="BZ32" s="347">
        <v>1</v>
      </c>
      <c r="CA32" s="347">
        <v>1</v>
      </c>
      <c r="CB32" s="347">
        <v>1</v>
      </c>
      <c r="CC32" s="347">
        <v>1</v>
      </c>
      <c r="CD32" s="347">
        <v>1</v>
      </c>
      <c r="CE32" s="347">
        <v>1</v>
      </c>
      <c r="CF32" s="347">
        <v>1</v>
      </c>
      <c r="CG32" s="347">
        <v>1</v>
      </c>
      <c r="CH32" s="347">
        <v>1</v>
      </c>
      <c r="CJ32" s="345">
        <f t="shared" si="168"/>
        <v>1</v>
      </c>
      <c r="CK32" s="345">
        <v>4.17</v>
      </c>
      <c r="CL32" s="345">
        <v>4.28</v>
      </c>
      <c r="CM32" s="345">
        <v>4.28</v>
      </c>
      <c r="CN32" s="345">
        <v>4.3</v>
      </c>
      <c r="CO32" s="345">
        <v>4.3899999999999997</v>
      </c>
      <c r="CP32" s="345">
        <v>4.37</v>
      </c>
      <c r="CQ32" s="347">
        <v>1</v>
      </c>
      <c r="CR32" s="347">
        <v>1</v>
      </c>
      <c r="CS32" s="347">
        <v>1</v>
      </c>
      <c r="CT32" s="347">
        <v>1</v>
      </c>
      <c r="CU32" s="347">
        <v>1</v>
      </c>
      <c r="CV32" s="347">
        <v>1</v>
      </c>
      <c r="CW32" s="347">
        <v>1</v>
      </c>
      <c r="CX32" s="347">
        <v>1</v>
      </c>
      <c r="CY32" s="347">
        <v>1</v>
      </c>
      <c r="CZ32" s="347">
        <v>1</v>
      </c>
      <c r="DA32" s="347">
        <v>1</v>
      </c>
      <c r="DB32" s="347">
        <v>1</v>
      </c>
      <c r="DC32" s="347">
        <v>1</v>
      </c>
      <c r="DD32" s="347">
        <v>1</v>
      </c>
      <c r="DE32" s="347">
        <v>1</v>
      </c>
      <c r="DF32" s="347">
        <v>1</v>
      </c>
      <c r="DG32" s="347">
        <v>1</v>
      </c>
      <c r="DH32" s="347">
        <v>1</v>
      </c>
      <c r="DI32" s="347">
        <v>1</v>
      </c>
      <c r="DJ32" s="347">
        <v>1</v>
      </c>
      <c r="DK32" s="347">
        <v>1</v>
      </c>
      <c r="DL32" s="347">
        <v>1</v>
      </c>
      <c r="DM32" s="347">
        <v>1</v>
      </c>
      <c r="DN32" s="347">
        <v>1</v>
      </c>
      <c r="DP32" s="345">
        <f t="shared" si="169"/>
        <v>1</v>
      </c>
      <c r="DQ32" s="345">
        <v>4.1500000000000004</v>
      </c>
      <c r="DR32" s="345">
        <v>4.26</v>
      </c>
      <c r="DS32" s="345">
        <v>4.26</v>
      </c>
      <c r="DT32" s="345">
        <v>4.28</v>
      </c>
      <c r="DU32" s="345">
        <v>4.37</v>
      </c>
      <c r="DV32" s="345">
        <v>4.3499999999999996</v>
      </c>
      <c r="DW32" s="345">
        <v>4.37</v>
      </c>
      <c r="DX32" s="345">
        <v>4.37</v>
      </c>
      <c r="DY32" s="345">
        <v>4.5199999999999996</v>
      </c>
      <c r="DZ32" s="345">
        <v>4.5999999999999996</v>
      </c>
      <c r="EA32" s="345">
        <v>4.63</v>
      </c>
      <c r="EB32" s="345">
        <v>4.63</v>
      </c>
      <c r="EC32" s="345">
        <v>4.7</v>
      </c>
      <c r="ED32" s="345">
        <v>4.7699999999999996</v>
      </c>
      <c r="EE32" s="345">
        <v>4.78</v>
      </c>
      <c r="EF32" s="347">
        <v>4.8099999999999996</v>
      </c>
      <c r="EG32" s="347">
        <v>1</v>
      </c>
      <c r="EH32" s="347">
        <v>1</v>
      </c>
      <c r="EI32" s="347">
        <v>1</v>
      </c>
      <c r="EJ32" s="347">
        <v>1</v>
      </c>
      <c r="EK32" s="347">
        <v>1</v>
      </c>
      <c r="EL32" s="347">
        <v>1</v>
      </c>
      <c r="EM32" s="347">
        <v>1</v>
      </c>
      <c r="EN32" s="347">
        <v>1</v>
      </c>
      <c r="EO32" s="347">
        <v>1</v>
      </c>
      <c r="EP32" s="347">
        <v>1</v>
      </c>
      <c r="EQ32" s="347">
        <v>1</v>
      </c>
      <c r="ER32" s="347">
        <v>1</v>
      </c>
      <c r="ES32" s="347">
        <v>1</v>
      </c>
      <c r="ET32" s="347">
        <v>1</v>
      </c>
      <c r="EV32" s="345">
        <f t="shared" si="170"/>
        <v>1</v>
      </c>
      <c r="EW32" s="345">
        <v>4.6100000000000003</v>
      </c>
      <c r="EX32" s="345">
        <v>4.74</v>
      </c>
      <c r="EY32" s="345">
        <v>4.74</v>
      </c>
      <c r="EZ32" s="345">
        <v>4.76</v>
      </c>
      <c r="FA32" s="345">
        <v>4.8600000000000003</v>
      </c>
      <c r="FB32" s="345">
        <v>4.84</v>
      </c>
      <c r="FC32" s="347">
        <v>1</v>
      </c>
      <c r="FD32" s="347">
        <v>1</v>
      </c>
      <c r="FE32" s="347">
        <v>1</v>
      </c>
      <c r="FF32" s="347">
        <v>1</v>
      </c>
      <c r="FG32" s="347">
        <v>1</v>
      </c>
      <c r="FH32" s="347">
        <v>1</v>
      </c>
      <c r="FI32" s="347">
        <v>1</v>
      </c>
      <c r="FJ32" s="347">
        <v>1</v>
      </c>
      <c r="FK32" s="347">
        <v>1</v>
      </c>
      <c r="FL32" s="347">
        <v>1</v>
      </c>
      <c r="FM32" s="347">
        <v>1</v>
      </c>
      <c r="FN32" s="347">
        <v>1</v>
      </c>
      <c r="FO32" s="347">
        <v>1</v>
      </c>
      <c r="FP32" s="347">
        <v>1</v>
      </c>
      <c r="FQ32" s="347">
        <v>1</v>
      </c>
      <c r="FR32" s="347">
        <v>1</v>
      </c>
      <c r="FS32" s="347">
        <v>1</v>
      </c>
      <c r="FT32" s="347">
        <v>1</v>
      </c>
      <c r="FU32" s="347">
        <v>1</v>
      </c>
      <c r="FV32" s="347">
        <v>1</v>
      </c>
      <c r="FW32" s="347">
        <v>1</v>
      </c>
      <c r="FX32" s="347">
        <v>1</v>
      </c>
      <c r="FY32" s="347">
        <v>1</v>
      </c>
      <c r="FZ32" s="347">
        <v>1</v>
      </c>
      <c r="GB32" s="345">
        <f t="shared" si="171"/>
        <v>1</v>
      </c>
      <c r="GC32" s="345">
        <v>7.46</v>
      </c>
      <c r="GD32" s="345">
        <v>7.66</v>
      </c>
      <c r="GE32" s="345">
        <v>7.66</v>
      </c>
      <c r="GF32" s="345">
        <v>7.69</v>
      </c>
      <c r="GG32" s="345">
        <v>7.85</v>
      </c>
      <c r="GH32" s="345">
        <v>7.82</v>
      </c>
      <c r="GI32" s="345">
        <v>7.86</v>
      </c>
      <c r="GJ32" s="345">
        <v>7.86</v>
      </c>
      <c r="GK32" s="345">
        <v>8.14</v>
      </c>
      <c r="GL32" s="345">
        <v>8.2899999999999991</v>
      </c>
      <c r="GM32" s="345">
        <v>8.35</v>
      </c>
      <c r="GN32" s="345">
        <v>8.35</v>
      </c>
      <c r="GO32" s="345">
        <v>8.48</v>
      </c>
      <c r="GP32" s="345">
        <v>8.6</v>
      </c>
      <c r="GQ32" s="345">
        <v>8.6300000000000008</v>
      </c>
      <c r="GR32" s="347">
        <v>8.68</v>
      </c>
      <c r="GS32" s="347">
        <v>1</v>
      </c>
      <c r="GT32" s="347">
        <v>1</v>
      </c>
      <c r="GU32" s="347">
        <v>1</v>
      </c>
      <c r="GV32" s="347">
        <v>1</v>
      </c>
      <c r="GW32" s="347">
        <v>1</v>
      </c>
      <c r="GX32" s="347">
        <v>1</v>
      </c>
      <c r="GY32" s="347">
        <v>1</v>
      </c>
      <c r="GZ32" s="347">
        <v>1</v>
      </c>
      <c r="HA32" s="347">
        <v>1</v>
      </c>
      <c r="HB32" s="347">
        <v>1</v>
      </c>
      <c r="HC32" s="347">
        <v>1</v>
      </c>
      <c r="HD32" s="347">
        <v>1</v>
      </c>
      <c r="HE32" s="347">
        <v>1</v>
      </c>
      <c r="HF32" s="347">
        <v>1</v>
      </c>
      <c r="HH32" s="340">
        <v>1</v>
      </c>
      <c r="HI32" s="348">
        <v>1</v>
      </c>
      <c r="HJ32" s="348">
        <v>1</v>
      </c>
      <c r="HK32" s="348">
        <v>1</v>
      </c>
      <c r="HM32" s="340">
        <f t="shared" si="173"/>
        <v>1</v>
      </c>
      <c r="HN32" s="345">
        <v>1</v>
      </c>
    </row>
    <row r="33" spans="1:225" s="354" customFormat="1" ht="12.75" customHeight="1">
      <c r="A33" s="349">
        <f t="shared" si="172"/>
        <v>29</v>
      </c>
      <c r="B33" s="350" t="s">
        <v>294</v>
      </c>
      <c r="C33" s="351">
        <v>0.92300000000000004</v>
      </c>
      <c r="D33" s="351">
        <v>0.93100000000000005</v>
      </c>
      <c r="E33" s="351">
        <v>0.85399999999999998</v>
      </c>
      <c r="F33" s="351">
        <v>1.073</v>
      </c>
      <c r="G33" s="351"/>
      <c r="H33" s="352">
        <f ca="1">OFFSET($HH33,0,'Расчет стоимости'!$M$10,1,1)</f>
        <v>1</v>
      </c>
      <c r="I33" s="351">
        <v>1</v>
      </c>
      <c r="J33" s="351">
        <v>1</v>
      </c>
      <c r="K33" s="350">
        <v>1</v>
      </c>
      <c r="L33" s="350">
        <v>1</v>
      </c>
      <c r="M33" s="353">
        <v>1.2E-2</v>
      </c>
      <c r="N33" s="354">
        <v>0.01</v>
      </c>
      <c r="O33" s="354">
        <v>6.0000000000000001E-3</v>
      </c>
      <c r="P33" s="354">
        <v>1.6E-2</v>
      </c>
      <c r="Q33" s="354">
        <v>0</v>
      </c>
      <c r="R33" s="355" t="s">
        <v>241</v>
      </c>
      <c r="T33" s="355">
        <f t="shared" si="174"/>
        <v>1</v>
      </c>
      <c r="U33" s="355">
        <f t="shared" si="174"/>
        <v>1</v>
      </c>
      <c r="V33" s="355">
        <f t="shared" si="174"/>
        <v>1</v>
      </c>
      <c r="W33" s="355">
        <f t="shared" si="174"/>
        <v>1</v>
      </c>
      <c r="X33" s="354">
        <f t="shared" si="166"/>
        <v>1</v>
      </c>
      <c r="Y33" s="354">
        <v>6.09</v>
      </c>
      <c r="Z33" s="354">
        <v>6.25</v>
      </c>
      <c r="AA33" s="354">
        <v>6.25</v>
      </c>
      <c r="AB33" s="354">
        <v>6.28</v>
      </c>
      <c r="AC33" s="354">
        <v>6.41</v>
      </c>
      <c r="AD33" s="354">
        <v>6.38</v>
      </c>
      <c r="AE33" s="354">
        <v>6.42</v>
      </c>
      <c r="AF33" s="354">
        <v>6.42</v>
      </c>
      <c r="AG33" s="354">
        <v>6.64</v>
      </c>
      <c r="AH33" s="354">
        <v>6.75</v>
      </c>
      <c r="AI33" s="354">
        <v>6.8</v>
      </c>
      <c r="AJ33" s="354">
        <v>6.8</v>
      </c>
      <c r="AK33" s="354">
        <v>6.91</v>
      </c>
      <c r="AL33" s="354">
        <v>6.91</v>
      </c>
      <c r="AM33" s="354">
        <v>6.94</v>
      </c>
      <c r="AN33" s="356">
        <v>6.98</v>
      </c>
      <c r="AO33" s="356">
        <v>1</v>
      </c>
      <c r="AP33" s="356">
        <v>1</v>
      </c>
      <c r="AQ33" s="356">
        <v>1</v>
      </c>
      <c r="AR33" s="356">
        <v>1</v>
      </c>
      <c r="AS33" s="356">
        <v>1</v>
      </c>
      <c r="AT33" s="356">
        <v>1</v>
      </c>
      <c r="AU33" s="356">
        <v>1</v>
      </c>
      <c r="AV33" s="356">
        <v>1</v>
      </c>
      <c r="AW33" s="356">
        <v>1</v>
      </c>
      <c r="AX33" s="356">
        <v>1</v>
      </c>
      <c r="AY33" s="356">
        <v>1</v>
      </c>
      <c r="AZ33" s="356">
        <v>1</v>
      </c>
      <c r="BA33" s="356">
        <v>1</v>
      </c>
      <c r="BB33" s="356">
        <v>1</v>
      </c>
      <c r="BD33" s="354">
        <f t="shared" si="167"/>
        <v>1</v>
      </c>
      <c r="BE33" s="354">
        <v>4.33</v>
      </c>
      <c r="BF33" s="354">
        <v>4.3499999999999996</v>
      </c>
      <c r="BG33" s="354">
        <v>4.3499999999999996</v>
      </c>
      <c r="BH33" s="354">
        <v>4.37</v>
      </c>
      <c r="BI33" s="354">
        <v>4.46</v>
      </c>
      <c r="BJ33" s="354">
        <v>4.38</v>
      </c>
      <c r="BK33" s="354">
        <v>4.4000000000000004</v>
      </c>
      <c r="BL33" s="354">
        <v>4.4000000000000004</v>
      </c>
      <c r="BM33" s="354">
        <v>4.45</v>
      </c>
      <c r="BN33" s="354">
        <v>4.53</v>
      </c>
      <c r="BO33" s="354">
        <v>4.5599999999999996</v>
      </c>
      <c r="BP33" s="354">
        <v>4.5599999999999996</v>
      </c>
      <c r="BQ33" s="354">
        <v>4.63</v>
      </c>
      <c r="BR33" s="354">
        <v>4.63</v>
      </c>
      <c r="BS33" s="354">
        <v>4.6500000000000004</v>
      </c>
      <c r="BT33" s="356">
        <v>4.68</v>
      </c>
      <c r="BU33" s="356">
        <v>1</v>
      </c>
      <c r="BV33" s="356">
        <v>1</v>
      </c>
      <c r="BW33" s="356">
        <v>1</v>
      </c>
      <c r="BX33" s="356">
        <v>1</v>
      </c>
      <c r="BY33" s="356">
        <v>1</v>
      </c>
      <c r="BZ33" s="356">
        <v>1</v>
      </c>
      <c r="CA33" s="356">
        <v>1</v>
      </c>
      <c r="CB33" s="356">
        <v>1</v>
      </c>
      <c r="CC33" s="356">
        <v>1</v>
      </c>
      <c r="CD33" s="356">
        <v>1</v>
      </c>
      <c r="CE33" s="356">
        <v>1</v>
      </c>
      <c r="CF33" s="356">
        <v>1</v>
      </c>
      <c r="CG33" s="356">
        <v>1</v>
      </c>
      <c r="CH33" s="356">
        <v>1</v>
      </c>
      <c r="CJ33" s="354">
        <f t="shared" si="168"/>
        <v>1</v>
      </c>
      <c r="CK33" s="354">
        <v>4.8499999999999996</v>
      </c>
      <c r="CL33" s="354">
        <v>4.8600000000000003</v>
      </c>
      <c r="CM33" s="354">
        <v>4.8600000000000003</v>
      </c>
      <c r="CN33" s="354">
        <v>4.88</v>
      </c>
      <c r="CO33" s="354">
        <v>4.93</v>
      </c>
      <c r="CP33" s="354">
        <v>4.83</v>
      </c>
      <c r="CQ33" s="347">
        <v>1</v>
      </c>
      <c r="CR33" s="347">
        <v>1</v>
      </c>
      <c r="CS33" s="347">
        <v>1</v>
      </c>
      <c r="CT33" s="356">
        <v>1</v>
      </c>
      <c r="CU33" s="356">
        <v>1</v>
      </c>
      <c r="CV33" s="356">
        <v>1</v>
      </c>
      <c r="CW33" s="356">
        <v>1</v>
      </c>
      <c r="CX33" s="356">
        <v>1</v>
      </c>
      <c r="CY33" s="356">
        <v>1</v>
      </c>
      <c r="CZ33" s="356">
        <v>1</v>
      </c>
      <c r="DA33" s="356">
        <v>1</v>
      </c>
      <c r="DB33" s="356">
        <v>1</v>
      </c>
      <c r="DC33" s="356">
        <v>1</v>
      </c>
      <c r="DD33" s="356">
        <v>1</v>
      </c>
      <c r="DE33" s="356">
        <v>1</v>
      </c>
      <c r="DF33" s="356">
        <v>1</v>
      </c>
      <c r="DG33" s="356">
        <v>1</v>
      </c>
      <c r="DH33" s="356">
        <v>1</v>
      </c>
      <c r="DI33" s="356">
        <v>1</v>
      </c>
      <c r="DJ33" s="356">
        <v>1</v>
      </c>
      <c r="DK33" s="356">
        <v>1</v>
      </c>
      <c r="DL33" s="356">
        <v>1</v>
      </c>
      <c r="DM33" s="356">
        <v>1</v>
      </c>
      <c r="DN33" s="356">
        <v>1</v>
      </c>
      <c r="DP33" s="354">
        <f t="shared" si="169"/>
        <v>1</v>
      </c>
      <c r="DQ33" s="354">
        <v>4.96</v>
      </c>
      <c r="DR33" s="354">
        <v>4.99</v>
      </c>
      <c r="DS33" s="354">
        <v>4.99</v>
      </c>
      <c r="DT33" s="354">
        <v>5.01</v>
      </c>
      <c r="DU33" s="354">
        <v>5.12</v>
      </c>
      <c r="DV33" s="354">
        <v>5.0999999999999996</v>
      </c>
      <c r="DW33" s="354">
        <v>5.13</v>
      </c>
      <c r="DX33" s="354">
        <v>5.13</v>
      </c>
      <c r="DY33" s="354">
        <v>5.31</v>
      </c>
      <c r="DZ33" s="354">
        <v>5.4</v>
      </c>
      <c r="EA33" s="354">
        <v>5.44</v>
      </c>
      <c r="EB33" s="354">
        <v>5.44</v>
      </c>
      <c r="EC33" s="354">
        <v>5.53</v>
      </c>
      <c r="ED33" s="354">
        <v>5.53</v>
      </c>
      <c r="EE33" s="354">
        <v>5.55</v>
      </c>
      <c r="EF33" s="356">
        <v>5.58</v>
      </c>
      <c r="EG33" s="356">
        <v>1</v>
      </c>
      <c r="EH33" s="356">
        <v>1</v>
      </c>
      <c r="EI33" s="356">
        <v>1</v>
      </c>
      <c r="EJ33" s="356">
        <v>1</v>
      </c>
      <c r="EK33" s="356">
        <v>1</v>
      </c>
      <c r="EL33" s="356">
        <v>1</v>
      </c>
      <c r="EM33" s="356">
        <v>1</v>
      </c>
      <c r="EN33" s="356">
        <v>1</v>
      </c>
      <c r="EO33" s="356">
        <v>1</v>
      </c>
      <c r="EP33" s="356">
        <v>1</v>
      </c>
      <c r="EQ33" s="356">
        <v>1</v>
      </c>
      <c r="ER33" s="356">
        <v>1</v>
      </c>
      <c r="ES33" s="356">
        <v>1</v>
      </c>
      <c r="ET33" s="356">
        <v>1</v>
      </c>
      <c r="EV33" s="354">
        <f t="shared" si="170"/>
        <v>1</v>
      </c>
      <c r="EW33" s="354">
        <v>5.0999999999999996</v>
      </c>
      <c r="EX33" s="354">
        <v>5.2</v>
      </c>
      <c r="EY33" s="354">
        <v>5.2</v>
      </c>
      <c r="EZ33" s="354">
        <v>5.22</v>
      </c>
      <c r="FA33" s="354">
        <v>5.33</v>
      </c>
      <c r="FB33" s="354">
        <v>5.31</v>
      </c>
      <c r="FC33" s="347">
        <v>1</v>
      </c>
      <c r="FD33" s="347">
        <v>1</v>
      </c>
      <c r="FE33" s="347">
        <v>1</v>
      </c>
      <c r="FF33" s="356">
        <v>1</v>
      </c>
      <c r="FG33" s="356">
        <v>1</v>
      </c>
      <c r="FH33" s="356">
        <v>1</v>
      </c>
      <c r="FI33" s="356">
        <v>1</v>
      </c>
      <c r="FJ33" s="356">
        <v>1</v>
      </c>
      <c r="FK33" s="356">
        <v>1</v>
      </c>
      <c r="FL33" s="356">
        <v>1</v>
      </c>
      <c r="FM33" s="356">
        <v>1</v>
      </c>
      <c r="FN33" s="356">
        <v>1</v>
      </c>
      <c r="FO33" s="356">
        <v>1</v>
      </c>
      <c r="FP33" s="356">
        <v>1</v>
      </c>
      <c r="FQ33" s="356">
        <v>1</v>
      </c>
      <c r="FR33" s="356">
        <v>1</v>
      </c>
      <c r="FS33" s="356">
        <v>1</v>
      </c>
      <c r="FT33" s="356">
        <v>1</v>
      </c>
      <c r="FU33" s="356">
        <v>1</v>
      </c>
      <c r="FV33" s="356">
        <v>1</v>
      </c>
      <c r="FW33" s="356">
        <v>1</v>
      </c>
      <c r="FX33" s="356">
        <v>1</v>
      </c>
      <c r="FY33" s="356">
        <v>1</v>
      </c>
      <c r="FZ33" s="356">
        <v>1</v>
      </c>
      <c r="GB33" s="354">
        <f t="shared" si="171"/>
        <v>1</v>
      </c>
      <c r="GC33" s="354">
        <v>12.08</v>
      </c>
      <c r="GD33" s="354">
        <v>12.39</v>
      </c>
      <c r="GE33" s="354">
        <v>12.39</v>
      </c>
      <c r="GF33" s="354">
        <v>12.44</v>
      </c>
      <c r="GG33" s="354">
        <v>12.7</v>
      </c>
      <c r="GH33" s="354">
        <v>12.65</v>
      </c>
      <c r="GI33" s="354">
        <v>12.71</v>
      </c>
      <c r="GJ33" s="354">
        <v>12.71</v>
      </c>
      <c r="GK33" s="354">
        <v>13.15</v>
      </c>
      <c r="GL33" s="354">
        <v>13.39</v>
      </c>
      <c r="GM33" s="354">
        <v>13.48</v>
      </c>
      <c r="GN33" s="354">
        <v>13.48</v>
      </c>
      <c r="GO33" s="354">
        <v>13.7</v>
      </c>
      <c r="GP33" s="354">
        <v>13.7</v>
      </c>
      <c r="GQ33" s="354">
        <v>13.75</v>
      </c>
      <c r="GR33" s="356">
        <v>13.83</v>
      </c>
      <c r="GS33" s="356">
        <v>1</v>
      </c>
      <c r="GT33" s="356">
        <v>1</v>
      </c>
      <c r="GU33" s="356">
        <v>1</v>
      </c>
      <c r="GV33" s="356">
        <v>1</v>
      </c>
      <c r="GW33" s="356">
        <v>1</v>
      </c>
      <c r="GX33" s="356">
        <v>1</v>
      </c>
      <c r="GY33" s="356">
        <v>1</v>
      </c>
      <c r="GZ33" s="356">
        <v>1</v>
      </c>
      <c r="HA33" s="356">
        <v>1</v>
      </c>
      <c r="HB33" s="356">
        <v>1</v>
      </c>
      <c r="HC33" s="356">
        <v>1</v>
      </c>
      <c r="HD33" s="356">
        <v>1</v>
      </c>
      <c r="HE33" s="356">
        <v>1</v>
      </c>
      <c r="HF33" s="356">
        <v>1</v>
      </c>
      <c r="HH33" s="349">
        <v>1</v>
      </c>
      <c r="HI33" s="357">
        <v>1</v>
      </c>
      <c r="HJ33" s="357">
        <v>1</v>
      </c>
      <c r="HK33" s="357">
        <v>1</v>
      </c>
      <c r="HM33" s="349">
        <f t="shared" si="173"/>
        <v>1</v>
      </c>
      <c r="HN33" s="354">
        <v>1</v>
      </c>
    </row>
    <row r="34" spans="1:225" ht="12.75" hidden="1" customHeight="1">
      <c r="A34" s="373">
        <f t="shared" si="172"/>
        <v>30</v>
      </c>
      <c r="B34" s="149" t="s">
        <v>123</v>
      </c>
      <c r="C34" s="150">
        <v>1.107</v>
      </c>
      <c r="D34" s="150">
        <v>1.1659999999999999</v>
      </c>
      <c r="E34" s="150">
        <v>1.2230000000000001</v>
      </c>
      <c r="F34" s="150">
        <v>1.0840000000000001</v>
      </c>
      <c r="G34" s="150"/>
      <c r="H34" s="226">
        <f ca="1">OFFSET($HH34,0,'Расчет стоимости'!$M$10,1,1)</f>
        <v>1</v>
      </c>
      <c r="I34" s="150">
        <v>1</v>
      </c>
      <c r="J34" s="150">
        <v>1</v>
      </c>
      <c r="K34" s="149">
        <v>1</v>
      </c>
      <c r="L34" s="149">
        <v>1</v>
      </c>
      <c r="M34" s="372">
        <v>2.1000000000000001E-2</v>
      </c>
      <c r="N34" s="145">
        <v>1.9E-2</v>
      </c>
      <c r="O34" s="145">
        <v>0.01</v>
      </c>
      <c r="P34" s="145">
        <v>3.2000000000000001E-2</v>
      </c>
      <c r="Q34" s="145">
        <v>0</v>
      </c>
      <c r="R34" s="152" t="s">
        <v>234</v>
      </c>
      <c r="T34" s="225">
        <f t="shared" si="174"/>
        <v>1</v>
      </c>
      <c r="U34" s="225">
        <f t="shared" si="174"/>
        <v>1</v>
      </c>
      <c r="V34" s="225">
        <f t="shared" si="174"/>
        <v>1</v>
      </c>
      <c r="W34" s="225">
        <f t="shared" si="174"/>
        <v>1</v>
      </c>
      <c r="X34" s="145">
        <f t="shared" si="166"/>
        <v>1</v>
      </c>
      <c r="Y34" s="145">
        <v>6.39</v>
      </c>
      <c r="Z34" s="145">
        <v>6.4</v>
      </c>
      <c r="AA34" s="145">
        <v>6.4</v>
      </c>
      <c r="AB34" s="145">
        <v>6.4</v>
      </c>
      <c r="AC34" s="145">
        <v>6.51</v>
      </c>
      <c r="AD34" s="41">
        <v>6.48</v>
      </c>
      <c r="AE34" s="41">
        <v>1</v>
      </c>
      <c r="AF34" s="41">
        <v>1</v>
      </c>
      <c r="AG34" s="41">
        <v>1</v>
      </c>
      <c r="AH34" s="41">
        <v>1</v>
      </c>
      <c r="AI34" s="41">
        <v>1</v>
      </c>
      <c r="AJ34" s="41">
        <v>1</v>
      </c>
      <c r="AK34" s="41">
        <v>1</v>
      </c>
      <c r="AL34" s="41">
        <v>1</v>
      </c>
      <c r="AM34" s="41">
        <v>1</v>
      </c>
      <c r="AN34" s="41">
        <v>1</v>
      </c>
      <c r="AO34" s="41">
        <v>1</v>
      </c>
      <c r="AP34" s="41">
        <v>1</v>
      </c>
      <c r="AQ34" s="41">
        <v>1</v>
      </c>
      <c r="AR34" s="41">
        <v>1</v>
      </c>
      <c r="AS34" s="41">
        <v>1</v>
      </c>
      <c r="AT34" s="41">
        <v>1</v>
      </c>
      <c r="AU34" s="41">
        <v>1</v>
      </c>
      <c r="AV34" s="41">
        <v>1</v>
      </c>
      <c r="AW34" s="41">
        <v>1</v>
      </c>
      <c r="AX34" s="41">
        <v>1</v>
      </c>
      <c r="AY34" s="41">
        <v>1</v>
      </c>
      <c r="AZ34" s="41">
        <v>1</v>
      </c>
      <c r="BA34" s="41">
        <v>1</v>
      </c>
      <c r="BB34" s="41">
        <v>1</v>
      </c>
      <c r="BD34" s="145">
        <f t="shared" si="167"/>
        <v>1</v>
      </c>
      <c r="BE34" s="145">
        <v>4.07</v>
      </c>
      <c r="BF34" s="145">
        <v>4.17</v>
      </c>
      <c r="BG34" s="145">
        <v>4.17</v>
      </c>
      <c r="BH34" s="145">
        <v>3.92</v>
      </c>
      <c r="BI34" s="145">
        <v>3.93</v>
      </c>
      <c r="BJ34" s="41">
        <v>3.88</v>
      </c>
      <c r="BK34" s="41">
        <v>1</v>
      </c>
      <c r="BL34" s="41">
        <v>1</v>
      </c>
      <c r="BM34" s="41">
        <v>1</v>
      </c>
      <c r="BN34" s="41">
        <v>1</v>
      </c>
      <c r="BO34" s="41">
        <v>1</v>
      </c>
      <c r="BP34" s="41">
        <v>1</v>
      </c>
      <c r="BQ34" s="41">
        <v>1</v>
      </c>
      <c r="BR34" s="41">
        <v>1</v>
      </c>
      <c r="BS34" s="41">
        <v>1</v>
      </c>
      <c r="BT34" s="41">
        <v>1</v>
      </c>
      <c r="BU34" s="41">
        <v>1</v>
      </c>
      <c r="BV34" s="41">
        <v>1</v>
      </c>
      <c r="BW34" s="41">
        <v>1</v>
      </c>
      <c r="BX34" s="41">
        <v>1</v>
      </c>
      <c r="BY34" s="41">
        <v>1</v>
      </c>
      <c r="BZ34" s="41">
        <v>1</v>
      </c>
      <c r="CA34" s="41">
        <v>1</v>
      </c>
      <c r="CB34" s="41">
        <v>1</v>
      </c>
      <c r="CC34" s="41">
        <v>1</v>
      </c>
      <c r="CD34" s="41">
        <v>1</v>
      </c>
      <c r="CE34" s="41">
        <v>1</v>
      </c>
      <c r="CF34" s="41">
        <v>1</v>
      </c>
      <c r="CG34" s="41">
        <v>1</v>
      </c>
      <c r="CH34" s="41">
        <v>1</v>
      </c>
      <c r="CJ34" s="145">
        <f t="shared" si="168"/>
        <v>1</v>
      </c>
      <c r="CK34" s="145">
        <v>4.6900000000000004</v>
      </c>
      <c r="CL34" s="145">
        <v>4.82</v>
      </c>
      <c r="CM34" s="145">
        <v>4.82</v>
      </c>
      <c r="CN34" s="145">
        <v>4.42</v>
      </c>
      <c r="CO34" s="145">
        <v>4.45</v>
      </c>
      <c r="CP34" s="41">
        <v>4.18</v>
      </c>
      <c r="CQ34" s="41">
        <v>1</v>
      </c>
      <c r="CR34" s="41">
        <v>1</v>
      </c>
      <c r="CS34" s="41">
        <v>1</v>
      </c>
      <c r="CT34" s="41">
        <v>1</v>
      </c>
      <c r="CU34" s="41">
        <v>1</v>
      </c>
      <c r="CV34" s="41">
        <v>1</v>
      </c>
      <c r="CW34" s="41">
        <v>1</v>
      </c>
      <c r="CX34" s="41">
        <v>1</v>
      </c>
      <c r="CY34" s="41">
        <v>1</v>
      </c>
      <c r="CZ34" s="41">
        <v>1</v>
      </c>
      <c r="DA34" s="41">
        <v>1</v>
      </c>
      <c r="DB34" s="41">
        <v>1</v>
      </c>
      <c r="DC34" s="41">
        <v>1</v>
      </c>
      <c r="DD34" s="41">
        <v>1</v>
      </c>
      <c r="DE34" s="41">
        <v>1</v>
      </c>
      <c r="DF34" s="41">
        <v>1</v>
      </c>
      <c r="DG34" s="41">
        <v>1</v>
      </c>
      <c r="DH34" s="41">
        <v>1</v>
      </c>
      <c r="DI34" s="41">
        <v>1</v>
      </c>
      <c r="DJ34" s="41">
        <v>1</v>
      </c>
      <c r="DK34" s="41">
        <v>1</v>
      </c>
      <c r="DL34" s="41">
        <v>1</v>
      </c>
      <c r="DM34" s="41">
        <v>1</v>
      </c>
      <c r="DN34" s="41">
        <v>1</v>
      </c>
      <c r="DP34" s="145">
        <f t="shared" si="169"/>
        <v>1</v>
      </c>
      <c r="DQ34" s="145">
        <v>4.7699999999999996</v>
      </c>
      <c r="DR34" s="145">
        <v>4.9000000000000004</v>
      </c>
      <c r="DS34" s="145">
        <v>4.9000000000000004</v>
      </c>
      <c r="DT34" s="145">
        <v>4.92</v>
      </c>
      <c r="DU34" s="145">
        <v>5.0199999999999996</v>
      </c>
      <c r="DV34" s="41">
        <v>5</v>
      </c>
      <c r="DW34" s="41">
        <v>1</v>
      </c>
      <c r="DX34" s="41">
        <v>1</v>
      </c>
      <c r="DY34" s="41">
        <v>1</v>
      </c>
      <c r="DZ34" s="41">
        <v>1</v>
      </c>
      <c r="EA34" s="41">
        <v>1</v>
      </c>
      <c r="EB34" s="41">
        <v>1</v>
      </c>
      <c r="EC34" s="41">
        <v>1</v>
      </c>
      <c r="ED34" s="41">
        <v>1</v>
      </c>
      <c r="EE34" s="41">
        <v>1</v>
      </c>
      <c r="EF34" s="41">
        <v>1</v>
      </c>
      <c r="EG34" s="41">
        <v>1</v>
      </c>
      <c r="EH34" s="41">
        <v>1</v>
      </c>
      <c r="EI34" s="41">
        <v>1</v>
      </c>
      <c r="EJ34" s="41">
        <v>1</v>
      </c>
      <c r="EK34" s="41">
        <v>1</v>
      </c>
      <c r="EL34" s="41">
        <v>1</v>
      </c>
      <c r="EM34" s="41">
        <v>1</v>
      </c>
      <c r="EN34" s="41">
        <v>1</v>
      </c>
      <c r="EO34" s="41">
        <v>1</v>
      </c>
      <c r="EP34" s="41">
        <v>1</v>
      </c>
      <c r="EQ34" s="41">
        <v>1</v>
      </c>
      <c r="ER34" s="41">
        <v>1</v>
      </c>
      <c r="ES34" s="41">
        <v>1</v>
      </c>
      <c r="ET34" s="41">
        <v>1</v>
      </c>
      <c r="EV34" s="145">
        <f t="shared" si="170"/>
        <v>1</v>
      </c>
      <c r="EW34" s="145">
        <v>5.07</v>
      </c>
      <c r="EX34" s="145">
        <v>5.2</v>
      </c>
      <c r="EY34" s="145">
        <v>5.2</v>
      </c>
      <c r="EZ34" s="145">
        <v>4.8899999999999997</v>
      </c>
      <c r="FA34" s="145">
        <v>4.9000000000000004</v>
      </c>
      <c r="FB34" s="41">
        <v>4.76</v>
      </c>
      <c r="FC34" s="41">
        <v>1</v>
      </c>
      <c r="FD34" s="41">
        <v>1</v>
      </c>
      <c r="FE34" s="41">
        <v>1</v>
      </c>
      <c r="FF34" s="41">
        <v>1</v>
      </c>
      <c r="FG34" s="41">
        <v>1</v>
      </c>
      <c r="FH34" s="41">
        <v>1</v>
      </c>
      <c r="FI34" s="41">
        <v>1</v>
      </c>
      <c r="FJ34" s="41">
        <v>1</v>
      </c>
      <c r="FK34" s="41">
        <v>1</v>
      </c>
      <c r="FL34" s="41">
        <v>1</v>
      </c>
      <c r="FM34" s="41">
        <v>1</v>
      </c>
      <c r="FN34" s="41">
        <v>1</v>
      </c>
      <c r="FO34" s="41">
        <v>1</v>
      </c>
      <c r="FP34" s="41">
        <v>1</v>
      </c>
      <c r="FQ34" s="41">
        <v>1</v>
      </c>
      <c r="FR34" s="41">
        <v>1</v>
      </c>
      <c r="FS34" s="41">
        <v>1</v>
      </c>
      <c r="FT34" s="41">
        <v>1</v>
      </c>
      <c r="FU34" s="41">
        <v>1</v>
      </c>
      <c r="FV34" s="41">
        <v>1</v>
      </c>
      <c r="FW34" s="41">
        <v>1</v>
      </c>
      <c r="FX34" s="41">
        <v>1</v>
      </c>
      <c r="FY34" s="41">
        <v>1</v>
      </c>
      <c r="FZ34" s="41">
        <v>1</v>
      </c>
      <c r="GB34" s="145">
        <f t="shared" si="171"/>
        <v>1</v>
      </c>
      <c r="GC34" s="145">
        <v>12.47</v>
      </c>
      <c r="GD34" s="145">
        <v>12.8</v>
      </c>
      <c r="GE34" s="145">
        <v>12.8</v>
      </c>
      <c r="GF34" s="145">
        <v>12.85</v>
      </c>
      <c r="GG34" s="145">
        <v>13.12</v>
      </c>
      <c r="GH34" s="41">
        <v>13.07</v>
      </c>
      <c r="GI34" s="41">
        <v>1</v>
      </c>
      <c r="GJ34" s="41">
        <v>1</v>
      </c>
      <c r="GK34" s="41">
        <v>1</v>
      </c>
      <c r="GL34" s="41">
        <v>1</v>
      </c>
      <c r="GM34" s="41">
        <v>1</v>
      </c>
      <c r="GN34" s="41">
        <v>1</v>
      </c>
      <c r="GO34" s="41">
        <v>1</v>
      </c>
      <c r="GP34" s="41">
        <v>1</v>
      </c>
      <c r="GQ34" s="41">
        <v>1</v>
      </c>
      <c r="GR34" s="41">
        <v>1</v>
      </c>
      <c r="GS34" s="41">
        <v>1</v>
      </c>
      <c r="GT34" s="41">
        <v>1</v>
      </c>
      <c r="GU34" s="41">
        <v>1</v>
      </c>
      <c r="GV34" s="41">
        <v>1</v>
      </c>
      <c r="GW34" s="41">
        <v>1</v>
      </c>
      <c r="GX34" s="41">
        <v>1</v>
      </c>
      <c r="GY34" s="41">
        <v>1</v>
      </c>
      <c r="GZ34" s="41">
        <v>1</v>
      </c>
      <c r="HA34" s="41">
        <v>1</v>
      </c>
      <c r="HB34" s="41">
        <v>1</v>
      </c>
      <c r="HC34" s="41">
        <v>1</v>
      </c>
      <c r="HD34" s="41">
        <v>1</v>
      </c>
      <c r="HE34" s="41">
        <v>1</v>
      </c>
      <c r="HF34" s="41">
        <v>1</v>
      </c>
      <c r="HH34" s="373">
        <v>1</v>
      </c>
      <c r="HI34" s="218">
        <v>1</v>
      </c>
      <c r="HJ34" s="229">
        <v>1</v>
      </c>
      <c r="HK34" s="229">
        <v>1</v>
      </c>
      <c r="HM34" s="373">
        <f t="shared" si="173"/>
        <v>1</v>
      </c>
      <c r="HN34" s="145">
        <v>1</v>
      </c>
    </row>
    <row r="35" spans="1:225" ht="12.75" hidden="1" customHeight="1">
      <c r="A35" s="373">
        <f t="shared" si="172"/>
        <v>31</v>
      </c>
      <c r="B35" s="149" t="s">
        <v>152</v>
      </c>
      <c r="C35" s="150">
        <v>0.94199999999999995</v>
      </c>
      <c r="D35" s="150">
        <v>0.95</v>
      </c>
      <c r="E35" s="150">
        <v>0.91100000000000003</v>
      </c>
      <c r="F35" s="150">
        <v>0.96499999999999997</v>
      </c>
      <c r="G35" s="150"/>
      <c r="H35" s="226">
        <f ca="1">OFFSET($HH35,0,'Расчет стоимости'!$M$10,1,1)</f>
        <v>0.94</v>
      </c>
      <c r="I35" s="150">
        <v>1</v>
      </c>
      <c r="J35" s="150">
        <v>1</v>
      </c>
      <c r="K35" s="149">
        <v>1</v>
      </c>
      <c r="L35" s="149">
        <v>1</v>
      </c>
      <c r="M35" s="372">
        <v>6.0000000000000001E-3</v>
      </c>
      <c r="N35" s="145">
        <v>4.0000000000000001E-3</v>
      </c>
      <c r="O35" s="145">
        <v>3.0000000000000001E-3</v>
      </c>
      <c r="P35" s="145">
        <v>6.9999999999999993E-3</v>
      </c>
      <c r="Q35" s="145">
        <v>0</v>
      </c>
      <c r="R35" s="152" t="s">
        <v>239</v>
      </c>
      <c r="T35" s="225">
        <f t="shared" si="174"/>
        <v>1</v>
      </c>
      <c r="U35" s="225">
        <f t="shared" si="174"/>
        <v>1</v>
      </c>
      <c r="V35" s="225">
        <f t="shared" si="174"/>
        <v>1</v>
      </c>
      <c r="W35" s="225">
        <f t="shared" si="174"/>
        <v>1</v>
      </c>
      <c r="X35" s="145">
        <f t="shared" si="166"/>
        <v>1</v>
      </c>
      <c r="Y35" s="145">
        <v>5.58</v>
      </c>
      <c r="Z35" s="145">
        <v>5.73</v>
      </c>
      <c r="AA35" s="145">
        <v>5.73</v>
      </c>
      <c r="AB35" s="145">
        <v>5.75</v>
      </c>
      <c r="AC35" s="145">
        <v>5.87</v>
      </c>
      <c r="AD35" s="41">
        <v>5.85</v>
      </c>
      <c r="AE35" s="41">
        <v>1</v>
      </c>
      <c r="AF35" s="41">
        <v>1</v>
      </c>
      <c r="AG35" s="41">
        <v>1</v>
      </c>
      <c r="AH35" s="41">
        <v>1</v>
      </c>
      <c r="AI35" s="41">
        <v>1</v>
      </c>
      <c r="AJ35" s="41">
        <v>1</v>
      </c>
      <c r="AK35" s="41">
        <v>1</v>
      </c>
      <c r="AL35" s="41">
        <v>1</v>
      </c>
      <c r="AM35" s="41">
        <v>1</v>
      </c>
      <c r="AN35" s="41">
        <v>1</v>
      </c>
      <c r="AO35" s="41">
        <v>1</v>
      </c>
      <c r="AP35" s="41">
        <v>1</v>
      </c>
      <c r="AQ35" s="41">
        <v>1</v>
      </c>
      <c r="AR35" s="41">
        <v>1</v>
      </c>
      <c r="AS35" s="41">
        <v>1</v>
      </c>
      <c r="AT35" s="41">
        <v>1</v>
      </c>
      <c r="AU35" s="41">
        <v>1</v>
      </c>
      <c r="AV35" s="41">
        <v>1</v>
      </c>
      <c r="AW35" s="41">
        <v>1</v>
      </c>
      <c r="AX35" s="41">
        <v>1</v>
      </c>
      <c r="AY35" s="41">
        <v>1</v>
      </c>
      <c r="AZ35" s="41">
        <v>1</v>
      </c>
      <c r="BA35" s="41">
        <v>1</v>
      </c>
      <c r="BB35" s="41">
        <v>1</v>
      </c>
      <c r="BD35" s="145">
        <f t="shared" si="167"/>
        <v>1</v>
      </c>
      <c r="BE35" s="145">
        <v>4.1399999999999997</v>
      </c>
      <c r="BF35" s="145">
        <v>4.1500000000000004</v>
      </c>
      <c r="BG35" s="145">
        <v>4.1500000000000004</v>
      </c>
      <c r="BH35" s="145">
        <v>4.17</v>
      </c>
      <c r="BI35" s="145">
        <v>4.2</v>
      </c>
      <c r="BJ35" s="41">
        <v>4.18</v>
      </c>
      <c r="BK35" s="41">
        <v>1</v>
      </c>
      <c r="BL35" s="41">
        <v>1</v>
      </c>
      <c r="BM35" s="41">
        <v>1</v>
      </c>
      <c r="BN35" s="41">
        <v>1</v>
      </c>
      <c r="BO35" s="41">
        <v>1</v>
      </c>
      <c r="BP35" s="41">
        <v>1</v>
      </c>
      <c r="BQ35" s="41">
        <v>1</v>
      </c>
      <c r="BR35" s="41">
        <v>1</v>
      </c>
      <c r="BS35" s="41">
        <v>1</v>
      </c>
      <c r="BT35" s="41">
        <v>1</v>
      </c>
      <c r="BU35" s="41">
        <v>1</v>
      </c>
      <c r="BV35" s="41">
        <v>1</v>
      </c>
      <c r="BW35" s="41">
        <v>1</v>
      </c>
      <c r="BX35" s="41">
        <v>1</v>
      </c>
      <c r="BY35" s="41">
        <v>1</v>
      </c>
      <c r="BZ35" s="41">
        <v>1</v>
      </c>
      <c r="CA35" s="41">
        <v>1</v>
      </c>
      <c r="CB35" s="41">
        <v>1</v>
      </c>
      <c r="CC35" s="41">
        <v>1</v>
      </c>
      <c r="CD35" s="41">
        <v>1</v>
      </c>
      <c r="CE35" s="41">
        <v>1</v>
      </c>
      <c r="CF35" s="41">
        <v>1</v>
      </c>
      <c r="CG35" s="41">
        <v>1</v>
      </c>
      <c r="CH35" s="41">
        <v>1</v>
      </c>
      <c r="CJ35" s="145">
        <f t="shared" si="168"/>
        <v>1</v>
      </c>
      <c r="CK35" s="145">
        <v>4.26</v>
      </c>
      <c r="CL35" s="145">
        <v>4.25</v>
      </c>
      <c r="CM35" s="145">
        <v>4.25</v>
      </c>
      <c r="CN35" s="145">
        <v>4.26</v>
      </c>
      <c r="CO35" s="145">
        <v>4.2699999999999996</v>
      </c>
      <c r="CP35" s="41">
        <v>4.25</v>
      </c>
      <c r="CQ35" s="41">
        <v>1</v>
      </c>
      <c r="CR35" s="41">
        <v>1</v>
      </c>
      <c r="CS35" s="41">
        <v>1</v>
      </c>
      <c r="CT35" s="41">
        <v>1</v>
      </c>
      <c r="CU35" s="41">
        <v>1</v>
      </c>
      <c r="CV35" s="41">
        <v>1</v>
      </c>
      <c r="CW35" s="41">
        <v>1</v>
      </c>
      <c r="CX35" s="41">
        <v>1</v>
      </c>
      <c r="CY35" s="41">
        <v>1</v>
      </c>
      <c r="CZ35" s="41">
        <v>1</v>
      </c>
      <c r="DA35" s="41">
        <v>1</v>
      </c>
      <c r="DB35" s="41">
        <v>1</v>
      </c>
      <c r="DC35" s="41">
        <v>1</v>
      </c>
      <c r="DD35" s="41">
        <v>1</v>
      </c>
      <c r="DE35" s="41">
        <v>1</v>
      </c>
      <c r="DF35" s="41">
        <v>1</v>
      </c>
      <c r="DG35" s="41">
        <v>1</v>
      </c>
      <c r="DH35" s="41">
        <v>1</v>
      </c>
      <c r="DI35" s="41">
        <v>1</v>
      </c>
      <c r="DJ35" s="41">
        <v>1</v>
      </c>
      <c r="DK35" s="41">
        <v>1</v>
      </c>
      <c r="DL35" s="41">
        <v>1</v>
      </c>
      <c r="DM35" s="41">
        <v>1</v>
      </c>
      <c r="DN35" s="41">
        <v>1</v>
      </c>
      <c r="DP35" s="145">
        <f t="shared" si="169"/>
        <v>1</v>
      </c>
      <c r="DQ35" s="145">
        <v>4.82</v>
      </c>
      <c r="DR35" s="145">
        <v>4.92</v>
      </c>
      <c r="DS35" s="145">
        <v>4.92</v>
      </c>
      <c r="DT35" s="145">
        <v>4.9400000000000004</v>
      </c>
      <c r="DU35" s="145">
        <v>5.04</v>
      </c>
      <c r="DV35" s="41">
        <v>5.0199999999999996</v>
      </c>
      <c r="DW35" s="41">
        <v>1</v>
      </c>
      <c r="DX35" s="41">
        <v>1</v>
      </c>
      <c r="DY35" s="41">
        <v>1</v>
      </c>
      <c r="DZ35" s="41">
        <v>1</v>
      </c>
      <c r="EA35" s="41">
        <v>1</v>
      </c>
      <c r="EB35" s="41">
        <v>1</v>
      </c>
      <c r="EC35" s="41">
        <v>1</v>
      </c>
      <c r="ED35" s="41">
        <v>1</v>
      </c>
      <c r="EE35" s="41">
        <v>1</v>
      </c>
      <c r="EF35" s="41">
        <v>1</v>
      </c>
      <c r="EG35" s="41">
        <v>1</v>
      </c>
      <c r="EH35" s="41">
        <v>1</v>
      </c>
      <c r="EI35" s="41">
        <v>1</v>
      </c>
      <c r="EJ35" s="41">
        <v>1</v>
      </c>
      <c r="EK35" s="41">
        <v>1</v>
      </c>
      <c r="EL35" s="41">
        <v>1</v>
      </c>
      <c r="EM35" s="41">
        <v>1</v>
      </c>
      <c r="EN35" s="41">
        <v>1</v>
      </c>
      <c r="EO35" s="41">
        <v>1</v>
      </c>
      <c r="EP35" s="41">
        <v>1</v>
      </c>
      <c r="EQ35" s="41">
        <v>1</v>
      </c>
      <c r="ER35" s="41">
        <v>1</v>
      </c>
      <c r="ES35" s="41">
        <v>1</v>
      </c>
      <c r="ET35" s="41">
        <v>1</v>
      </c>
      <c r="EV35" s="145">
        <f t="shared" si="170"/>
        <v>1</v>
      </c>
      <c r="EW35" s="145">
        <v>4.41</v>
      </c>
      <c r="EX35" s="145">
        <v>4.45</v>
      </c>
      <c r="EY35" s="145">
        <v>4.45</v>
      </c>
      <c r="EZ35" s="145">
        <v>4.47</v>
      </c>
      <c r="FA35" s="145">
        <v>4.5599999999999996</v>
      </c>
      <c r="FB35" s="41">
        <v>4.54</v>
      </c>
      <c r="FC35" s="41">
        <v>1</v>
      </c>
      <c r="FD35" s="41">
        <v>1</v>
      </c>
      <c r="FE35" s="41">
        <v>1</v>
      </c>
      <c r="FF35" s="41">
        <v>1</v>
      </c>
      <c r="FG35" s="41">
        <v>1</v>
      </c>
      <c r="FH35" s="41">
        <v>1</v>
      </c>
      <c r="FI35" s="41">
        <v>1</v>
      </c>
      <c r="FJ35" s="41">
        <v>1</v>
      </c>
      <c r="FK35" s="41">
        <v>1</v>
      </c>
      <c r="FL35" s="41">
        <v>1</v>
      </c>
      <c r="FM35" s="41">
        <v>1</v>
      </c>
      <c r="FN35" s="41">
        <v>1</v>
      </c>
      <c r="FO35" s="41">
        <v>1</v>
      </c>
      <c r="FP35" s="41">
        <v>1</v>
      </c>
      <c r="FQ35" s="41">
        <v>1</v>
      </c>
      <c r="FR35" s="41">
        <v>1</v>
      </c>
      <c r="FS35" s="41">
        <v>1</v>
      </c>
      <c r="FT35" s="41">
        <v>1</v>
      </c>
      <c r="FU35" s="41">
        <v>1</v>
      </c>
      <c r="FV35" s="41">
        <v>1</v>
      </c>
      <c r="FW35" s="41">
        <v>1</v>
      </c>
      <c r="FX35" s="41">
        <v>1</v>
      </c>
      <c r="FY35" s="41">
        <v>1</v>
      </c>
      <c r="FZ35" s="41">
        <v>1</v>
      </c>
      <c r="GB35" s="145">
        <f t="shared" si="171"/>
        <v>1</v>
      </c>
      <c r="GC35" s="145">
        <v>8.43</v>
      </c>
      <c r="GD35" s="145">
        <v>8.65</v>
      </c>
      <c r="GE35" s="145">
        <v>8.65</v>
      </c>
      <c r="GF35" s="145">
        <v>8.68</v>
      </c>
      <c r="GG35" s="145">
        <v>8.86</v>
      </c>
      <c r="GH35" s="41">
        <v>8.82</v>
      </c>
      <c r="GI35" s="41">
        <v>1</v>
      </c>
      <c r="GJ35" s="41">
        <v>1</v>
      </c>
      <c r="GK35" s="41">
        <v>1</v>
      </c>
      <c r="GL35" s="41">
        <v>1</v>
      </c>
      <c r="GM35" s="41">
        <v>1</v>
      </c>
      <c r="GN35" s="41">
        <v>1</v>
      </c>
      <c r="GO35" s="41">
        <v>1</v>
      </c>
      <c r="GP35" s="41">
        <v>1</v>
      </c>
      <c r="GQ35" s="41">
        <v>1</v>
      </c>
      <c r="GR35" s="41">
        <v>1</v>
      </c>
      <c r="GS35" s="41">
        <v>1</v>
      </c>
      <c r="GT35" s="41">
        <v>1</v>
      </c>
      <c r="GU35" s="41">
        <v>1</v>
      </c>
      <c r="GV35" s="41">
        <v>1</v>
      </c>
      <c r="GW35" s="41">
        <v>1</v>
      </c>
      <c r="GX35" s="41">
        <v>1</v>
      </c>
      <c r="GY35" s="41">
        <v>1</v>
      </c>
      <c r="GZ35" s="41">
        <v>1</v>
      </c>
      <c r="HA35" s="41">
        <v>1</v>
      </c>
      <c r="HB35" s="41">
        <v>1</v>
      </c>
      <c r="HC35" s="41">
        <v>1</v>
      </c>
      <c r="HD35" s="41">
        <v>1</v>
      </c>
      <c r="HE35" s="41">
        <v>1</v>
      </c>
      <c r="HF35" s="41">
        <v>1</v>
      </c>
      <c r="HH35" s="373">
        <v>1</v>
      </c>
      <c r="HI35" s="218">
        <v>0.94</v>
      </c>
      <c r="HJ35" s="229">
        <v>0.94</v>
      </c>
      <c r="HK35" s="229">
        <v>0.94</v>
      </c>
      <c r="HM35" s="373">
        <f t="shared" si="173"/>
        <v>1</v>
      </c>
      <c r="HN35" s="145">
        <v>1</v>
      </c>
    </row>
    <row r="36" spans="1:225" ht="12.75" hidden="1" customHeight="1">
      <c r="A36" s="373">
        <f t="shared" si="172"/>
        <v>32</v>
      </c>
      <c r="B36" s="149" t="s">
        <v>146</v>
      </c>
      <c r="C36" s="150">
        <v>1.1319999999999999</v>
      </c>
      <c r="D36" s="150">
        <v>1.1930000000000001</v>
      </c>
      <c r="E36" s="150">
        <v>0.91900000000000004</v>
      </c>
      <c r="F36" s="150">
        <v>1.145</v>
      </c>
      <c r="G36" s="150"/>
      <c r="H36" s="226">
        <f ca="1">OFFSET($HH36,0,'Расчет стоимости'!$M$10,1,1)</f>
        <v>0.94</v>
      </c>
      <c r="I36" s="150">
        <v>1</v>
      </c>
      <c r="J36" s="150">
        <v>1</v>
      </c>
      <c r="K36" s="149">
        <v>1</v>
      </c>
      <c r="L36" s="149">
        <v>1</v>
      </c>
      <c r="M36" s="372">
        <v>1.2E-2</v>
      </c>
      <c r="N36" s="145">
        <v>0.01</v>
      </c>
      <c r="O36" s="145">
        <v>6.0000000000000001E-3</v>
      </c>
      <c r="P36" s="145">
        <v>1.6E-2</v>
      </c>
      <c r="Q36" s="145">
        <v>0</v>
      </c>
      <c r="R36" s="152" t="s">
        <v>241</v>
      </c>
      <c r="T36" s="225">
        <f t="shared" si="174"/>
        <v>1</v>
      </c>
      <c r="U36" s="225">
        <f t="shared" si="174"/>
        <v>1</v>
      </c>
      <c r="V36" s="225">
        <f t="shared" si="174"/>
        <v>1</v>
      </c>
      <c r="W36" s="225">
        <f t="shared" si="174"/>
        <v>1</v>
      </c>
      <c r="X36" s="145">
        <f t="shared" si="166"/>
        <v>1</v>
      </c>
      <c r="Y36" s="145">
        <v>5.9</v>
      </c>
      <c r="Z36" s="145">
        <v>6.06</v>
      </c>
      <c r="AA36" s="145">
        <v>6.06</v>
      </c>
      <c r="AB36" s="145">
        <v>6.08</v>
      </c>
      <c r="AC36" s="145">
        <v>6.21</v>
      </c>
      <c r="AD36" s="41">
        <v>6.19</v>
      </c>
      <c r="AE36" s="41">
        <v>1</v>
      </c>
      <c r="AF36" s="41">
        <v>1</v>
      </c>
      <c r="AG36" s="41">
        <v>1</v>
      </c>
      <c r="AH36" s="41">
        <v>1</v>
      </c>
      <c r="AI36" s="41">
        <v>1</v>
      </c>
      <c r="AJ36" s="41">
        <v>1</v>
      </c>
      <c r="AK36" s="41">
        <v>1</v>
      </c>
      <c r="AL36" s="41">
        <v>1</v>
      </c>
      <c r="AM36" s="41">
        <v>1</v>
      </c>
      <c r="AN36" s="41">
        <v>1</v>
      </c>
      <c r="AO36" s="41">
        <v>1</v>
      </c>
      <c r="AP36" s="41">
        <v>1</v>
      </c>
      <c r="AQ36" s="41">
        <v>1</v>
      </c>
      <c r="AR36" s="41">
        <v>1</v>
      </c>
      <c r="AS36" s="41">
        <v>1</v>
      </c>
      <c r="AT36" s="41">
        <v>1</v>
      </c>
      <c r="AU36" s="41">
        <v>1</v>
      </c>
      <c r="AV36" s="41">
        <v>1</v>
      </c>
      <c r="AW36" s="41">
        <v>1</v>
      </c>
      <c r="AX36" s="41">
        <v>1</v>
      </c>
      <c r="AY36" s="41">
        <v>1</v>
      </c>
      <c r="AZ36" s="41">
        <v>1</v>
      </c>
      <c r="BA36" s="41">
        <v>1</v>
      </c>
      <c r="BB36" s="41">
        <v>1</v>
      </c>
      <c r="BD36" s="145">
        <f t="shared" si="167"/>
        <v>1</v>
      </c>
      <c r="BE36" s="145">
        <v>3.98</v>
      </c>
      <c r="BF36" s="145">
        <v>3.97</v>
      </c>
      <c r="BG36" s="145">
        <v>3.97</v>
      </c>
      <c r="BH36" s="145">
        <v>3.97</v>
      </c>
      <c r="BI36" s="145">
        <v>3.98</v>
      </c>
      <c r="BJ36" s="41">
        <v>3.96</v>
      </c>
      <c r="BK36" s="41">
        <v>1</v>
      </c>
      <c r="BL36" s="41">
        <v>1</v>
      </c>
      <c r="BM36" s="41">
        <v>1</v>
      </c>
      <c r="BN36" s="41">
        <v>1</v>
      </c>
      <c r="BO36" s="41">
        <v>1</v>
      </c>
      <c r="BP36" s="41">
        <v>1</v>
      </c>
      <c r="BQ36" s="41">
        <v>1</v>
      </c>
      <c r="BR36" s="41">
        <v>1</v>
      </c>
      <c r="BS36" s="41">
        <v>1</v>
      </c>
      <c r="BT36" s="41">
        <v>1</v>
      </c>
      <c r="BU36" s="41">
        <v>1</v>
      </c>
      <c r="BV36" s="41">
        <v>1</v>
      </c>
      <c r="BW36" s="41">
        <v>1</v>
      </c>
      <c r="BX36" s="41">
        <v>1</v>
      </c>
      <c r="BY36" s="41">
        <v>1</v>
      </c>
      <c r="BZ36" s="41">
        <v>1</v>
      </c>
      <c r="CA36" s="41">
        <v>1</v>
      </c>
      <c r="CB36" s="41">
        <v>1</v>
      </c>
      <c r="CC36" s="41">
        <v>1</v>
      </c>
      <c r="CD36" s="41">
        <v>1</v>
      </c>
      <c r="CE36" s="41">
        <v>1</v>
      </c>
      <c r="CF36" s="41">
        <v>1</v>
      </c>
      <c r="CG36" s="41">
        <v>1</v>
      </c>
      <c r="CH36" s="41">
        <v>1</v>
      </c>
      <c r="CJ36" s="145">
        <f t="shared" si="168"/>
        <v>1</v>
      </c>
      <c r="CK36" s="145">
        <v>3.92</v>
      </c>
      <c r="CL36" s="145">
        <v>3.9</v>
      </c>
      <c r="CM36" s="145">
        <v>3.9</v>
      </c>
      <c r="CN36" s="145">
        <v>3.92</v>
      </c>
      <c r="CO36" s="145">
        <v>4</v>
      </c>
      <c r="CP36" s="41">
        <v>3.98</v>
      </c>
      <c r="CQ36" s="41">
        <v>1</v>
      </c>
      <c r="CR36" s="41">
        <v>1</v>
      </c>
      <c r="CS36" s="41">
        <v>1</v>
      </c>
      <c r="CT36" s="41">
        <v>1</v>
      </c>
      <c r="CU36" s="41">
        <v>1</v>
      </c>
      <c r="CV36" s="41">
        <v>1</v>
      </c>
      <c r="CW36" s="41">
        <v>1</v>
      </c>
      <c r="CX36" s="41">
        <v>1</v>
      </c>
      <c r="CY36" s="41">
        <v>1</v>
      </c>
      <c r="CZ36" s="41">
        <v>1</v>
      </c>
      <c r="DA36" s="41">
        <v>1</v>
      </c>
      <c r="DB36" s="41">
        <v>1</v>
      </c>
      <c r="DC36" s="41">
        <v>1</v>
      </c>
      <c r="DD36" s="41">
        <v>1</v>
      </c>
      <c r="DE36" s="41">
        <v>1</v>
      </c>
      <c r="DF36" s="41">
        <v>1</v>
      </c>
      <c r="DG36" s="41">
        <v>1</v>
      </c>
      <c r="DH36" s="41">
        <v>1</v>
      </c>
      <c r="DI36" s="41">
        <v>1</v>
      </c>
      <c r="DJ36" s="41">
        <v>1</v>
      </c>
      <c r="DK36" s="41">
        <v>1</v>
      </c>
      <c r="DL36" s="41">
        <v>1</v>
      </c>
      <c r="DM36" s="41">
        <v>1</v>
      </c>
      <c r="DN36" s="41">
        <v>1</v>
      </c>
      <c r="DP36" s="145">
        <f t="shared" si="169"/>
        <v>1</v>
      </c>
      <c r="DQ36" s="145">
        <v>4.8600000000000003</v>
      </c>
      <c r="DR36" s="145">
        <v>4.88</v>
      </c>
      <c r="DS36" s="145">
        <v>4.88</v>
      </c>
      <c r="DT36" s="145">
        <v>4.9000000000000004</v>
      </c>
      <c r="DU36" s="145">
        <v>5</v>
      </c>
      <c r="DV36" s="41">
        <v>4.9800000000000004</v>
      </c>
      <c r="DW36" s="41">
        <v>1</v>
      </c>
      <c r="DX36" s="41">
        <v>1</v>
      </c>
      <c r="DY36" s="41">
        <v>1</v>
      </c>
      <c r="DZ36" s="41">
        <v>1</v>
      </c>
      <c r="EA36" s="41">
        <v>1</v>
      </c>
      <c r="EB36" s="41">
        <v>1</v>
      </c>
      <c r="EC36" s="41">
        <v>1</v>
      </c>
      <c r="ED36" s="41">
        <v>1</v>
      </c>
      <c r="EE36" s="41">
        <v>1</v>
      </c>
      <c r="EF36" s="41">
        <v>1</v>
      </c>
      <c r="EG36" s="41">
        <v>1</v>
      </c>
      <c r="EH36" s="41">
        <v>1</v>
      </c>
      <c r="EI36" s="41">
        <v>1</v>
      </c>
      <c r="EJ36" s="41">
        <v>1</v>
      </c>
      <c r="EK36" s="41">
        <v>1</v>
      </c>
      <c r="EL36" s="41">
        <v>1</v>
      </c>
      <c r="EM36" s="41">
        <v>1</v>
      </c>
      <c r="EN36" s="41">
        <v>1</v>
      </c>
      <c r="EO36" s="41">
        <v>1</v>
      </c>
      <c r="EP36" s="41">
        <v>1</v>
      </c>
      <c r="EQ36" s="41">
        <v>1</v>
      </c>
      <c r="ER36" s="41">
        <v>1</v>
      </c>
      <c r="ES36" s="41">
        <v>1</v>
      </c>
      <c r="ET36" s="41">
        <v>1</v>
      </c>
      <c r="EV36" s="145">
        <f t="shared" si="170"/>
        <v>1</v>
      </c>
      <c r="EW36" s="145">
        <v>4.37</v>
      </c>
      <c r="EX36" s="145">
        <v>4.37</v>
      </c>
      <c r="EY36" s="145">
        <v>4.37</v>
      </c>
      <c r="EZ36" s="145">
        <v>4.3899999999999997</v>
      </c>
      <c r="FA36" s="145">
        <v>4.4800000000000004</v>
      </c>
      <c r="FB36" s="41">
        <v>4.46</v>
      </c>
      <c r="FC36" s="41">
        <v>1</v>
      </c>
      <c r="FD36" s="41">
        <v>1</v>
      </c>
      <c r="FE36" s="41">
        <v>1</v>
      </c>
      <c r="FF36" s="41">
        <v>1</v>
      </c>
      <c r="FG36" s="41">
        <v>1</v>
      </c>
      <c r="FH36" s="41">
        <v>1</v>
      </c>
      <c r="FI36" s="41">
        <v>1</v>
      </c>
      <c r="FJ36" s="41">
        <v>1</v>
      </c>
      <c r="FK36" s="41">
        <v>1</v>
      </c>
      <c r="FL36" s="41">
        <v>1</v>
      </c>
      <c r="FM36" s="41">
        <v>1</v>
      </c>
      <c r="FN36" s="41">
        <v>1</v>
      </c>
      <c r="FO36" s="41">
        <v>1</v>
      </c>
      <c r="FP36" s="41">
        <v>1</v>
      </c>
      <c r="FQ36" s="41">
        <v>1</v>
      </c>
      <c r="FR36" s="41">
        <v>1</v>
      </c>
      <c r="FS36" s="41">
        <v>1</v>
      </c>
      <c r="FT36" s="41">
        <v>1</v>
      </c>
      <c r="FU36" s="41">
        <v>1</v>
      </c>
      <c r="FV36" s="41">
        <v>1</v>
      </c>
      <c r="FW36" s="41">
        <v>1</v>
      </c>
      <c r="FX36" s="41">
        <v>1</v>
      </c>
      <c r="FY36" s="41">
        <v>1</v>
      </c>
      <c r="FZ36" s="41">
        <v>1</v>
      </c>
      <c r="GB36" s="145">
        <f t="shared" si="171"/>
        <v>1</v>
      </c>
      <c r="GC36" s="145">
        <v>10.38</v>
      </c>
      <c r="GD36" s="145">
        <v>10.32</v>
      </c>
      <c r="GE36" s="145">
        <v>10.32</v>
      </c>
      <c r="GF36" s="145">
        <v>10.36</v>
      </c>
      <c r="GG36" s="145">
        <v>10.58</v>
      </c>
      <c r="GH36" s="41">
        <v>10.54</v>
      </c>
      <c r="GI36" s="41">
        <v>1</v>
      </c>
      <c r="GJ36" s="41">
        <v>1</v>
      </c>
      <c r="GK36" s="41">
        <v>1</v>
      </c>
      <c r="GL36" s="41">
        <v>1</v>
      </c>
      <c r="GM36" s="41">
        <v>1</v>
      </c>
      <c r="GN36" s="41">
        <v>1</v>
      </c>
      <c r="GO36" s="41">
        <v>1</v>
      </c>
      <c r="GP36" s="41">
        <v>1</v>
      </c>
      <c r="GQ36" s="41">
        <v>1</v>
      </c>
      <c r="GR36" s="41">
        <v>1</v>
      </c>
      <c r="GS36" s="41">
        <v>1</v>
      </c>
      <c r="GT36" s="41">
        <v>1</v>
      </c>
      <c r="GU36" s="41">
        <v>1</v>
      </c>
      <c r="GV36" s="41">
        <v>1</v>
      </c>
      <c r="GW36" s="41">
        <v>1</v>
      </c>
      <c r="GX36" s="41">
        <v>1</v>
      </c>
      <c r="GY36" s="41">
        <v>1</v>
      </c>
      <c r="GZ36" s="41">
        <v>1</v>
      </c>
      <c r="HA36" s="41">
        <v>1</v>
      </c>
      <c r="HB36" s="41">
        <v>1</v>
      </c>
      <c r="HC36" s="41">
        <v>1</v>
      </c>
      <c r="HD36" s="41">
        <v>1</v>
      </c>
      <c r="HE36" s="41">
        <v>1</v>
      </c>
      <c r="HF36" s="41">
        <v>1</v>
      </c>
      <c r="HH36" s="373">
        <v>1</v>
      </c>
      <c r="HI36" s="218">
        <v>0.94</v>
      </c>
      <c r="HJ36" s="229">
        <v>0.94</v>
      </c>
      <c r="HK36" s="229">
        <v>0.94</v>
      </c>
      <c r="HM36" s="373">
        <f t="shared" si="173"/>
        <v>1</v>
      </c>
      <c r="HN36" s="145">
        <v>1</v>
      </c>
    </row>
    <row r="37" spans="1:225" ht="12.75" hidden="1" customHeight="1">
      <c r="A37" s="373">
        <f t="shared" si="172"/>
        <v>33</v>
      </c>
      <c r="B37" s="149" t="s">
        <v>147</v>
      </c>
      <c r="C37" s="150">
        <v>0.97799999999999998</v>
      </c>
      <c r="D37" s="150">
        <v>0.98</v>
      </c>
      <c r="E37" s="150">
        <v>0.98499999999999999</v>
      </c>
      <c r="F37" s="150">
        <v>0.92500000000000004</v>
      </c>
      <c r="G37" s="150"/>
      <c r="H37" s="226">
        <f ca="1">OFFSET($HH37,0,'Расчет стоимости'!$M$10,1,1)</f>
        <v>0.94</v>
      </c>
      <c r="I37" s="150">
        <v>1</v>
      </c>
      <c r="J37" s="150">
        <v>1</v>
      </c>
      <c r="K37" s="149">
        <v>1</v>
      </c>
      <c r="L37" s="149">
        <v>1</v>
      </c>
      <c r="M37" s="372">
        <v>2.1000000000000001E-2</v>
      </c>
      <c r="N37" s="145">
        <v>1.9E-2</v>
      </c>
      <c r="O37" s="145">
        <v>0.01</v>
      </c>
      <c r="P37" s="145">
        <v>3.2000000000000001E-2</v>
      </c>
      <c r="Q37" s="145">
        <v>0</v>
      </c>
      <c r="R37" s="152" t="s">
        <v>234</v>
      </c>
      <c r="T37" s="225">
        <f t="shared" si="174"/>
        <v>1</v>
      </c>
      <c r="U37" s="225">
        <f t="shared" si="174"/>
        <v>1</v>
      </c>
      <c r="V37" s="225">
        <f t="shared" si="174"/>
        <v>1</v>
      </c>
      <c r="W37" s="225">
        <f t="shared" si="174"/>
        <v>1</v>
      </c>
      <c r="X37" s="145">
        <f t="shared" si="166"/>
        <v>1</v>
      </c>
      <c r="Y37" s="145">
        <v>5.9</v>
      </c>
      <c r="Z37" s="145">
        <v>5.93</v>
      </c>
      <c r="AA37" s="145">
        <v>5.93</v>
      </c>
      <c r="AB37" s="145">
        <v>5.95</v>
      </c>
      <c r="AC37" s="145">
        <v>6.07</v>
      </c>
      <c r="AD37" s="41">
        <v>6.05</v>
      </c>
      <c r="AE37" s="41">
        <v>1</v>
      </c>
      <c r="AF37" s="41">
        <v>1</v>
      </c>
      <c r="AG37" s="41">
        <v>1</v>
      </c>
      <c r="AH37" s="41">
        <v>1</v>
      </c>
      <c r="AI37" s="41">
        <v>1</v>
      </c>
      <c r="AJ37" s="41">
        <v>1</v>
      </c>
      <c r="AK37" s="41">
        <v>1</v>
      </c>
      <c r="AL37" s="41">
        <v>1</v>
      </c>
      <c r="AM37" s="41">
        <v>1</v>
      </c>
      <c r="AN37" s="41">
        <v>1</v>
      </c>
      <c r="AO37" s="41">
        <v>1</v>
      </c>
      <c r="AP37" s="41">
        <v>1</v>
      </c>
      <c r="AQ37" s="41">
        <v>1</v>
      </c>
      <c r="AR37" s="41">
        <v>1</v>
      </c>
      <c r="AS37" s="41">
        <v>1</v>
      </c>
      <c r="AT37" s="41">
        <v>1</v>
      </c>
      <c r="AU37" s="41">
        <v>1</v>
      </c>
      <c r="AV37" s="41">
        <v>1</v>
      </c>
      <c r="AW37" s="41">
        <v>1</v>
      </c>
      <c r="AX37" s="41">
        <v>1</v>
      </c>
      <c r="AY37" s="41">
        <v>1</v>
      </c>
      <c r="AZ37" s="41">
        <v>1</v>
      </c>
      <c r="BA37" s="41">
        <v>1</v>
      </c>
      <c r="BB37" s="41">
        <v>1</v>
      </c>
      <c r="BD37" s="145">
        <f t="shared" si="167"/>
        <v>1</v>
      </c>
      <c r="BE37" s="145">
        <v>3.39</v>
      </c>
      <c r="BF37" s="145">
        <v>3.44</v>
      </c>
      <c r="BG37" s="145">
        <v>3.44</v>
      </c>
      <c r="BH37" s="145">
        <v>3.45</v>
      </c>
      <c r="BI37" s="145">
        <v>3.52</v>
      </c>
      <c r="BJ37" s="41">
        <v>3.51</v>
      </c>
      <c r="BK37" s="41">
        <v>1</v>
      </c>
      <c r="BL37" s="41">
        <v>1</v>
      </c>
      <c r="BM37" s="41">
        <v>1</v>
      </c>
      <c r="BN37" s="41">
        <v>1</v>
      </c>
      <c r="BO37" s="41">
        <v>1</v>
      </c>
      <c r="BP37" s="41">
        <v>1</v>
      </c>
      <c r="BQ37" s="41">
        <v>1</v>
      </c>
      <c r="BR37" s="41">
        <v>1</v>
      </c>
      <c r="BS37" s="41">
        <v>1</v>
      </c>
      <c r="BT37" s="41">
        <v>1</v>
      </c>
      <c r="BU37" s="41">
        <v>1</v>
      </c>
      <c r="BV37" s="41">
        <v>1</v>
      </c>
      <c r="BW37" s="41">
        <v>1</v>
      </c>
      <c r="BX37" s="41">
        <v>1</v>
      </c>
      <c r="BY37" s="41">
        <v>1</v>
      </c>
      <c r="BZ37" s="41">
        <v>1</v>
      </c>
      <c r="CA37" s="41">
        <v>1</v>
      </c>
      <c r="CB37" s="41">
        <v>1</v>
      </c>
      <c r="CC37" s="41">
        <v>1</v>
      </c>
      <c r="CD37" s="41">
        <v>1</v>
      </c>
      <c r="CE37" s="41">
        <v>1</v>
      </c>
      <c r="CF37" s="41">
        <v>1</v>
      </c>
      <c r="CG37" s="41">
        <v>1</v>
      </c>
      <c r="CH37" s="41">
        <v>1</v>
      </c>
      <c r="CJ37" s="145">
        <f t="shared" si="168"/>
        <v>1</v>
      </c>
      <c r="CK37" s="145">
        <v>3.69</v>
      </c>
      <c r="CL37" s="145">
        <v>3.78</v>
      </c>
      <c r="CM37" s="145">
        <v>3.78</v>
      </c>
      <c r="CN37" s="145">
        <v>3.9</v>
      </c>
      <c r="CO37" s="145">
        <v>3.88</v>
      </c>
      <c r="CP37" s="41">
        <v>3.86</v>
      </c>
      <c r="CQ37" s="41">
        <v>1</v>
      </c>
      <c r="CR37" s="41">
        <v>1</v>
      </c>
      <c r="CS37" s="41">
        <v>1</v>
      </c>
      <c r="CT37" s="41">
        <v>1</v>
      </c>
      <c r="CU37" s="41">
        <v>1</v>
      </c>
      <c r="CV37" s="41">
        <v>1</v>
      </c>
      <c r="CW37" s="41">
        <v>1</v>
      </c>
      <c r="CX37" s="41">
        <v>1</v>
      </c>
      <c r="CY37" s="41">
        <v>1</v>
      </c>
      <c r="CZ37" s="41">
        <v>1</v>
      </c>
      <c r="DA37" s="41">
        <v>1</v>
      </c>
      <c r="DB37" s="41">
        <v>1</v>
      </c>
      <c r="DC37" s="41">
        <v>1</v>
      </c>
      <c r="DD37" s="41">
        <v>1</v>
      </c>
      <c r="DE37" s="41">
        <v>1</v>
      </c>
      <c r="DF37" s="41">
        <v>1</v>
      </c>
      <c r="DG37" s="41">
        <v>1</v>
      </c>
      <c r="DH37" s="41">
        <v>1</v>
      </c>
      <c r="DI37" s="41">
        <v>1</v>
      </c>
      <c r="DJ37" s="41">
        <v>1</v>
      </c>
      <c r="DK37" s="41">
        <v>1</v>
      </c>
      <c r="DL37" s="41">
        <v>1</v>
      </c>
      <c r="DM37" s="41">
        <v>1</v>
      </c>
      <c r="DN37" s="41">
        <v>1</v>
      </c>
      <c r="DP37" s="145">
        <f t="shared" si="169"/>
        <v>1</v>
      </c>
      <c r="DQ37" s="145">
        <v>4.3</v>
      </c>
      <c r="DR37" s="145">
        <v>4.37</v>
      </c>
      <c r="DS37" s="145">
        <v>4.37</v>
      </c>
      <c r="DT37" s="145">
        <v>4.3899999999999997</v>
      </c>
      <c r="DU37" s="145">
        <v>4.4800000000000004</v>
      </c>
      <c r="DV37" s="41">
        <v>4.46</v>
      </c>
      <c r="DW37" s="41">
        <v>1</v>
      </c>
      <c r="DX37" s="41">
        <v>1</v>
      </c>
      <c r="DY37" s="41">
        <v>1</v>
      </c>
      <c r="DZ37" s="41">
        <v>1</v>
      </c>
      <c r="EA37" s="41">
        <v>1</v>
      </c>
      <c r="EB37" s="41">
        <v>1</v>
      </c>
      <c r="EC37" s="41">
        <v>1</v>
      </c>
      <c r="ED37" s="41">
        <v>1</v>
      </c>
      <c r="EE37" s="41">
        <v>1</v>
      </c>
      <c r="EF37" s="41">
        <v>1</v>
      </c>
      <c r="EG37" s="41">
        <v>1</v>
      </c>
      <c r="EH37" s="41">
        <v>1</v>
      </c>
      <c r="EI37" s="41">
        <v>1</v>
      </c>
      <c r="EJ37" s="41">
        <v>1</v>
      </c>
      <c r="EK37" s="41">
        <v>1</v>
      </c>
      <c r="EL37" s="41">
        <v>1</v>
      </c>
      <c r="EM37" s="41">
        <v>1</v>
      </c>
      <c r="EN37" s="41">
        <v>1</v>
      </c>
      <c r="EO37" s="41">
        <v>1</v>
      </c>
      <c r="EP37" s="41">
        <v>1</v>
      </c>
      <c r="EQ37" s="41">
        <v>1</v>
      </c>
      <c r="ER37" s="41">
        <v>1</v>
      </c>
      <c r="ES37" s="41">
        <v>1</v>
      </c>
      <c r="ET37" s="41">
        <v>1</v>
      </c>
      <c r="EV37" s="145">
        <f t="shared" si="170"/>
        <v>1</v>
      </c>
      <c r="EW37" s="145">
        <v>4.22</v>
      </c>
      <c r="EX37" s="145">
        <v>4.28</v>
      </c>
      <c r="EY37" s="145">
        <v>4.28</v>
      </c>
      <c r="EZ37" s="145">
        <v>4.3</v>
      </c>
      <c r="FA37" s="145">
        <v>4.3899999999999997</v>
      </c>
      <c r="FB37" s="41">
        <v>4.37</v>
      </c>
      <c r="FC37" s="41">
        <v>1</v>
      </c>
      <c r="FD37" s="41">
        <v>1</v>
      </c>
      <c r="FE37" s="41">
        <v>1</v>
      </c>
      <c r="FF37" s="41">
        <v>1</v>
      </c>
      <c r="FG37" s="41">
        <v>1</v>
      </c>
      <c r="FH37" s="41">
        <v>1</v>
      </c>
      <c r="FI37" s="41">
        <v>1</v>
      </c>
      <c r="FJ37" s="41">
        <v>1</v>
      </c>
      <c r="FK37" s="41">
        <v>1</v>
      </c>
      <c r="FL37" s="41">
        <v>1</v>
      </c>
      <c r="FM37" s="41">
        <v>1</v>
      </c>
      <c r="FN37" s="41">
        <v>1</v>
      </c>
      <c r="FO37" s="41">
        <v>1</v>
      </c>
      <c r="FP37" s="41">
        <v>1</v>
      </c>
      <c r="FQ37" s="41">
        <v>1</v>
      </c>
      <c r="FR37" s="41">
        <v>1</v>
      </c>
      <c r="FS37" s="41">
        <v>1</v>
      </c>
      <c r="FT37" s="41">
        <v>1</v>
      </c>
      <c r="FU37" s="41">
        <v>1</v>
      </c>
      <c r="FV37" s="41">
        <v>1</v>
      </c>
      <c r="FW37" s="41">
        <v>1</v>
      </c>
      <c r="FX37" s="41">
        <v>1</v>
      </c>
      <c r="FY37" s="41">
        <v>1</v>
      </c>
      <c r="FZ37" s="41">
        <v>1</v>
      </c>
      <c r="GB37" s="145">
        <f t="shared" si="171"/>
        <v>1</v>
      </c>
      <c r="GC37" s="145">
        <v>10.94</v>
      </c>
      <c r="GD37" s="145">
        <v>10.97</v>
      </c>
      <c r="GE37" s="145">
        <v>10.97</v>
      </c>
      <c r="GF37" s="145">
        <v>11.01</v>
      </c>
      <c r="GG37" s="145">
        <v>11.24</v>
      </c>
      <c r="GH37" s="41">
        <v>11.2</v>
      </c>
      <c r="GI37" s="41">
        <v>1</v>
      </c>
      <c r="GJ37" s="41">
        <v>1</v>
      </c>
      <c r="GK37" s="41">
        <v>1</v>
      </c>
      <c r="GL37" s="41">
        <v>1</v>
      </c>
      <c r="GM37" s="41">
        <v>1</v>
      </c>
      <c r="GN37" s="41">
        <v>1</v>
      </c>
      <c r="GO37" s="41">
        <v>1</v>
      </c>
      <c r="GP37" s="41">
        <v>1</v>
      </c>
      <c r="GQ37" s="41">
        <v>1</v>
      </c>
      <c r="GR37" s="41">
        <v>1</v>
      </c>
      <c r="GS37" s="41">
        <v>1</v>
      </c>
      <c r="GT37" s="41">
        <v>1</v>
      </c>
      <c r="GU37" s="41">
        <v>1</v>
      </c>
      <c r="GV37" s="41">
        <v>1</v>
      </c>
      <c r="GW37" s="41">
        <v>1</v>
      </c>
      <c r="GX37" s="41">
        <v>1</v>
      </c>
      <c r="GY37" s="41">
        <v>1</v>
      </c>
      <c r="GZ37" s="41">
        <v>1</v>
      </c>
      <c r="HA37" s="41">
        <v>1</v>
      </c>
      <c r="HB37" s="41">
        <v>1</v>
      </c>
      <c r="HC37" s="41">
        <v>1</v>
      </c>
      <c r="HD37" s="41">
        <v>1</v>
      </c>
      <c r="HE37" s="41">
        <v>1</v>
      </c>
      <c r="HF37" s="41">
        <v>1</v>
      </c>
      <c r="HH37" s="373">
        <v>1</v>
      </c>
      <c r="HI37" s="218">
        <v>0.94</v>
      </c>
      <c r="HJ37" s="229">
        <v>0.94</v>
      </c>
      <c r="HK37" s="229">
        <v>0.94</v>
      </c>
      <c r="HM37" s="373">
        <f t="shared" si="173"/>
        <v>1</v>
      </c>
      <c r="HN37" s="145">
        <v>1</v>
      </c>
    </row>
    <row r="38" spans="1:225" ht="12.75" hidden="1" customHeight="1">
      <c r="A38" s="373">
        <f t="shared" si="172"/>
        <v>34</v>
      </c>
      <c r="B38" s="149" t="s">
        <v>144</v>
      </c>
      <c r="C38" s="150">
        <v>1.0189999999999999</v>
      </c>
      <c r="D38" s="150">
        <v>1.095</v>
      </c>
      <c r="E38" s="150">
        <v>0.77500000000000002</v>
      </c>
      <c r="F38" s="150">
        <v>0.95299999999999996</v>
      </c>
      <c r="G38" s="150"/>
      <c r="H38" s="226">
        <f ca="1">OFFSET($HH38,0,'Расчет стоимости'!$M$10,1,1)</f>
        <v>1</v>
      </c>
      <c r="I38" s="150">
        <v>1</v>
      </c>
      <c r="J38" s="150">
        <v>1</v>
      </c>
      <c r="K38" s="149">
        <v>1</v>
      </c>
      <c r="L38" s="149">
        <v>1</v>
      </c>
      <c r="M38" s="372">
        <v>1.2E-2</v>
      </c>
      <c r="N38" s="145">
        <v>0.01</v>
      </c>
      <c r="O38" s="145">
        <v>6.0000000000000001E-3</v>
      </c>
      <c r="P38" s="145">
        <v>1.6E-2</v>
      </c>
      <c r="Q38" s="145">
        <v>0</v>
      </c>
      <c r="R38" s="152" t="s">
        <v>241</v>
      </c>
      <c r="T38" s="225">
        <f t="shared" si="174"/>
        <v>1</v>
      </c>
      <c r="U38" s="225">
        <f t="shared" si="174"/>
        <v>1</v>
      </c>
      <c r="V38" s="225">
        <f t="shared" si="174"/>
        <v>1</v>
      </c>
      <c r="W38" s="225">
        <f t="shared" si="174"/>
        <v>1</v>
      </c>
      <c r="X38" s="145">
        <f t="shared" ref="X38:X69" si="175">HLOOKUP($X$4,Y$5:BB$91,$A38,FALSE)</f>
        <v>1</v>
      </c>
      <c r="Y38" s="145">
        <v>5.68</v>
      </c>
      <c r="Z38" s="145">
        <v>5.83</v>
      </c>
      <c r="AA38" s="145">
        <v>5.83</v>
      </c>
      <c r="AB38" s="145">
        <v>5.85</v>
      </c>
      <c r="AC38" s="145">
        <v>5.97</v>
      </c>
      <c r="AD38" s="41">
        <v>5.95</v>
      </c>
      <c r="AE38" s="41">
        <v>1</v>
      </c>
      <c r="AF38" s="41">
        <v>1</v>
      </c>
      <c r="AG38" s="41">
        <v>1</v>
      </c>
      <c r="AH38" s="41">
        <v>1</v>
      </c>
      <c r="AI38" s="41">
        <v>1</v>
      </c>
      <c r="AJ38" s="41">
        <v>1</v>
      </c>
      <c r="AK38" s="41">
        <v>1</v>
      </c>
      <c r="AL38" s="41">
        <v>1</v>
      </c>
      <c r="AM38" s="41">
        <v>1</v>
      </c>
      <c r="AN38" s="41">
        <v>1</v>
      </c>
      <c r="AO38" s="41">
        <v>1</v>
      </c>
      <c r="AP38" s="41">
        <v>1</v>
      </c>
      <c r="AQ38" s="41">
        <v>1</v>
      </c>
      <c r="AR38" s="41">
        <v>1</v>
      </c>
      <c r="AS38" s="41">
        <v>1</v>
      </c>
      <c r="AT38" s="41">
        <v>1</v>
      </c>
      <c r="AU38" s="41">
        <v>1</v>
      </c>
      <c r="AV38" s="41">
        <v>1</v>
      </c>
      <c r="AW38" s="41">
        <v>1</v>
      </c>
      <c r="AX38" s="41">
        <v>1</v>
      </c>
      <c r="AY38" s="41">
        <v>1</v>
      </c>
      <c r="AZ38" s="41">
        <v>1</v>
      </c>
      <c r="BA38" s="41">
        <v>1</v>
      </c>
      <c r="BB38" s="41">
        <v>1</v>
      </c>
      <c r="BD38" s="145">
        <f t="shared" ref="BD38:BD69" si="176">HLOOKUP($BD$4,BE$5:CH$91,$A38,FALSE)</f>
        <v>1</v>
      </c>
      <c r="BE38" s="145">
        <v>3.49</v>
      </c>
      <c r="BF38" s="145">
        <v>3.58</v>
      </c>
      <c r="BG38" s="145">
        <v>3.58</v>
      </c>
      <c r="BH38" s="145">
        <v>3.59</v>
      </c>
      <c r="BI38" s="145">
        <v>3.67</v>
      </c>
      <c r="BJ38" s="41">
        <v>3.66</v>
      </c>
      <c r="BK38" s="41">
        <v>1</v>
      </c>
      <c r="BL38" s="41">
        <v>1</v>
      </c>
      <c r="BM38" s="41">
        <v>1</v>
      </c>
      <c r="BN38" s="41">
        <v>1</v>
      </c>
      <c r="BO38" s="41">
        <v>1</v>
      </c>
      <c r="BP38" s="41">
        <v>1</v>
      </c>
      <c r="BQ38" s="41">
        <v>1</v>
      </c>
      <c r="BR38" s="41">
        <v>1</v>
      </c>
      <c r="BS38" s="41">
        <v>1</v>
      </c>
      <c r="BT38" s="41">
        <v>1</v>
      </c>
      <c r="BU38" s="41">
        <v>1</v>
      </c>
      <c r="BV38" s="41">
        <v>1</v>
      </c>
      <c r="BW38" s="41">
        <v>1</v>
      </c>
      <c r="BX38" s="41">
        <v>1</v>
      </c>
      <c r="BY38" s="41">
        <v>1</v>
      </c>
      <c r="BZ38" s="41">
        <v>1</v>
      </c>
      <c r="CA38" s="41">
        <v>1</v>
      </c>
      <c r="CB38" s="41">
        <v>1</v>
      </c>
      <c r="CC38" s="41">
        <v>1</v>
      </c>
      <c r="CD38" s="41">
        <v>1</v>
      </c>
      <c r="CE38" s="41">
        <v>1</v>
      </c>
      <c r="CF38" s="41">
        <v>1</v>
      </c>
      <c r="CG38" s="41">
        <v>1</v>
      </c>
      <c r="CH38" s="41">
        <v>1</v>
      </c>
      <c r="CJ38" s="145">
        <f t="shared" ref="CJ38:CJ69" si="177">HLOOKUP($CJ$4,CK$5:DN$91,$A38,FALSE)</f>
        <v>1</v>
      </c>
      <c r="CK38" s="145">
        <v>3.85</v>
      </c>
      <c r="CL38" s="145">
        <v>3.94</v>
      </c>
      <c r="CM38" s="145">
        <v>3.94</v>
      </c>
      <c r="CN38" s="145">
        <v>3.96</v>
      </c>
      <c r="CO38" s="145">
        <v>4.04</v>
      </c>
      <c r="CP38" s="41">
        <v>4.0199999999999996</v>
      </c>
      <c r="CQ38" s="41">
        <v>1</v>
      </c>
      <c r="CR38" s="41">
        <v>1</v>
      </c>
      <c r="CS38" s="41">
        <v>1</v>
      </c>
      <c r="CT38" s="41">
        <v>1</v>
      </c>
      <c r="CU38" s="41">
        <v>1</v>
      </c>
      <c r="CV38" s="41">
        <v>1</v>
      </c>
      <c r="CW38" s="41">
        <v>1</v>
      </c>
      <c r="CX38" s="41">
        <v>1</v>
      </c>
      <c r="CY38" s="41">
        <v>1</v>
      </c>
      <c r="CZ38" s="41">
        <v>1</v>
      </c>
      <c r="DA38" s="41">
        <v>1</v>
      </c>
      <c r="DB38" s="41">
        <v>1</v>
      </c>
      <c r="DC38" s="41">
        <v>1</v>
      </c>
      <c r="DD38" s="41">
        <v>1</v>
      </c>
      <c r="DE38" s="41">
        <v>1</v>
      </c>
      <c r="DF38" s="41">
        <v>1</v>
      </c>
      <c r="DG38" s="41">
        <v>1</v>
      </c>
      <c r="DH38" s="41">
        <v>1</v>
      </c>
      <c r="DI38" s="41">
        <v>1</v>
      </c>
      <c r="DJ38" s="41">
        <v>1</v>
      </c>
      <c r="DK38" s="41">
        <v>1</v>
      </c>
      <c r="DL38" s="41">
        <v>1</v>
      </c>
      <c r="DM38" s="41">
        <v>1</v>
      </c>
      <c r="DN38" s="41">
        <v>1</v>
      </c>
      <c r="DP38" s="145">
        <f t="shared" ref="DP38:DP69" si="178">HLOOKUP($DP$4,DQ$5:ET$91,$A38,FALSE)</f>
        <v>1</v>
      </c>
      <c r="DQ38" s="145">
        <v>3.9</v>
      </c>
      <c r="DR38" s="145">
        <v>3.94</v>
      </c>
      <c r="DS38" s="145">
        <v>3.94</v>
      </c>
      <c r="DT38" s="145">
        <v>3.96</v>
      </c>
      <c r="DU38" s="145">
        <v>4.04</v>
      </c>
      <c r="DV38" s="41">
        <v>4.0199999999999996</v>
      </c>
      <c r="DW38" s="41">
        <v>1</v>
      </c>
      <c r="DX38" s="41">
        <v>1</v>
      </c>
      <c r="DY38" s="41">
        <v>1</v>
      </c>
      <c r="DZ38" s="41">
        <v>1</v>
      </c>
      <c r="EA38" s="41">
        <v>1</v>
      </c>
      <c r="EB38" s="41">
        <v>1</v>
      </c>
      <c r="EC38" s="41">
        <v>1</v>
      </c>
      <c r="ED38" s="41">
        <v>1</v>
      </c>
      <c r="EE38" s="41">
        <v>1</v>
      </c>
      <c r="EF38" s="41">
        <v>1</v>
      </c>
      <c r="EG38" s="41">
        <v>1</v>
      </c>
      <c r="EH38" s="41">
        <v>1</v>
      </c>
      <c r="EI38" s="41">
        <v>1</v>
      </c>
      <c r="EJ38" s="41">
        <v>1</v>
      </c>
      <c r="EK38" s="41">
        <v>1</v>
      </c>
      <c r="EL38" s="41">
        <v>1</v>
      </c>
      <c r="EM38" s="41">
        <v>1</v>
      </c>
      <c r="EN38" s="41">
        <v>1</v>
      </c>
      <c r="EO38" s="41">
        <v>1</v>
      </c>
      <c r="EP38" s="41">
        <v>1</v>
      </c>
      <c r="EQ38" s="41">
        <v>1</v>
      </c>
      <c r="ER38" s="41">
        <v>1</v>
      </c>
      <c r="ES38" s="41">
        <v>1</v>
      </c>
      <c r="ET38" s="41">
        <v>1</v>
      </c>
      <c r="EV38" s="145">
        <f t="shared" ref="EV38:EV69" si="179">HLOOKUP($EV$4,EW$5:FZ$91,$A38,FALSE)</f>
        <v>1</v>
      </c>
      <c r="EW38" s="145">
        <v>3.96</v>
      </c>
      <c r="EX38" s="145">
        <v>4.0599999999999996</v>
      </c>
      <c r="EY38" s="145">
        <v>4.0599999999999996</v>
      </c>
      <c r="EZ38" s="145">
        <v>4.08</v>
      </c>
      <c r="FA38" s="145">
        <v>4.17</v>
      </c>
      <c r="FB38" s="41">
        <v>4.1500000000000004</v>
      </c>
      <c r="FC38" s="41">
        <v>1</v>
      </c>
      <c r="FD38" s="41">
        <v>1</v>
      </c>
      <c r="FE38" s="41">
        <v>1</v>
      </c>
      <c r="FF38" s="41">
        <v>1</v>
      </c>
      <c r="FG38" s="41">
        <v>1</v>
      </c>
      <c r="FH38" s="41">
        <v>1</v>
      </c>
      <c r="FI38" s="41">
        <v>1</v>
      </c>
      <c r="FJ38" s="41">
        <v>1</v>
      </c>
      <c r="FK38" s="41">
        <v>1</v>
      </c>
      <c r="FL38" s="41">
        <v>1</v>
      </c>
      <c r="FM38" s="41">
        <v>1</v>
      </c>
      <c r="FN38" s="41">
        <v>1</v>
      </c>
      <c r="FO38" s="41">
        <v>1</v>
      </c>
      <c r="FP38" s="41">
        <v>1</v>
      </c>
      <c r="FQ38" s="41">
        <v>1</v>
      </c>
      <c r="FR38" s="41">
        <v>1</v>
      </c>
      <c r="FS38" s="41">
        <v>1</v>
      </c>
      <c r="FT38" s="41">
        <v>1</v>
      </c>
      <c r="FU38" s="41">
        <v>1</v>
      </c>
      <c r="FV38" s="41">
        <v>1</v>
      </c>
      <c r="FW38" s="41">
        <v>1</v>
      </c>
      <c r="FX38" s="41">
        <v>1</v>
      </c>
      <c r="FY38" s="41">
        <v>1</v>
      </c>
      <c r="FZ38" s="41">
        <v>1</v>
      </c>
      <c r="GB38" s="145">
        <f t="shared" ref="GB38:GB69" si="180">HLOOKUP($GB$4,GC$5:HF$91,$A38,FALSE)</f>
        <v>1</v>
      </c>
      <c r="GC38" s="145">
        <v>9.08</v>
      </c>
      <c r="GD38" s="145">
        <v>9.3000000000000007</v>
      </c>
      <c r="GE38" s="145">
        <v>9.3000000000000007</v>
      </c>
      <c r="GF38" s="145">
        <v>9.34</v>
      </c>
      <c r="GG38" s="145">
        <v>9.5399999999999991</v>
      </c>
      <c r="GH38" s="41">
        <v>9.5</v>
      </c>
      <c r="GI38" s="41">
        <v>1</v>
      </c>
      <c r="GJ38" s="41">
        <v>1</v>
      </c>
      <c r="GK38" s="41">
        <v>1</v>
      </c>
      <c r="GL38" s="41">
        <v>1</v>
      </c>
      <c r="GM38" s="41">
        <v>1</v>
      </c>
      <c r="GN38" s="41">
        <v>1</v>
      </c>
      <c r="GO38" s="41">
        <v>1</v>
      </c>
      <c r="GP38" s="41">
        <v>1</v>
      </c>
      <c r="GQ38" s="41">
        <v>1</v>
      </c>
      <c r="GR38" s="41">
        <v>1</v>
      </c>
      <c r="GS38" s="41">
        <v>1</v>
      </c>
      <c r="GT38" s="41">
        <v>1</v>
      </c>
      <c r="GU38" s="41">
        <v>1</v>
      </c>
      <c r="GV38" s="41">
        <v>1</v>
      </c>
      <c r="GW38" s="41">
        <v>1</v>
      </c>
      <c r="GX38" s="41">
        <v>1</v>
      </c>
      <c r="GY38" s="41">
        <v>1</v>
      </c>
      <c r="GZ38" s="41">
        <v>1</v>
      </c>
      <c r="HA38" s="41">
        <v>1</v>
      </c>
      <c r="HB38" s="41">
        <v>1</v>
      </c>
      <c r="HC38" s="41">
        <v>1</v>
      </c>
      <c r="HD38" s="41">
        <v>1</v>
      </c>
      <c r="HE38" s="41">
        <v>1</v>
      </c>
      <c r="HF38" s="41">
        <v>1</v>
      </c>
      <c r="HH38" s="373">
        <v>1</v>
      </c>
      <c r="HI38" s="218">
        <v>1</v>
      </c>
      <c r="HJ38" s="229">
        <v>1</v>
      </c>
      <c r="HK38" s="229">
        <v>1</v>
      </c>
      <c r="HM38" s="373">
        <f t="shared" si="173"/>
        <v>1</v>
      </c>
      <c r="HN38" s="145">
        <v>1</v>
      </c>
    </row>
    <row r="39" spans="1:225" ht="12.75" hidden="1" customHeight="1">
      <c r="A39" s="373">
        <f t="shared" si="172"/>
        <v>35</v>
      </c>
      <c r="B39" s="149" t="s">
        <v>156</v>
      </c>
      <c r="C39" s="150">
        <v>0.94199999999999995</v>
      </c>
      <c r="D39" s="150">
        <v>0.95</v>
      </c>
      <c r="E39" s="150">
        <v>0.91100000000000003</v>
      </c>
      <c r="F39" s="150">
        <v>0.96499999999999997</v>
      </c>
      <c r="G39" s="150"/>
      <c r="H39" s="226">
        <f ca="1">OFFSET($HH39,0,'Расчет стоимости'!$M$10,1,1)</f>
        <v>0.94</v>
      </c>
      <c r="I39" s="150">
        <v>1</v>
      </c>
      <c r="J39" s="150">
        <v>1</v>
      </c>
      <c r="K39" s="149">
        <v>1</v>
      </c>
      <c r="L39" s="149">
        <v>1</v>
      </c>
      <c r="M39" s="372">
        <v>6.0000000000000001E-3</v>
      </c>
      <c r="N39" s="145">
        <v>4.0000000000000001E-3</v>
      </c>
      <c r="O39" s="145">
        <v>3.0000000000000001E-3</v>
      </c>
      <c r="P39" s="145">
        <v>6.9999999999999993E-3</v>
      </c>
      <c r="Q39" s="145">
        <v>0</v>
      </c>
      <c r="R39" s="152" t="s">
        <v>239</v>
      </c>
      <c r="T39" s="225">
        <f t="shared" si="174"/>
        <v>1</v>
      </c>
      <c r="U39" s="225">
        <f t="shared" si="174"/>
        <v>1</v>
      </c>
      <c r="V39" s="225">
        <f t="shared" si="174"/>
        <v>1</v>
      </c>
      <c r="W39" s="225">
        <f t="shared" si="174"/>
        <v>1</v>
      </c>
      <c r="X39" s="145">
        <f t="shared" si="175"/>
        <v>1</v>
      </c>
      <c r="Y39" s="145">
        <v>5.41</v>
      </c>
      <c r="Z39" s="145">
        <v>5.54</v>
      </c>
      <c r="AA39" s="145">
        <v>5.54</v>
      </c>
      <c r="AB39" s="145">
        <v>5.56</v>
      </c>
      <c r="AC39" s="145">
        <v>5.68</v>
      </c>
      <c r="AD39" s="41">
        <v>5.66</v>
      </c>
      <c r="AE39" s="41">
        <v>1</v>
      </c>
      <c r="AF39" s="41">
        <v>1</v>
      </c>
      <c r="AG39" s="41">
        <v>1</v>
      </c>
      <c r="AH39" s="41">
        <v>1</v>
      </c>
      <c r="AI39" s="41">
        <v>1</v>
      </c>
      <c r="AJ39" s="41">
        <v>1</v>
      </c>
      <c r="AK39" s="41">
        <v>1</v>
      </c>
      <c r="AL39" s="41">
        <v>1</v>
      </c>
      <c r="AM39" s="41">
        <v>1</v>
      </c>
      <c r="AN39" s="41">
        <v>1</v>
      </c>
      <c r="AO39" s="41">
        <v>1</v>
      </c>
      <c r="AP39" s="41">
        <v>1</v>
      </c>
      <c r="AQ39" s="41">
        <v>1</v>
      </c>
      <c r="AR39" s="41">
        <v>1</v>
      </c>
      <c r="AS39" s="41">
        <v>1</v>
      </c>
      <c r="AT39" s="41">
        <v>1</v>
      </c>
      <c r="AU39" s="41">
        <v>1</v>
      </c>
      <c r="AV39" s="41">
        <v>1</v>
      </c>
      <c r="AW39" s="41">
        <v>1</v>
      </c>
      <c r="AX39" s="41">
        <v>1</v>
      </c>
      <c r="AY39" s="41">
        <v>1</v>
      </c>
      <c r="AZ39" s="41">
        <v>1</v>
      </c>
      <c r="BA39" s="41">
        <v>1</v>
      </c>
      <c r="BB39" s="41">
        <v>1</v>
      </c>
      <c r="BD39" s="145">
        <f t="shared" si="176"/>
        <v>1</v>
      </c>
      <c r="BE39" s="145">
        <v>3.97</v>
      </c>
      <c r="BF39" s="145">
        <v>4</v>
      </c>
      <c r="BG39" s="145">
        <v>4</v>
      </c>
      <c r="BH39" s="145">
        <v>3.81</v>
      </c>
      <c r="BI39" s="145">
        <v>3.89</v>
      </c>
      <c r="BJ39" s="41">
        <v>3.83</v>
      </c>
      <c r="BK39" s="41">
        <v>1</v>
      </c>
      <c r="BL39" s="41">
        <v>1</v>
      </c>
      <c r="BM39" s="41">
        <v>1</v>
      </c>
      <c r="BN39" s="41">
        <v>1</v>
      </c>
      <c r="BO39" s="41">
        <v>1</v>
      </c>
      <c r="BP39" s="41">
        <v>1</v>
      </c>
      <c r="BQ39" s="41">
        <v>1</v>
      </c>
      <c r="BR39" s="41">
        <v>1</v>
      </c>
      <c r="BS39" s="41">
        <v>1</v>
      </c>
      <c r="BT39" s="41">
        <v>1</v>
      </c>
      <c r="BU39" s="41">
        <v>1</v>
      </c>
      <c r="BV39" s="41">
        <v>1</v>
      </c>
      <c r="BW39" s="41">
        <v>1</v>
      </c>
      <c r="BX39" s="41">
        <v>1</v>
      </c>
      <c r="BY39" s="41">
        <v>1</v>
      </c>
      <c r="BZ39" s="41">
        <v>1</v>
      </c>
      <c r="CA39" s="41">
        <v>1</v>
      </c>
      <c r="CB39" s="41">
        <v>1</v>
      </c>
      <c r="CC39" s="41">
        <v>1</v>
      </c>
      <c r="CD39" s="41">
        <v>1</v>
      </c>
      <c r="CE39" s="41">
        <v>1</v>
      </c>
      <c r="CF39" s="41">
        <v>1</v>
      </c>
      <c r="CG39" s="41">
        <v>1</v>
      </c>
      <c r="CH39" s="41">
        <v>1</v>
      </c>
      <c r="CJ39" s="145">
        <f t="shared" si="177"/>
        <v>1</v>
      </c>
      <c r="CK39" s="145">
        <v>3.99</v>
      </c>
      <c r="CL39" s="145">
        <v>4.0199999999999996</v>
      </c>
      <c r="CM39" s="145">
        <v>4.0199999999999996</v>
      </c>
      <c r="CN39" s="145">
        <v>4.04</v>
      </c>
      <c r="CO39" s="145">
        <v>4.12</v>
      </c>
      <c r="CP39" s="41">
        <v>4.0999999999999996</v>
      </c>
      <c r="CQ39" s="41">
        <v>1</v>
      </c>
      <c r="CR39" s="41">
        <v>1</v>
      </c>
      <c r="CS39" s="41">
        <v>1</v>
      </c>
      <c r="CT39" s="41">
        <v>1</v>
      </c>
      <c r="CU39" s="41">
        <v>1</v>
      </c>
      <c r="CV39" s="41">
        <v>1</v>
      </c>
      <c r="CW39" s="41">
        <v>1</v>
      </c>
      <c r="CX39" s="41">
        <v>1</v>
      </c>
      <c r="CY39" s="41">
        <v>1</v>
      </c>
      <c r="CZ39" s="41">
        <v>1</v>
      </c>
      <c r="DA39" s="41">
        <v>1</v>
      </c>
      <c r="DB39" s="41">
        <v>1</v>
      </c>
      <c r="DC39" s="41">
        <v>1</v>
      </c>
      <c r="DD39" s="41">
        <v>1</v>
      </c>
      <c r="DE39" s="41">
        <v>1</v>
      </c>
      <c r="DF39" s="41">
        <v>1</v>
      </c>
      <c r="DG39" s="41">
        <v>1</v>
      </c>
      <c r="DH39" s="41">
        <v>1</v>
      </c>
      <c r="DI39" s="41">
        <v>1</v>
      </c>
      <c r="DJ39" s="41">
        <v>1</v>
      </c>
      <c r="DK39" s="41">
        <v>1</v>
      </c>
      <c r="DL39" s="41">
        <v>1</v>
      </c>
      <c r="DM39" s="41">
        <v>1</v>
      </c>
      <c r="DN39" s="41">
        <v>1</v>
      </c>
      <c r="DP39" s="145">
        <f t="shared" si="178"/>
        <v>1</v>
      </c>
      <c r="DQ39" s="145">
        <v>5.07</v>
      </c>
      <c r="DR39" s="145">
        <v>5.09</v>
      </c>
      <c r="DS39" s="145">
        <v>5.09</v>
      </c>
      <c r="DT39" s="145">
        <v>5.1100000000000003</v>
      </c>
      <c r="DU39" s="145">
        <v>5.19</v>
      </c>
      <c r="DV39" s="41">
        <v>5.18</v>
      </c>
      <c r="DW39" s="41">
        <v>1</v>
      </c>
      <c r="DX39" s="41">
        <v>1</v>
      </c>
      <c r="DY39" s="41">
        <v>1</v>
      </c>
      <c r="DZ39" s="41">
        <v>1</v>
      </c>
      <c r="EA39" s="41">
        <v>1</v>
      </c>
      <c r="EB39" s="41">
        <v>1</v>
      </c>
      <c r="EC39" s="41">
        <v>1</v>
      </c>
      <c r="ED39" s="41">
        <v>1</v>
      </c>
      <c r="EE39" s="41">
        <v>1</v>
      </c>
      <c r="EF39" s="41">
        <v>1</v>
      </c>
      <c r="EG39" s="41">
        <v>1</v>
      </c>
      <c r="EH39" s="41">
        <v>1</v>
      </c>
      <c r="EI39" s="41">
        <v>1</v>
      </c>
      <c r="EJ39" s="41">
        <v>1</v>
      </c>
      <c r="EK39" s="41">
        <v>1</v>
      </c>
      <c r="EL39" s="41">
        <v>1</v>
      </c>
      <c r="EM39" s="41">
        <v>1</v>
      </c>
      <c r="EN39" s="41">
        <v>1</v>
      </c>
      <c r="EO39" s="41">
        <v>1</v>
      </c>
      <c r="EP39" s="41">
        <v>1</v>
      </c>
      <c r="EQ39" s="41">
        <v>1</v>
      </c>
      <c r="ER39" s="41">
        <v>1</v>
      </c>
      <c r="ES39" s="41">
        <v>1</v>
      </c>
      <c r="ET39" s="41">
        <v>1</v>
      </c>
      <c r="EV39" s="145">
        <f t="shared" si="179"/>
        <v>1</v>
      </c>
      <c r="EW39" s="145">
        <v>4.4400000000000004</v>
      </c>
      <c r="EX39" s="145">
        <v>4.47</v>
      </c>
      <c r="EY39" s="145">
        <v>4.47</v>
      </c>
      <c r="EZ39" s="145">
        <v>4.49</v>
      </c>
      <c r="FA39" s="145">
        <v>4.58</v>
      </c>
      <c r="FB39" s="41">
        <v>4.5599999999999996</v>
      </c>
      <c r="FC39" s="41">
        <v>1</v>
      </c>
      <c r="FD39" s="41">
        <v>1</v>
      </c>
      <c r="FE39" s="41">
        <v>1</v>
      </c>
      <c r="FF39" s="41">
        <v>1</v>
      </c>
      <c r="FG39" s="41">
        <v>1</v>
      </c>
      <c r="FH39" s="41">
        <v>1</v>
      </c>
      <c r="FI39" s="41">
        <v>1</v>
      </c>
      <c r="FJ39" s="41">
        <v>1</v>
      </c>
      <c r="FK39" s="41">
        <v>1</v>
      </c>
      <c r="FL39" s="41">
        <v>1</v>
      </c>
      <c r="FM39" s="41">
        <v>1</v>
      </c>
      <c r="FN39" s="41">
        <v>1</v>
      </c>
      <c r="FO39" s="41">
        <v>1</v>
      </c>
      <c r="FP39" s="41">
        <v>1</v>
      </c>
      <c r="FQ39" s="41">
        <v>1</v>
      </c>
      <c r="FR39" s="41">
        <v>1</v>
      </c>
      <c r="FS39" s="41">
        <v>1</v>
      </c>
      <c r="FT39" s="41">
        <v>1</v>
      </c>
      <c r="FU39" s="41">
        <v>1</v>
      </c>
      <c r="FV39" s="41">
        <v>1</v>
      </c>
      <c r="FW39" s="41">
        <v>1</v>
      </c>
      <c r="FX39" s="41">
        <v>1</v>
      </c>
      <c r="FY39" s="41">
        <v>1</v>
      </c>
      <c r="FZ39" s="41">
        <v>1</v>
      </c>
      <c r="GB39" s="145">
        <f t="shared" si="180"/>
        <v>1</v>
      </c>
      <c r="GC39" s="145">
        <v>9.85</v>
      </c>
      <c r="GD39" s="145">
        <v>10.06</v>
      </c>
      <c r="GE39" s="145">
        <v>10.06</v>
      </c>
      <c r="GF39" s="145">
        <v>10.1</v>
      </c>
      <c r="GG39" s="145">
        <v>10.31</v>
      </c>
      <c r="GH39" s="41">
        <v>10.27</v>
      </c>
      <c r="GI39" s="41">
        <v>1</v>
      </c>
      <c r="GJ39" s="41">
        <v>1</v>
      </c>
      <c r="GK39" s="41">
        <v>1</v>
      </c>
      <c r="GL39" s="41">
        <v>1</v>
      </c>
      <c r="GM39" s="41">
        <v>1</v>
      </c>
      <c r="GN39" s="41">
        <v>1</v>
      </c>
      <c r="GO39" s="41">
        <v>1</v>
      </c>
      <c r="GP39" s="41">
        <v>1</v>
      </c>
      <c r="GQ39" s="41">
        <v>1</v>
      </c>
      <c r="GR39" s="41">
        <v>1</v>
      </c>
      <c r="GS39" s="41">
        <v>1</v>
      </c>
      <c r="GT39" s="41">
        <v>1</v>
      </c>
      <c r="GU39" s="41">
        <v>1</v>
      </c>
      <c r="GV39" s="41">
        <v>1</v>
      </c>
      <c r="GW39" s="41">
        <v>1</v>
      </c>
      <c r="GX39" s="41">
        <v>1</v>
      </c>
      <c r="GY39" s="41">
        <v>1</v>
      </c>
      <c r="GZ39" s="41">
        <v>1</v>
      </c>
      <c r="HA39" s="41">
        <v>1</v>
      </c>
      <c r="HB39" s="41">
        <v>1</v>
      </c>
      <c r="HC39" s="41">
        <v>1</v>
      </c>
      <c r="HD39" s="41">
        <v>1</v>
      </c>
      <c r="HE39" s="41">
        <v>1</v>
      </c>
      <c r="HF39" s="41">
        <v>1</v>
      </c>
      <c r="HH39" s="373">
        <v>1</v>
      </c>
      <c r="HI39" s="218">
        <v>0.94</v>
      </c>
      <c r="HJ39" s="229">
        <v>0.94</v>
      </c>
      <c r="HK39" s="229">
        <v>0.94</v>
      </c>
      <c r="HM39" s="373">
        <f t="shared" si="173"/>
        <v>1</v>
      </c>
      <c r="HN39" s="145">
        <v>1</v>
      </c>
    </row>
    <row r="40" spans="1:225" ht="12.75" hidden="1" customHeight="1">
      <c r="A40" s="373">
        <f t="shared" si="172"/>
        <v>36</v>
      </c>
      <c r="B40" s="149" t="s">
        <v>158</v>
      </c>
      <c r="C40" s="150">
        <v>0.98399999999999999</v>
      </c>
      <c r="D40" s="150">
        <v>0.97899999999999998</v>
      </c>
      <c r="E40" s="150">
        <v>1</v>
      </c>
      <c r="F40" s="150">
        <v>0.98</v>
      </c>
      <c r="G40" s="150"/>
      <c r="H40" s="226">
        <f ca="1">OFFSET($HH40,0,'Расчет стоимости'!$M$10,1,1)</f>
        <v>0.94</v>
      </c>
      <c r="I40" s="150">
        <v>1</v>
      </c>
      <c r="J40" s="150">
        <v>1</v>
      </c>
      <c r="K40" s="149">
        <v>1</v>
      </c>
      <c r="L40" s="149">
        <v>1</v>
      </c>
      <c r="M40" s="372">
        <v>1.2E-2</v>
      </c>
      <c r="N40" s="145">
        <v>0.01</v>
      </c>
      <c r="O40" s="145">
        <v>6.0000000000000001E-3</v>
      </c>
      <c r="P40" s="145">
        <v>1.6E-2</v>
      </c>
      <c r="Q40" s="145">
        <v>0</v>
      </c>
      <c r="R40" s="152" t="s">
        <v>241</v>
      </c>
      <c r="T40" s="225">
        <f t="shared" si="174"/>
        <v>1</v>
      </c>
      <c r="U40" s="225">
        <f t="shared" si="174"/>
        <v>1</v>
      </c>
      <c r="V40" s="225">
        <f t="shared" si="174"/>
        <v>1</v>
      </c>
      <c r="W40" s="225">
        <f t="shared" si="174"/>
        <v>1</v>
      </c>
      <c r="X40" s="145">
        <f t="shared" si="175"/>
        <v>1</v>
      </c>
      <c r="Y40" s="145">
        <v>5.49</v>
      </c>
      <c r="Z40" s="145">
        <v>5.63</v>
      </c>
      <c r="AA40" s="145">
        <v>5.63</v>
      </c>
      <c r="AB40" s="145">
        <v>5.65</v>
      </c>
      <c r="AC40" s="145">
        <v>5.77</v>
      </c>
      <c r="AD40" s="41">
        <v>5.75</v>
      </c>
      <c r="AE40" s="41">
        <v>1</v>
      </c>
      <c r="AF40" s="41">
        <v>1</v>
      </c>
      <c r="AG40" s="41">
        <v>1</v>
      </c>
      <c r="AH40" s="41">
        <v>1</v>
      </c>
      <c r="AI40" s="41">
        <v>1</v>
      </c>
      <c r="AJ40" s="41">
        <v>1</v>
      </c>
      <c r="AK40" s="41">
        <v>1</v>
      </c>
      <c r="AL40" s="41">
        <v>1</v>
      </c>
      <c r="AM40" s="41">
        <v>1</v>
      </c>
      <c r="AN40" s="41">
        <v>1</v>
      </c>
      <c r="AO40" s="41">
        <v>1</v>
      </c>
      <c r="AP40" s="41">
        <v>1</v>
      </c>
      <c r="AQ40" s="41">
        <v>1</v>
      </c>
      <c r="AR40" s="41">
        <v>1</v>
      </c>
      <c r="AS40" s="41">
        <v>1</v>
      </c>
      <c r="AT40" s="41">
        <v>1</v>
      </c>
      <c r="AU40" s="41">
        <v>1</v>
      </c>
      <c r="AV40" s="41">
        <v>1</v>
      </c>
      <c r="AW40" s="41">
        <v>1</v>
      </c>
      <c r="AX40" s="41">
        <v>1</v>
      </c>
      <c r="AY40" s="41">
        <v>1</v>
      </c>
      <c r="AZ40" s="41">
        <v>1</v>
      </c>
      <c r="BA40" s="41">
        <v>1</v>
      </c>
      <c r="BB40" s="41">
        <v>1</v>
      </c>
      <c r="BD40" s="145">
        <f t="shared" si="176"/>
        <v>1</v>
      </c>
      <c r="BE40" s="145">
        <v>3.87</v>
      </c>
      <c r="BF40" s="145">
        <v>3.91</v>
      </c>
      <c r="BG40" s="145">
        <v>3.91</v>
      </c>
      <c r="BH40" s="145">
        <v>3.93</v>
      </c>
      <c r="BI40" s="145">
        <v>4</v>
      </c>
      <c r="BJ40" s="41">
        <v>3.95</v>
      </c>
      <c r="BK40" s="41">
        <v>1</v>
      </c>
      <c r="BL40" s="41">
        <v>1</v>
      </c>
      <c r="BM40" s="41">
        <v>1</v>
      </c>
      <c r="BN40" s="41">
        <v>1</v>
      </c>
      <c r="BO40" s="41">
        <v>1</v>
      </c>
      <c r="BP40" s="41">
        <v>1</v>
      </c>
      <c r="BQ40" s="41">
        <v>1</v>
      </c>
      <c r="BR40" s="41">
        <v>1</v>
      </c>
      <c r="BS40" s="41">
        <v>1</v>
      </c>
      <c r="BT40" s="41">
        <v>1</v>
      </c>
      <c r="BU40" s="41">
        <v>1</v>
      </c>
      <c r="BV40" s="41">
        <v>1</v>
      </c>
      <c r="BW40" s="41">
        <v>1</v>
      </c>
      <c r="BX40" s="41">
        <v>1</v>
      </c>
      <c r="BY40" s="41">
        <v>1</v>
      </c>
      <c r="BZ40" s="41">
        <v>1</v>
      </c>
      <c r="CA40" s="41">
        <v>1</v>
      </c>
      <c r="CB40" s="41">
        <v>1</v>
      </c>
      <c r="CC40" s="41">
        <v>1</v>
      </c>
      <c r="CD40" s="41">
        <v>1</v>
      </c>
      <c r="CE40" s="41">
        <v>1</v>
      </c>
      <c r="CF40" s="41">
        <v>1</v>
      </c>
      <c r="CG40" s="41">
        <v>1</v>
      </c>
      <c r="CH40" s="41">
        <v>1</v>
      </c>
      <c r="CJ40" s="145">
        <f t="shared" si="177"/>
        <v>1</v>
      </c>
      <c r="CK40" s="145">
        <v>3.89</v>
      </c>
      <c r="CL40" s="145">
        <v>3.91</v>
      </c>
      <c r="CM40" s="145">
        <v>3.91</v>
      </c>
      <c r="CN40" s="145">
        <v>3.91</v>
      </c>
      <c r="CO40" s="145">
        <v>3.98</v>
      </c>
      <c r="CP40" s="41">
        <v>3.92</v>
      </c>
      <c r="CQ40" s="41">
        <v>1</v>
      </c>
      <c r="CR40" s="41">
        <v>1</v>
      </c>
      <c r="CS40" s="41">
        <v>1</v>
      </c>
      <c r="CT40" s="41">
        <v>1</v>
      </c>
      <c r="CU40" s="41">
        <v>1</v>
      </c>
      <c r="CV40" s="41">
        <v>1</v>
      </c>
      <c r="CW40" s="41">
        <v>1</v>
      </c>
      <c r="CX40" s="41">
        <v>1</v>
      </c>
      <c r="CY40" s="41">
        <v>1</v>
      </c>
      <c r="CZ40" s="41">
        <v>1</v>
      </c>
      <c r="DA40" s="41">
        <v>1</v>
      </c>
      <c r="DB40" s="41">
        <v>1</v>
      </c>
      <c r="DC40" s="41">
        <v>1</v>
      </c>
      <c r="DD40" s="41">
        <v>1</v>
      </c>
      <c r="DE40" s="41">
        <v>1</v>
      </c>
      <c r="DF40" s="41">
        <v>1</v>
      </c>
      <c r="DG40" s="41">
        <v>1</v>
      </c>
      <c r="DH40" s="41">
        <v>1</v>
      </c>
      <c r="DI40" s="41">
        <v>1</v>
      </c>
      <c r="DJ40" s="41">
        <v>1</v>
      </c>
      <c r="DK40" s="41">
        <v>1</v>
      </c>
      <c r="DL40" s="41">
        <v>1</v>
      </c>
      <c r="DM40" s="41">
        <v>1</v>
      </c>
      <c r="DN40" s="41">
        <v>1</v>
      </c>
      <c r="DP40" s="145">
        <f t="shared" si="178"/>
        <v>1</v>
      </c>
      <c r="DQ40" s="145">
        <v>4.6500000000000004</v>
      </c>
      <c r="DR40" s="145">
        <v>4.78</v>
      </c>
      <c r="DS40" s="145">
        <v>4.78</v>
      </c>
      <c r="DT40" s="145">
        <v>4.8</v>
      </c>
      <c r="DU40" s="145">
        <v>4.9000000000000004</v>
      </c>
      <c r="DV40" s="41">
        <v>4.88</v>
      </c>
      <c r="DW40" s="41">
        <v>1</v>
      </c>
      <c r="DX40" s="41">
        <v>1</v>
      </c>
      <c r="DY40" s="41">
        <v>1</v>
      </c>
      <c r="DZ40" s="41">
        <v>1</v>
      </c>
      <c r="EA40" s="41">
        <v>1</v>
      </c>
      <c r="EB40" s="41">
        <v>1</v>
      </c>
      <c r="EC40" s="41">
        <v>1</v>
      </c>
      <c r="ED40" s="41">
        <v>1</v>
      </c>
      <c r="EE40" s="41">
        <v>1</v>
      </c>
      <c r="EF40" s="41">
        <v>1</v>
      </c>
      <c r="EG40" s="41">
        <v>1</v>
      </c>
      <c r="EH40" s="41">
        <v>1</v>
      </c>
      <c r="EI40" s="41">
        <v>1</v>
      </c>
      <c r="EJ40" s="41">
        <v>1</v>
      </c>
      <c r="EK40" s="41">
        <v>1</v>
      </c>
      <c r="EL40" s="41">
        <v>1</v>
      </c>
      <c r="EM40" s="41">
        <v>1</v>
      </c>
      <c r="EN40" s="41">
        <v>1</v>
      </c>
      <c r="EO40" s="41">
        <v>1</v>
      </c>
      <c r="EP40" s="41">
        <v>1</v>
      </c>
      <c r="EQ40" s="41">
        <v>1</v>
      </c>
      <c r="ER40" s="41">
        <v>1</v>
      </c>
      <c r="ES40" s="41">
        <v>1</v>
      </c>
      <c r="ET40" s="41">
        <v>1</v>
      </c>
      <c r="EV40" s="145">
        <f t="shared" si="179"/>
        <v>1</v>
      </c>
      <c r="EW40" s="145">
        <v>4.13</v>
      </c>
      <c r="EX40" s="145">
        <v>4.24</v>
      </c>
      <c r="EY40" s="145">
        <v>4.24</v>
      </c>
      <c r="EZ40" s="145">
        <v>4.26</v>
      </c>
      <c r="FA40" s="145">
        <v>4.34</v>
      </c>
      <c r="FB40" s="41">
        <v>4.32</v>
      </c>
      <c r="FC40" s="41">
        <v>1</v>
      </c>
      <c r="FD40" s="41">
        <v>1</v>
      </c>
      <c r="FE40" s="41">
        <v>1</v>
      </c>
      <c r="FF40" s="41">
        <v>1</v>
      </c>
      <c r="FG40" s="41">
        <v>1</v>
      </c>
      <c r="FH40" s="41">
        <v>1</v>
      </c>
      <c r="FI40" s="41">
        <v>1</v>
      </c>
      <c r="FJ40" s="41">
        <v>1</v>
      </c>
      <c r="FK40" s="41">
        <v>1</v>
      </c>
      <c r="FL40" s="41">
        <v>1</v>
      </c>
      <c r="FM40" s="41">
        <v>1</v>
      </c>
      <c r="FN40" s="41">
        <v>1</v>
      </c>
      <c r="FO40" s="41">
        <v>1</v>
      </c>
      <c r="FP40" s="41">
        <v>1</v>
      </c>
      <c r="FQ40" s="41">
        <v>1</v>
      </c>
      <c r="FR40" s="41">
        <v>1</v>
      </c>
      <c r="FS40" s="41">
        <v>1</v>
      </c>
      <c r="FT40" s="41">
        <v>1</v>
      </c>
      <c r="FU40" s="41">
        <v>1</v>
      </c>
      <c r="FV40" s="41">
        <v>1</v>
      </c>
      <c r="FW40" s="41">
        <v>1</v>
      </c>
      <c r="FX40" s="41">
        <v>1</v>
      </c>
      <c r="FY40" s="41">
        <v>1</v>
      </c>
      <c r="FZ40" s="41">
        <v>1</v>
      </c>
      <c r="GB40" s="145">
        <f t="shared" si="180"/>
        <v>1</v>
      </c>
      <c r="GC40" s="145">
        <v>9.24</v>
      </c>
      <c r="GD40" s="145">
        <v>9.41</v>
      </c>
      <c r="GE40" s="145">
        <v>9.41</v>
      </c>
      <c r="GF40" s="145">
        <v>9.4499999999999993</v>
      </c>
      <c r="GG40" s="145">
        <v>9.65</v>
      </c>
      <c r="GH40" s="41">
        <v>9.61</v>
      </c>
      <c r="GI40" s="41">
        <v>1</v>
      </c>
      <c r="GJ40" s="41">
        <v>1</v>
      </c>
      <c r="GK40" s="41">
        <v>1</v>
      </c>
      <c r="GL40" s="41">
        <v>1</v>
      </c>
      <c r="GM40" s="41">
        <v>1</v>
      </c>
      <c r="GN40" s="41">
        <v>1</v>
      </c>
      <c r="GO40" s="41">
        <v>1</v>
      </c>
      <c r="GP40" s="41">
        <v>1</v>
      </c>
      <c r="GQ40" s="41">
        <v>1</v>
      </c>
      <c r="GR40" s="41">
        <v>1</v>
      </c>
      <c r="GS40" s="41">
        <v>1</v>
      </c>
      <c r="GT40" s="41">
        <v>1</v>
      </c>
      <c r="GU40" s="41">
        <v>1</v>
      </c>
      <c r="GV40" s="41">
        <v>1</v>
      </c>
      <c r="GW40" s="41">
        <v>1</v>
      </c>
      <c r="GX40" s="41">
        <v>1</v>
      </c>
      <c r="GY40" s="41">
        <v>1</v>
      </c>
      <c r="GZ40" s="41">
        <v>1</v>
      </c>
      <c r="HA40" s="41">
        <v>1</v>
      </c>
      <c r="HB40" s="41">
        <v>1</v>
      </c>
      <c r="HC40" s="41">
        <v>1</v>
      </c>
      <c r="HD40" s="41">
        <v>1</v>
      </c>
      <c r="HE40" s="41">
        <v>1</v>
      </c>
      <c r="HF40" s="41">
        <v>1</v>
      </c>
      <c r="HH40" s="373">
        <v>1</v>
      </c>
      <c r="HI40" s="218">
        <v>0.94</v>
      </c>
      <c r="HJ40" s="229">
        <v>0.94</v>
      </c>
      <c r="HK40" s="229">
        <v>0.94</v>
      </c>
      <c r="HM40" s="373">
        <f t="shared" si="173"/>
        <v>1</v>
      </c>
      <c r="HN40" s="145">
        <v>1</v>
      </c>
    </row>
    <row r="41" spans="1:225" hidden="1">
      <c r="A41" s="373">
        <f t="shared" si="172"/>
        <v>37</v>
      </c>
      <c r="B41" s="149" t="s">
        <v>1249</v>
      </c>
      <c r="C41" s="150">
        <v>1.208</v>
      </c>
      <c r="D41" s="150">
        <v>1.276</v>
      </c>
      <c r="E41" s="150">
        <v>1</v>
      </c>
      <c r="F41" s="150">
        <v>1.127</v>
      </c>
      <c r="G41" s="150"/>
      <c r="H41" s="226">
        <f ca="1">OFFSET($HH41,0,'Расчет стоимости'!$M$10,1,1)</f>
        <v>0.94</v>
      </c>
      <c r="I41" s="150">
        <v>1</v>
      </c>
      <c r="J41" s="150">
        <v>1</v>
      </c>
      <c r="K41" s="149">
        <v>1</v>
      </c>
      <c r="L41" s="149">
        <v>1</v>
      </c>
      <c r="M41" s="372">
        <v>6.0000000000000001E-3</v>
      </c>
      <c r="N41" s="145">
        <v>4.0000000000000001E-3</v>
      </c>
      <c r="O41" s="145">
        <v>3.0000000000000001E-3</v>
      </c>
      <c r="P41" s="145">
        <v>6.9999999999999993E-3</v>
      </c>
      <c r="Q41" s="145">
        <v>0</v>
      </c>
      <c r="R41" s="152" t="s">
        <v>239</v>
      </c>
      <c r="T41" s="225">
        <f t="shared" si="174"/>
        <v>1</v>
      </c>
      <c r="U41" s="225">
        <f t="shared" si="174"/>
        <v>1</v>
      </c>
      <c r="V41" s="225">
        <f t="shared" si="174"/>
        <v>1</v>
      </c>
      <c r="W41" s="225">
        <f t="shared" si="174"/>
        <v>1</v>
      </c>
      <c r="X41" s="145">
        <f t="shared" si="175"/>
        <v>1</v>
      </c>
      <c r="Y41" s="145">
        <v>6.06</v>
      </c>
      <c r="Z41" s="145">
        <v>6.16</v>
      </c>
      <c r="AA41" s="145">
        <v>6.16</v>
      </c>
      <c r="AB41" s="145">
        <v>6.18</v>
      </c>
      <c r="AC41" s="145">
        <v>6.31</v>
      </c>
      <c r="AD41" s="41">
        <v>6.28</v>
      </c>
      <c r="AE41" s="41">
        <v>1</v>
      </c>
      <c r="AF41" s="41">
        <v>1</v>
      </c>
      <c r="AG41" s="41">
        <v>1</v>
      </c>
      <c r="AH41" s="41">
        <v>1</v>
      </c>
      <c r="AI41" s="41">
        <v>1</v>
      </c>
      <c r="AJ41" s="41">
        <v>1</v>
      </c>
      <c r="AK41" s="41">
        <v>1</v>
      </c>
      <c r="AL41" s="41">
        <v>1</v>
      </c>
      <c r="AM41" s="41">
        <v>1</v>
      </c>
      <c r="AN41" s="41">
        <v>1</v>
      </c>
      <c r="AO41" s="41">
        <v>1</v>
      </c>
      <c r="AP41" s="41">
        <v>1</v>
      </c>
      <c r="AQ41" s="41">
        <v>1</v>
      </c>
      <c r="AR41" s="41">
        <v>1</v>
      </c>
      <c r="AS41" s="41">
        <v>1</v>
      </c>
      <c r="AT41" s="41">
        <v>1</v>
      </c>
      <c r="AU41" s="41">
        <v>1</v>
      </c>
      <c r="AV41" s="41">
        <v>1</v>
      </c>
      <c r="AW41" s="41">
        <v>1</v>
      </c>
      <c r="AX41" s="41">
        <v>1</v>
      </c>
      <c r="AY41" s="41">
        <v>1</v>
      </c>
      <c r="AZ41" s="41">
        <v>1</v>
      </c>
      <c r="BA41" s="41">
        <v>1</v>
      </c>
      <c r="BB41" s="41">
        <v>1</v>
      </c>
      <c r="BD41" s="145">
        <f t="shared" si="176"/>
        <v>1</v>
      </c>
      <c r="BE41" s="145">
        <v>3.71</v>
      </c>
      <c r="BF41" s="145">
        <v>3.75</v>
      </c>
      <c r="BG41" s="145">
        <v>3.75</v>
      </c>
      <c r="BH41" s="145">
        <v>3.77</v>
      </c>
      <c r="BI41" s="145">
        <v>3.85</v>
      </c>
      <c r="BJ41" s="41">
        <v>3.83</v>
      </c>
      <c r="BK41" s="41">
        <v>1</v>
      </c>
      <c r="BL41" s="41">
        <v>1</v>
      </c>
      <c r="BM41" s="41">
        <v>1</v>
      </c>
      <c r="BN41" s="41">
        <v>1</v>
      </c>
      <c r="BO41" s="41">
        <v>1</v>
      </c>
      <c r="BP41" s="41">
        <v>1</v>
      </c>
      <c r="BQ41" s="41">
        <v>1</v>
      </c>
      <c r="BR41" s="41">
        <v>1</v>
      </c>
      <c r="BS41" s="41">
        <v>1</v>
      </c>
      <c r="BT41" s="41">
        <v>1</v>
      </c>
      <c r="BU41" s="41">
        <v>1</v>
      </c>
      <c r="BV41" s="41">
        <v>1</v>
      </c>
      <c r="BW41" s="41">
        <v>1</v>
      </c>
      <c r="BX41" s="41">
        <v>1</v>
      </c>
      <c r="BY41" s="41">
        <v>1</v>
      </c>
      <c r="BZ41" s="41">
        <v>1</v>
      </c>
      <c r="CA41" s="41">
        <v>1</v>
      </c>
      <c r="CB41" s="41">
        <v>1</v>
      </c>
      <c r="CC41" s="41">
        <v>1</v>
      </c>
      <c r="CD41" s="41">
        <v>1</v>
      </c>
      <c r="CE41" s="41">
        <v>1</v>
      </c>
      <c r="CF41" s="41">
        <v>1</v>
      </c>
      <c r="CG41" s="41">
        <v>1</v>
      </c>
      <c r="CH41" s="41">
        <v>1</v>
      </c>
      <c r="CJ41" s="145">
        <f t="shared" si="177"/>
        <v>1</v>
      </c>
      <c r="CK41" s="145">
        <v>3.87</v>
      </c>
      <c r="CL41" s="145">
        <v>3.87</v>
      </c>
      <c r="CM41" s="145">
        <v>3.87</v>
      </c>
      <c r="CN41" s="145">
        <v>3.89</v>
      </c>
      <c r="CO41" s="145">
        <v>3.97</v>
      </c>
      <c r="CP41" s="41">
        <v>3.95</v>
      </c>
      <c r="CQ41" s="41">
        <v>1</v>
      </c>
      <c r="CR41" s="41">
        <v>1</v>
      </c>
      <c r="CS41" s="41">
        <v>1</v>
      </c>
      <c r="CT41" s="41">
        <v>1</v>
      </c>
      <c r="CU41" s="41">
        <v>1</v>
      </c>
      <c r="CV41" s="41">
        <v>1</v>
      </c>
      <c r="CW41" s="41">
        <v>1</v>
      </c>
      <c r="CX41" s="41">
        <v>1</v>
      </c>
      <c r="CY41" s="41">
        <v>1</v>
      </c>
      <c r="CZ41" s="41">
        <v>1</v>
      </c>
      <c r="DA41" s="41">
        <v>1</v>
      </c>
      <c r="DB41" s="41">
        <v>1</v>
      </c>
      <c r="DC41" s="41">
        <v>1</v>
      </c>
      <c r="DD41" s="41">
        <v>1</v>
      </c>
      <c r="DE41" s="41">
        <v>1</v>
      </c>
      <c r="DF41" s="41">
        <v>1</v>
      </c>
      <c r="DG41" s="41">
        <v>1</v>
      </c>
      <c r="DH41" s="41">
        <v>1</v>
      </c>
      <c r="DI41" s="41">
        <v>1</v>
      </c>
      <c r="DJ41" s="41">
        <v>1</v>
      </c>
      <c r="DK41" s="41">
        <v>1</v>
      </c>
      <c r="DL41" s="41">
        <v>1</v>
      </c>
      <c r="DM41" s="41">
        <v>1</v>
      </c>
      <c r="DN41" s="41">
        <v>1</v>
      </c>
      <c r="DP41" s="145">
        <f t="shared" si="178"/>
        <v>1</v>
      </c>
      <c r="DQ41" s="145">
        <v>4.96</v>
      </c>
      <c r="DR41" s="145">
        <v>5.07</v>
      </c>
      <c r="DS41" s="145">
        <v>5.07</v>
      </c>
      <c r="DT41" s="145">
        <v>5.09</v>
      </c>
      <c r="DU41" s="145">
        <v>5.2</v>
      </c>
      <c r="DV41" s="41">
        <v>5.18</v>
      </c>
      <c r="DW41" s="41">
        <v>1</v>
      </c>
      <c r="DX41" s="41">
        <v>1</v>
      </c>
      <c r="DY41" s="41">
        <v>1</v>
      </c>
      <c r="DZ41" s="41">
        <v>1</v>
      </c>
      <c r="EA41" s="41">
        <v>1</v>
      </c>
      <c r="EB41" s="41">
        <v>1</v>
      </c>
      <c r="EC41" s="41">
        <v>1</v>
      </c>
      <c r="ED41" s="41">
        <v>1</v>
      </c>
      <c r="EE41" s="41">
        <v>1</v>
      </c>
      <c r="EF41" s="41">
        <v>1</v>
      </c>
      <c r="EG41" s="41">
        <v>1</v>
      </c>
      <c r="EH41" s="41">
        <v>1</v>
      </c>
      <c r="EI41" s="41">
        <v>1</v>
      </c>
      <c r="EJ41" s="41">
        <v>1</v>
      </c>
      <c r="EK41" s="41">
        <v>1</v>
      </c>
      <c r="EL41" s="41">
        <v>1</v>
      </c>
      <c r="EM41" s="41">
        <v>1</v>
      </c>
      <c r="EN41" s="41">
        <v>1</v>
      </c>
      <c r="EO41" s="41">
        <v>1</v>
      </c>
      <c r="EP41" s="41">
        <v>1</v>
      </c>
      <c r="EQ41" s="41">
        <v>1</v>
      </c>
      <c r="ER41" s="41">
        <v>1</v>
      </c>
      <c r="ES41" s="41">
        <v>1</v>
      </c>
      <c r="ET41" s="41">
        <v>1</v>
      </c>
      <c r="EV41" s="145">
        <f t="shared" si="179"/>
        <v>1</v>
      </c>
      <c r="EW41" s="145">
        <v>4.57</v>
      </c>
      <c r="EX41" s="145">
        <v>4.62</v>
      </c>
      <c r="EY41" s="145">
        <v>4.62</v>
      </c>
      <c r="EZ41" s="145">
        <v>4.6399999999999997</v>
      </c>
      <c r="FA41" s="145">
        <v>4.74</v>
      </c>
      <c r="FB41" s="41">
        <v>4.72</v>
      </c>
      <c r="FC41" s="41">
        <v>1</v>
      </c>
      <c r="FD41" s="41">
        <v>1</v>
      </c>
      <c r="FE41" s="41">
        <v>1</v>
      </c>
      <c r="FF41" s="41">
        <v>1</v>
      </c>
      <c r="FG41" s="41">
        <v>1</v>
      </c>
      <c r="FH41" s="41">
        <v>1</v>
      </c>
      <c r="FI41" s="41">
        <v>1</v>
      </c>
      <c r="FJ41" s="41">
        <v>1</v>
      </c>
      <c r="FK41" s="41">
        <v>1</v>
      </c>
      <c r="FL41" s="41">
        <v>1</v>
      </c>
      <c r="FM41" s="41">
        <v>1</v>
      </c>
      <c r="FN41" s="41">
        <v>1</v>
      </c>
      <c r="FO41" s="41">
        <v>1</v>
      </c>
      <c r="FP41" s="41">
        <v>1</v>
      </c>
      <c r="FQ41" s="41">
        <v>1</v>
      </c>
      <c r="FR41" s="41">
        <v>1</v>
      </c>
      <c r="FS41" s="41">
        <v>1</v>
      </c>
      <c r="FT41" s="41">
        <v>1</v>
      </c>
      <c r="FU41" s="41">
        <v>1</v>
      </c>
      <c r="FV41" s="41">
        <v>1</v>
      </c>
      <c r="FW41" s="41">
        <v>1</v>
      </c>
      <c r="FX41" s="41">
        <v>1</v>
      </c>
      <c r="FY41" s="41">
        <v>1</v>
      </c>
      <c r="FZ41" s="41">
        <v>1</v>
      </c>
      <c r="GB41" s="145">
        <f t="shared" si="180"/>
        <v>1</v>
      </c>
      <c r="GC41" s="145">
        <v>14.99</v>
      </c>
      <c r="GD41" s="145">
        <v>15.38</v>
      </c>
      <c r="GE41" s="145">
        <v>15.38</v>
      </c>
      <c r="GF41" s="145">
        <v>15.44</v>
      </c>
      <c r="GG41" s="145">
        <v>15.76</v>
      </c>
      <c r="GH41" s="41">
        <v>15.7</v>
      </c>
      <c r="GI41" s="41">
        <v>1</v>
      </c>
      <c r="GJ41" s="41">
        <v>1</v>
      </c>
      <c r="GK41" s="41">
        <v>1</v>
      </c>
      <c r="GL41" s="41">
        <v>1</v>
      </c>
      <c r="GM41" s="41">
        <v>1</v>
      </c>
      <c r="GN41" s="41">
        <v>1</v>
      </c>
      <c r="GO41" s="41">
        <v>1</v>
      </c>
      <c r="GP41" s="41">
        <v>1</v>
      </c>
      <c r="GQ41" s="41">
        <v>1</v>
      </c>
      <c r="GR41" s="41">
        <v>1</v>
      </c>
      <c r="GS41" s="41">
        <v>1</v>
      </c>
      <c r="GT41" s="41">
        <v>1</v>
      </c>
      <c r="GU41" s="41">
        <v>1</v>
      </c>
      <c r="GV41" s="41">
        <v>1</v>
      </c>
      <c r="GW41" s="41">
        <v>1</v>
      </c>
      <c r="GX41" s="41">
        <v>1</v>
      </c>
      <c r="GY41" s="41">
        <v>1</v>
      </c>
      <c r="GZ41" s="41">
        <v>1</v>
      </c>
      <c r="HA41" s="41">
        <v>1</v>
      </c>
      <c r="HB41" s="41">
        <v>1</v>
      </c>
      <c r="HC41" s="41">
        <v>1</v>
      </c>
      <c r="HD41" s="41">
        <v>1</v>
      </c>
      <c r="HE41" s="41">
        <v>1</v>
      </c>
      <c r="HF41" s="41">
        <v>1</v>
      </c>
      <c r="HH41" s="373">
        <v>1</v>
      </c>
      <c r="HI41" s="218">
        <v>0.94</v>
      </c>
      <c r="HJ41" s="229">
        <v>0.94</v>
      </c>
      <c r="HK41" s="229">
        <v>0.94</v>
      </c>
      <c r="HM41" s="373">
        <f t="shared" si="173"/>
        <v>1</v>
      </c>
      <c r="HN41" s="145">
        <v>1</v>
      </c>
    </row>
    <row r="42" spans="1:225" hidden="1">
      <c r="A42" s="373">
        <f t="shared" si="172"/>
        <v>38</v>
      </c>
      <c r="B42" s="149" t="s">
        <v>155</v>
      </c>
      <c r="C42" s="150">
        <v>0.98099999999999998</v>
      </c>
      <c r="D42" s="150">
        <v>0.98799999999999999</v>
      </c>
      <c r="E42" s="150">
        <v>0.94099999999999995</v>
      </c>
      <c r="F42" s="150">
        <v>1.038</v>
      </c>
      <c r="G42" s="150"/>
      <c r="H42" s="226">
        <f ca="1">OFFSET($HH42,0,'Расчет стоимости'!$M$10,1,1)</f>
        <v>0.94</v>
      </c>
      <c r="I42" s="150">
        <v>1</v>
      </c>
      <c r="J42" s="150">
        <v>1</v>
      </c>
      <c r="K42" s="149">
        <v>1</v>
      </c>
      <c r="L42" s="149">
        <v>1</v>
      </c>
      <c r="M42" s="372">
        <v>6.0000000000000001E-3</v>
      </c>
      <c r="N42" s="145">
        <v>4.0000000000000001E-3</v>
      </c>
      <c r="O42" s="145">
        <v>3.0000000000000001E-3</v>
      </c>
      <c r="P42" s="145">
        <v>6.9999999999999993E-3</v>
      </c>
      <c r="Q42" s="145">
        <v>0</v>
      </c>
      <c r="R42" s="152" t="s">
        <v>239</v>
      </c>
      <c r="T42" s="225">
        <f t="shared" si="174"/>
        <v>1</v>
      </c>
      <c r="U42" s="225">
        <f t="shared" si="174"/>
        <v>1</v>
      </c>
      <c r="V42" s="225">
        <f t="shared" si="174"/>
        <v>1</v>
      </c>
      <c r="W42" s="225">
        <f t="shared" si="174"/>
        <v>1</v>
      </c>
      <c r="X42" s="145">
        <f t="shared" si="175"/>
        <v>1</v>
      </c>
      <c r="Y42" s="145">
        <v>5.4</v>
      </c>
      <c r="Z42" s="145">
        <v>5.53</v>
      </c>
      <c r="AA42" s="145">
        <v>5.53</v>
      </c>
      <c r="AB42" s="145">
        <v>5.55</v>
      </c>
      <c r="AC42" s="145">
        <v>5.67</v>
      </c>
      <c r="AD42" s="41">
        <v>5.65</v>
      </c>
      <c r="AE42" s="41">
        <v>1</v>
      </c>
      <c r="AF42" s="41">
        <v>1</v>
      </c>
      <c r="AG42" s="41">
        <v>1</v>
      </c>
      <c r="AH42" s="41">
        <v>1</v>
      </c>
      <c r="AI42" s="41">
        <v>1</v>
      </c>
      <c r="AJ42" s="41">
        <v>1</v>
      </c>
      <c r="AK42" s="41">
        <v>1</v>
      </c>
      <c r="AL42" s="41">
        <v>1</v>
      </c>
      <c r="AM42" s="41">
        <v>1</v>
      </c>
      <c r="AN42" s="41">
        <v>1</v>
      </c>
      <c r="AO42" s="41">
        <v>1</v>
      </c>
      <c r="AP42" s="41">
        <v>1</v>
      </c>
      <c r="AQ42" s="41">
        <v>1</v>
      </c>
      <c r="AR42" s="41">
        <v>1</v>
      </c>
      <c r="AS42" s="41">
        <v>1</v>
      </c>
      <c r="AT42" s="41">
        <v>1</v>
      </c>
      <c r="AU42" s="41">
        <v>1</v>
      </c>
      <c r="AV42" s="41">
        <v>1</v>
      </c>
      <c r="AW42" s="41">
        <v>1</v>
      </c>
      <c r="AX42" s="41">
        <v>1</v>
      </c>
      <c r="AY42" s="41">
        <v>1</v>
      </c>
      <c r="AZ42" s="41">
        <v>1</v>
      </c>
      <c r="BA42" s="41">
        <v>1</v>
      </c>
      <c r="BB42" s="41">
        <v>1</v>
      </c>
      <c r="BD42" s="145">
        <f t="shared" si="176"/>
        <v>1</v>
      </c>
      <c r="BE42" s="145">
        <v>3.49</v>
      </c>
      <c r="BF42" s="145">
        <v>3.58</v>
      </c>
      <c r="BG42" s="145">
        <v>3.58</v>
      </c>
      <c r="BH42" s="145">
        <v>3.59</v>
      </c>
      <c r="BI42" s="145">
        <v>3.67</v>
      </c>
      <c r="BJ42" s="41">
        <v>3.66</v>
      </c>
      <c r="BK42" s="41">
        <v>1</v>
      </c>
      <c r="BL42" s="41">
        <v>1</v>
      </c>
      <c r="BM42" s="41">
        <v>1</v>
      </c>
      <c r="BN42" s="41">
        <v>1</v>
      </c>
      <c r="BO42" s="41">
        <v>1</v>
      </c>
      <c r="BP42" s="41">
        <v>1</v>
      </c>
      <c r="BQ42" s="41">
        <v>1</v>
      </c>
      <c r="BR42" s="41">
        <v>1</v>
      </c>
      <c r="BS42" s="41">
        <v>1</v>
      </c>
      <c r="BT42" s="41">
        <v>1</v>
      </c>
      <c r="BU42" s="41">
        <v>1</v>
      </c>
      <c r="BV42" s="41">
        <v>1</v>
      </c>
      <c r="BW42" s="41">
        <v>1</v>
      </c>
      <c r="BX42" s="41">
        <v>1</v>
      </c>
      <c r="BY42" s="41">
        <v>1</v>
      </c>
      <c r="BZ42" s="41">
        <v>1</v>
      </c>
      <c r="CA42" s="41">
        <v>1</v>
      </c>
      <c r="CB42" s="41">
        <v>1</v>
      </c>
      <c r="CC42" s="41">
        <v>1</v>
      </c>
      <c r="CD42" s="41">
        <v>1</v>
      </c>
      <c r="CE42" s="41">
        <v>1</v>
      </c>
      <c r="CF42" s="41">
        <v>1</v>
      </c>
      <c r="CG42" s="41">
        <v>1</v>
      </c>
      <c r="CH42" s="41">
        <v>1</v>
      </c>
      <c r="CJ42" s="145">
        <f t="shared" si="177"/>
        <v>1</v>
      </c>
      <c r="CK42" s="145">
        <v>3.01</v>
      </c>
      <c r="CL42" s="145">
        <v>3.09</v>
      </c>
      <c r="CM42" s="145">
        <v>3.09</v>
      </c>
      <c r="CN42" s="145">
        <v>3.1</v>
      </c>
      <c r="CO42" s="145">
        <v>3.17</v>
      </c>
      <c r="CP42" s="41">
        <v>3.16</v>
      </c>
      <c r="CQ42" s="41">
        <v>1</v>
      </c>
      <c r="CR42" s="41">
        <v>1</v>
      </c>
      <c r="CS42" s="41">
        <v>1</v>
      </c>
      <c r="CT42" s="41">
        <v>1</v>
      </c>
      <c r="CU42" s="41">
        <v>1</v>
      </c>
      <c r="CV42" s="41">
        <v>1</v>
      </c>
      <c r="CW42" s="41">
        <v>1</v>
      </c>
      <c r="CX42" s="41">
        <v>1</v>
      </c>
      <c r="CY42" s="41">
        <v>1</v>
      </c>
      <c r="CZ42" s="41">
        <v>1</v>
      </c>
      <c r="DA42" s="41">
        <v>1</v>
      </c>
      <c r="DB42" s="41">
        <v>1</v>
      </c>
      <c r="DC42" s="41">
        <v>1</v>
      </c>
      <c r="DD42" s="41">
        <v>1</v>
      </c>
      <c r="DE42" s="41">
        <v>1</v>
      </c>
      <c r="DF42" s="41">
        <v>1</v>
      </c>
      <c r="DG42" s="41">
        <v>1</v>
      </c>
      <c r="DH42" s="41">
        <v>1</v>
      </c>
      <c r="DI42" s="41">
        <v>1</v>
      </c>
      <c r="DJ42" s="41">
        <v>1</v>
      </c>
      <c r="DK42" s="41">
        <v>1</v>
      </c>
      <c r="DL42" s="41">
        <v>1</v>
      </c>
      <c r="DM42" s="41">
        <v>1</v>
      </c>
      <c r="DN42" s="41">
        <v>1</v>
      </c>
      <c r="DP42" s="145">
        <f t="shared" si="178"/>
        <v>1</v>
      </c>
      <c r="DQ42" s="145">
        <v>4.16</v>
      </c>
      <c r="DR42" s="145">
        <v>4.2699999999999996</v>
      </c>
      <c r="DS42" s="145">
        <v>4.2699999999999996</v>
      </c>
      <c r="DT42" s="145">
        <v>4.29</v>
      </c>
      <c r="DU42" s="145">
        <v>4.38</v>
      </c>
      <c r="DV42" s="41">
        <v>4.3600000000000003</v>
      </c>
      <c r="DW42" s="41">
        <v>1</v>
      </c>
      <c r="DX42" s="41">
        <v>1</v>
      </c>
      <c r="DY42" s="41">
        <v>1</v>
      </c>
      <c r="DZ42" s="41">
        <v>1</v>
      </c>
      <c r="EA42" s="41">
        <v>1</v>
      </c>
      <c r="EB42" s="41">
        <v>1</v>
      </c>
      <c r="EC42" s="41">
        <v>1</v>
      </c>
      <c r="ED42" s="41">
        <v>1</v>
      </c>
      <c r="EE42" s="41">
        <v>1</v>
      </c>
      <c r="EF42" s="41">
        <v>1</v>
      </c>
      <c r="EG42" s="41">
        <v>1</v>
      </c>
      <c r="EH42" s="41">
        <v>1</v>
      </c>
      <c r="EI42" s="41">
        <v>1</v>
      </c>
      <c r="EJ42" s="41">
        <v>1</v>
      </c>
      <c r="EK42" s="41">
        <v>1</v>
      </c>
      <c r="EL42" s="41">
        <v>1</v>
      </c>
      <c r="EM42" s="41">
        <v>1</v>
      </c>
      <c r="EN42" s="41">
        <v>1</v>
      </c>
      <c r="EO42" s="41">
        <v>1</v>
      </c>
      <c r="EP42" s="41">
        <v>1</v>
      </c>
      <c r="EQ42" s="41">
        <v>1</v>
      </c>
      <c r="ER42" s="41">
        <v>1</v>
      </c>
      <c r="ES42" s="41">
        <v>1</v>
      </c>
      <c r="ET42" s="41">
        <v>1</v>
      </c>
      <c r="EV42" s="145">
        <f t="shared" si="179"/>
        <v>1</v>
      </c>
      <c r="EW42" s="145">
        <v>3.37</v>
      </c>
      <c r="EX42" s="145">
        <v>3.45</v>
      </c>
      <c r="EY42" s="145">
        <v>3.45</v>
      </c>
      <c r="EZ42" s="145">
        <v>3.46</v>
      </c>
      <c r="FA42" s="145">
        <v>3.53</v>
      </c>
      <c r="FB42" s="41">
        <v>3.52</v>
      </c>
      <c r="FC42" s="41">
        <v>1</v>
      </c>
      <c r="FD42" s="41">
        <v>1</v>
      </c>
      <c r="FE42" s="41">
        <v>1</v>
      </c>
      <c r="FF42" s="41">
        <v>1</v>
      </c>
      <c r="FG42" s="41">
        <v>1</v>
      </c>
      <c r="FH42" s="41">
        <v>1</v>
      </c>
      <c r="FI42" s="41">
        <v>1</v>
      </c>
      <c r="FJ42" s="41">
        <v>1</v>
      </c>
      <c r="FK42" s="41">
        <v>1</v>
      </c>
      <c r="FL42" s="41">
        <v>1</v>
      </c>
      <c r="FM42" s="41">
        <v>1</v>
      </c>
      <c r="FN42" s="41">
        <v>1</v>
      </c>
      <c r="FO42" s="41">
        <v>1</v>
      </c>
      <c r="FP42" s="41">
        <v>1</v>
      </c>
      <c r="FQ42" s="41">
        <v>1</v>
      </c>
      <c r="FR42" s="41">
        <v>1</v>
      </c>
      <c r="FS42" s="41">
        <v>1</v>
      </c>
      <c r="FT42" s="41">
        <v>1</v>
      </c>
      <c r="FU42" s="41">
        <v>1</v>
      </c>
      <c r="FV42" s="41">
        <v>1</v>
      </c>
      <c r="FW42" s="41">
        <v>1</v>
      </c>
      <c r="FX42" s="41">
        <v>1</v>
      </c>
      <c r="FY42" s="41">
        <v>1</v>
      </c>
      <c r="FZ42" s="41">
        <v>1</v>
      </c>
      <c r="GB42" s="145">
        <f t="shared" si="180"/>
        <v>1</v>
      </c>
      <c r="GC42" s="145">
        <v>9.99</v>
      </c>
      <c r="GD42" s="145">
        <v>10.25</v>
      </c>
      <c r="GE42" s="145">
        <v>10.25</v>
      </c>
      <c r="GF42" s="145">
        <v>10.29</v>
      </c>
      <c r="GG42" s="145">
        <v>10.51</v>
      </c>
      <c r="GH42" s="41">
        <v>10.47</v>
      </c>
      <c r="GI42" s="41">
        <v>1</v>
      </c>
      <c r="GJ42" s="41">
        <v>1</v>
      </c>
      <c r="GK42" s="41">
        <v>1</v>
      </c>
      <c r="GL42" s="41">
        <v>1</v>
      </c>
      <c r="GM42" s="41">
        <v>1</v>
      </c>
      <c r="GN42" s="41">
        <v>1</v>
      </c>
      <c r="GO42" s="41">
        <v>1</v>
      </c>
      <c r="GP42" s="41">
        <v>1</v>
      </c>
      <c r="GQ42" s="41">
        <v>1</v>
      </c>
      <c r="GR42" s="41">
        <v>1</v>
      </c>
      <c r="GS42" s="41">
        <v>1</v>
      </c>
      <c r="GT42" s="41">
        <v>1</v>
      </c>
      <c r="GU42" s="41">
        <v>1</v>
      </c>
      <c r="GV42" s="41">
        <v>1</v>
      </c>
      <c r="GW42" s="41">
        <v>1</v>
      </c>
      <c r="GX42" s="41">
        <v>1</v>
      </c>
      <c r="GY42" s="41">
        <v>1</v>
      </c>
      <c r="GZ42" s="41">
        <v>1</v>
      </c>
      <c r="HA42" s="41">
        <v>1</v>
      </c>
      <c r="HB42" s="41">
        <v>1</v>
      </c>
      <c r="HC42" s="41">
        <v>1</v>
      </c>
      <c r="HD42" s="41">
        <v>1</v>
      </c>
      <c r="HE42" s="41">
        <v>1</v>
      </c>
      <c r="HF42" s="41">
        <v>1</v>
      </c>
      <c r="HH42" s="373">
        <v>1</v>
      </c>
      <c r="HI42" s="218">
        <v>0.94</v>
      </c>
      <c r="HJ42" s="229">
        <v>0.94</v>
      </c>
      <c r="HK42" s="229">
        <v>0.94</v>
      </c>
      <c r="HM42" s="373">
        <f t="shared" si="173"/>
        <v>1</v>
      </c>
      <c r="HN42" s="145">
        <v>1</v>
      </c>
    </row>
    <row r="43" spans="1:225" ht="12.75" hidden="1" customHeight="1">
      <c r="A43" s="373">
        <f t="shared" si="172"/>
        <v>39</v>
      </c>
      <c r="B43" s="149" t="s">
        <v>1247</v>
      </c>
      <c r="C43" s="150">
        <v>1.091</v>
      </c>
      <c r="D43" s="150">
        <v>1.097</v>
      </c>
      <c r="E43" s="150">
        <v>1.1339999999999999</v>
      </c>
      <c r="F43" s="150">
        <v>0.86099999999999999</v>
      </c>
      <c r="G43" s="150"/>
      <c r="H43" s="226">
        <f ca="1">OFFSET($HH43,0,'Расчет стоимости'!$M$10,1,1)</f>
        <v>0.94</v>
      </c>
      <c r="I43" s="150">
        <v>1</v>
      </c>
      <c r="J43" s="150">
        <v>1</v>
      </c>
      <c r="K43" s="149">
        <v>1</v>
      </c>
      <c r="L43" s="149">
        <v>1</v>
      </c>
      <c r="M43" s="372">
        <v>6.0000000000000001E-3</v>
      </c>
      <c r="N43" s="145">
        <v>4.0000000000000001E-3</v>
      </c>
      <c r="O43" s="145">
        <v>3.0000000000000001E-3</v>
      </c>
      <c r="P43" s="145">
        <v>6.9999999999999993E-3</v>
      </c>
      <c r="Q43" s="145">
        <v>0</v>
      </c>
      <c r="R43" s="152" t="s">
        <v>239</v>
      </c>
      <c r="T43" s="225">
        <f t="shared" si="174"/>
        <v>1</v>
      </c>
      <c r="U43" s="225">
        <f t="shared" si="174"/>
        <v>1</v>
      </c>
      <c r="V43" s="225">
        <f t="shared" si="174"/>
        <v>1</v>
      </c>
      <c r="W43" s="225">
        <f t="shared" si="174"/>
        <v>1</v>
      </c>
      <c r="X43" s="145">
        <f t="shared" si="175"/>
        <v>1</v>
      </c>
      <c r="Y43" s="145">
        <v>5.77</v>
      </c>
      <c r="Z43" s="145">
        <v>5.92</v>
      </c>
      <c r="AA43" s="145">
        <v>5.92</v>
      </c>
      <c r="AB43" s="145">
        <v>5.94</v>
      </c>
      <c r="AC43" s="145">
        <v>6.06</v>
      </c>
      <c r="AD43" s="41">
        <v>6.04</v>
      </c>
      <c r="AE43" s="41">
        <v>1</v>
      </c>
      <c r="AF43" s="41">
        <v>1</v>
      </c>
      <c r="AG43" s="41">
        <v>1</v>
      </c>
      <c r="AH43" s="41">
        <v>1</v>
      </c>
      <c r="AI43" s="41">
        <v>1</v>
      </c>
      <c r="AJ43" s="41">
        <v>1</v>
      </c>
      <c r="AK43" s="41">
        <v>1</v>
      </c>
      <c r="AL43" s="41">
        <v>1</v>
      </c>
      <c r="AM43" s="41">
        <v>1</v>
      </c>
      <c r="AN43" s="41">
        <v>1</v>
      </c>
      <c r="AO43" s="41">
        <v>1</v>
      </c>
      <c r="AP43" s="41">
        <v>1</v>
      </c>
      <c r="AQ43" s="41">
        <v>1</v>
      </c>
      <c r="AR43" s="41">
        <v>1</v>
      </c>
      <c r="AS43" s="41">
        <v>1</v>
      </c>
      <c r="AT43" s="41">
        <v>1</v>
      </c>
      <c r="AU43" s="41">
        <v>1</v>
      </c>
      <c r="AV43" s="41">
        <v>1</v>
      </c>
      <c r="AW43" s="41">
        <v>1</v>
      </c>
      <c r="AX43" s="41">
        <v>1</v>
      </c>
      <c r="AY43" s="41">
        <v>1</v>
      </c>
      <c r="AZ43" s="41">
        <v>1</v>
      </c>
      <c r="BA43" s="41">
        <v>1</v>
      </c>
      <c r="BB43" s="41">
        <v>1</v>
      </c>
      <c r="BD43" s="145">
        <f t="shared" si="176"/>
        <v>1</v>
      </c>
      <c r="BE43" s="145">
        <v>3.88</v>
      </c>
      <c r="BF43" s="145">
        <v>3.88</v>
      </c>
      <c r="BG43" s="145">
        <v>3.88</v>
      </c>
      <c r="BH43" s="145">
        <v>3.86</v>
      </c>
      <c r="BI43" s="145">
        <v>3.92</v>
      </c>
      <c r="BJ43" s="41">
        <v>3.89</v>
      </c>
      <c r="BK43" s="41">
        <v>1</v>
      </c>
      <c r="BL43" s="41">
        <v>1</v>
      </c>
      <c r="BM43" s="41">
        <v>1</v>
      </c>
      <c r="BN43" s="41">
        <v>1</v>
      </c>
      <c r="BO43" s="41">
        <v>1</v>
      </c>
      <c r="BP43" s="41">
        <v>1</v>
      </c>
      <c r="BQ43" s="41">
        <v>1</v>
      </c>
      <c r="BR43" s="41">
        <v>1</v>
      </c>
      <c r="BS43" s="41">
        <v>1</v>
      </c>
      <c r="BT43" s="41">
        <v>1</v>
      </c>
      <c r="BU43" s="41">
        <v>1</v>
      </c>
      <c r="BV43" s="41">
        <v>1</v>
      </c>
      <c r="BW43" s="41">
        <v>1</v>
      </c>
      <c r="BX43" s="41">
        <v>1</v>
      </c>
      <c r="BY43" s="41">
        <v>1</v>
      </c>
      <c r="BZ43" s="41">
        <v>1</v>
      </c>
      <c r="CA43" s="41">
        <v>1</v>
      </c>
      <c r="CB43" s="41">
        <v>1</v>
      </c>
      <c r="CC43" s="41">
        <v>1</v>
      </c>
      <c r="CD43" s="41">
        <v>1</v>
      </c>
      <c r="CE43" s="41">
        <v>1</v>
      </c>
      <c r="CF43" s="41">
        <v>1</v>
      </c>
      <c r="CG43" s="41">
        <v>1</v>
      </c>
      <c r="CH43" s="41">
        <v>1</v>
      </c>
      <c r="CJ43" s="145">
        <f t="shared" si="177"/>
        <v>1</v>
      </c>
      <c r="CK43" s="145">
        <v>3.82</v>
      </c>
      <c r="CL43" s="145">
        <v>3.83</v>
      </c>
      <c r="CM43" s="145">
        <v>3.83</v>
      </c>
      <c r="CN43" s="145">
        <v>3.85</v>
      </c>
      <c r="CO43" s="145">
        <v>3.86</v>
      </c>
      <c r="CP43" s="41">
        <v>3.84</v>
      </c>
      <c r="CQ43" s="41">
        <v>1</v>
      </c>
      <c r="CR43" s="41">
        <v>1</v>
      </c>
      <c r="CS43" s="41">
        <v>1</v>
      </c>
      <c r="CT43" s="41">
        <v>1</v>
      </c>
      <c r="CU43" s="41">
        <v>1</v>
      </c>
      <c r="CV43" s="41">
        <v>1</v>
      </c>
      <c r="CW43" s="41">
        <v>1</v>
      </c>
      <c r="CX43" s="41">
        <v>1</v>
      </c>
      <c r="CY43" s="41">
        <v>1</v>
      </c>
      <c r="CZ43" s="41">
        <v>1</v>
      </c>
      <c r="DA43" s="41">
        <v>1</v>
      </c>
      <c r="DB43" s="41">
        <v>1</v>
      </c>
      <c r="DC43" s="41">
        <v>1</v>
      </c>
      <c r="DD43" s="41">
        <v>1</v>
      </c>
      <c r="DE43" s="41">
        <v>1</v>
      </c>
      <c r="DF43" s="41">
        <v>1</v>
      </c>
      <c r="DG43" s="41">
        <v>1</v>
      </c>
      <c r="DH43" s="41">
        <v>1</v>
      </c>
      <c r="DI43" s="41">
        <v>1</v>
      </c>
      <c r="DJ43" s="41">
        <v>1</v>
      </c>
      <c r="DK43" s="41">
        <v>1</v>
      </c>
      <c r="DL43" s="41">
        <v>1</v>
      </c>
      <c r="DM43" s="41">
        <v>1</v>
      </c>
      <c r="DN43" s="41">
        <v>1</v>
      </c>
      <c r="DP43" s="145">
        <f t="shared" si="178"/>
        <v>1</v>
      </c>
      <c r="DQ43" s="145">
        <v>5.03</v>
      </c>
      <c r="DR43" s="145">
        <v>5.03</v>
      </c>
      <c r="DS43" s="145">
        <v>5.03</v>
      </c>
      <c r="DT43" s="145">
        <v>5.05</v>
      </c>
      <c r="DU43" s="145">
        <v>5.07</v>
      </c>
      <c r="DV43" s="41">
        <v>5.05</v>
      </c>
      <c r="DW43" s="41">
        <v>1</v>
      </c>
      <c r="DX43" s="41">
        <v>1</v>
      </c>
      <c r="DY43" s="41">
        <v>1</v>
      </c>
      <c r="DZ43" s="41">
        <v>1</v>
      </c>
      <c r="EA43" s="41">
        <v>1</v>
      </c>
      <c r="EB43" s="41">
        <v>1</v>
      </c>
      <c r="EC43" s="41">
        <v>1</v>
      </c>
      <c r="ED43" s="41">
        <v>1</v>
      </c>
      <c r="EE43" s="41">
        <v>1</v>
      </c>
      <c r="EF43" s="41">
        <v>1</v>
      </c>
      <c r="EG43" s="41">
        <v>1</v>
      </c>
      <c r="EH43" s="41">
        <v>1</v>
      </c>
      <c r="EI43" s="41">
        <v>1</v>
      </c>
      <c r="EJ43" s="41">
        <v>1</v>
      </c>
      <c r="EK43" s="41">
        <v>1</v>
      </c>
      <c r="EL43" s="41">
        <v>1</v>
      </c>
      <c r="EM43" s="41">
        <v>1</v>
      </c>
      <c r="EN43" s="41">
        <v>1</v>
      </c>
      <c r="EO43" s="41">
        <v>1</v>
      </c>
      <c r="EP43" s="41">
        <v>1</v>
      </c>
      <c r="EQ43" s="41">
        <v>1</v>
      </c>
      <c r="ER43" s="41">
        <v>1</v>
      </c>
      <c r="ES43" s="41">
        <v>1</v>
      </c>
      <c r="ET43" s="41">
        <v>1</v>
      </c>
      <c r="EV43" s="145">
        <f t="shared" si="179"/>
        <v>1</v>
      </c>
      <c r="EW43" s="145">
        <v>4.2699999999999996</v>
      </c>
      <c r="EX43" s="145">
        <v>4.28</v>
      </c>
      <c r="EY43" s="145">
        <v>4.28</v>
      </c>
      <c r="EZ43" s="145">
        <v>4.3</v>
      </c>
      <c r="FA43" s="145">
        <v>4.3600000000000003</v>
      </c>
      <c r="FB43" s="41">
        <v>4.34</v>
      </c>
      <c r="FC43" s="41">
        <v>1</v>
      </c>
      <c r="FD43" s="41">
        <v>1</v>
      </c>
      <c r="FE43" s="41">
        <v>1</v>
      </c>
      <c r="FF43" s="41">
        <v>1</v>
      </c>
      <c r="FG43" s="41">
        <v>1</v>
      </c>
      <c r="FH43" s="41">
        <v>1</v>
      </c>
      <c r="FI43" s="41">
        <v>1</v>
      </c>
      <c r="FJ43" s="41">
        <v>1</v>
      </c>
      <c r="FK43" s="41">
        <v>1</v>
      </c>
      <c r="FL43" s="41">
        <v>1</v>
      </c>
      <c r="FM43" s="41">
        <v>1</v>
      </c>
      <c r="FN43" s="41">
        <v>1</v>
      </c>
      <c r="FO43" s="41">
        <v>1</v>
      </c>
      <c r="FP43" s="41">
        <v>1</v>
      </c>
      <c r="FQ43" s="41">
        <v>1</v>
      </c>
      <c r="FR43" s="41">
        <v>1</v>
      </c>
      <c r="FS43" s="41">
        <v>1</v>
      </c>
      <c r="FT43" s="41">
        <v>1</v>
      </c>
      <c r="FU43" s="41">
        <v>1</v>
      </c>
      <c r="FV43" s="41">
        <v>1</v>
      </c>
      <c r="FW43" s="41">
        <v>1</v>
      </c>
      <c r="FX43" s="41">
        <v>1</v>
      </c>
      <c r="FY43" s="41">
        <v>1</v>
      </c>
      <c r="FZ43" s="41">
        <v>1</v>
      </c>
      <c r="GB43" s="145">
        <f t="shared" si="180"/>
        <v>1</v>
      </c>
      <c r="GC43" s="145">
        <v>13.8</v>
      </c>
      <c r="GD43" s="145">
        <v>14.15</v>
      </c>
      <c r="GE43" s="145">
        <v>14.15</v>
      </c>
      <c r="GF43" s="145">
        <v>14.21</v>
      </c>
      <c r="GG43" s="145">
        <v>14.51</v>
      </c>
      <c r="GH43" s="41">
        <v>14.45</v>
      </c>
      <c r="GI43" s="41">
        <v>1</v>
      </c>
      <c r="GJ43" s="41">
        <v>1</v>
      </c>
      <c r="GK43" s="41">
        <v>1</v>
      </c>
      <c r="GL43" s="41">
        <v>1</v>
      </c>
      <c r="GM43" s="41">
        <v>1</v>
      </c>
      <c r="GN43" s="41">
        <v>1</v>
      </c>
      <c r="GO43" s="41">
        <v>1</v>
      </c>
      <c r="GP43" s="41">
        <v>1</v>
      </c>
      <c r="GQ43" s="41">
        <v>1</v>
      </c>
      <c r="GR43" s="41">
        <v>1</v>
      </c>
      <c r="GS43" s="41">
        <v>1</v>
      </c>
      <c r="GT43" s="41">
        <v>1</v>
      </c>
      <c r="GU43" s="41">
        <v>1</v>
      </c>
      <c r="GV43" s="41">
        <v>1</v>
      </c>
      <c r="GW43" s="41">
        <v>1</v>
      </c>
      <c r="GX43" s="41">
        <v>1</v>
      </c>
      <c r="GY43" s="41">
        <v>1</v>
      </c>
      <c r="GZ43" s="41">
        <v>1</v>
      </c>
      <c r="HA43" s="41">
        <v>1</v>
      </c>
      <c r="HB43" s="41">
        <v>1</v>
      </c>
      <c r="HC43" s="41">
        <v>1</v>
      </c>
      <c r="HD43" s="41">
        <v>1</v>
      </c>
      <c r="HE43" s="41">
        <v>1</v>
      </c>
      <c r="HF43" s="41">
        <v>1</v>
      </c>
      <c r="HH43" s="373">
        <v>1</v>
      </c>
      <c r="HI43" s="218">
        <v>0.94</v>
      </c>
      <c r="HJ43" s="229">
        <v>0.94</v>
      </c>
      <c r="HK43" s="229">
        <v>0.94</v>
      </c>
      <c r="HM43" s="373">
        <f t="shared" si="173"/>
        <v>1</v>
      </c>
      <c r="HN43" s="145">
        <v>1</v>
      </c>
    </row>
    <row r="44" spans="1:225" ht="12.75" hidden="1" customHeight="1">
      <c r="A44" s="373">
        <f t="shared" si="172"/>
        <v>40</v>
      </c>
      <c r="B44" s="149" t="s">
        <v>153</v>
      </c>
      <c r="C44" s="150">
        <v>0.88100000000000001</v>
      </c>
      <c r="D44" s="150">
        <v>0.86799999999999999</v>
      </c>
      <c r="E44" s="150">
        <v>0.91100000000000003</v>
      </c>
      <c r="F44" s="150">
        <v>0.93700000000000006</v>
      </c>
      <c r="G44" s="150"/>
      <c r="H44" s="226">
        <f ca="1">OFFSET($HH44,0,'Расчет стоимости'!$M$10,1,1)</f>
        <v>0.94</v>
      </c>
      <c r="I44" s="150">
        <v>1</v>
      </c>
      <c r="J44" s="150">
        <v>1</v>
      </c>
      <c r="K44" s="149">
        <v>1</v>
      </c>
      <c r="L44" s="149">
        <v>1</v>
      </c>
      <c r="M44" s="372">
        <v>6.0000000000000001E-3</v>
      </c>
      <c r="N44" s="145">
        <v>4.0000000000000001E-3</v>
      </c>
      <c r="O44" s="145">
        <v>3.0000000000000001E-3</v>
      </c>
      <c r="P44" s="145">
        <v>6.9999999999999993E-3</v>
      </c>
      <c r="Q44" s="145">
        <v>0</v>
      </c>
      <c r="R44" s="152" t="s">
        <v>239</v>
      </c>
      <c r="T44" s="225">
        <f t="shared" si="174"/>
        <v>1</v>
      </c>
      <c r="U44" s="225">
        <f t="shared" si="174"/>
        <v>1</v>
      </c>
      <c r="V44" s="225">
        <f t="shared" si="174"/>
        <v>1</v>
      </c>
      <c r="W44" s="225">
        <f t="shared" si="174"/>
        <v>1</v>
      </c>
      <c r="X44" s="145">
        <f t="shared" si="175"/>
        <v>1</v>
      </c>
      <c r="Y44" s="145">
        <v>5.65</v>
      </c>
      <c r="Z44" s="145">
        <v>5.66</v>
      </c>
      <c r="AA44" s="145">
        <v>5.66</v>
      </c>
      <c r="AB44" s="145">
        <v>5.68</v>
      </c>
      <c r="AC44" s="145">
        <v>5.8</v>
      </c>
      <c r="AD44" s="41">
        <v>5.78</v>
      </c>
      <c r="AE44" s="41">
        <v>1</v>
      </c>
      <c r="AF44" s="41">
        <v>1</v>
      </c>
      <c r="AG44" s="41">
        <v>1</v>
      </c>
      <c r="AH44" s="41">
        <v>1</v>
      </c>
      <c r="AI44" s="41">
        <v>1</v>
      </c>
      <c r="AJ44" s="41">
        <v>1</v>
      </c>
      <c r="AK44" s="41">
        <v>1</v>
      </c>
      <c r="AL44" s="41">
        <v>1</v>
      </c>
      <c r="AM44" s="41">
        <v>1</v>
      </c>
      <c r="AN44" s="41">
        <v>1</v>
      </c>
      <c r="AO44" s="41">
        <v>1</v>
      </c>
      <c r="AP44" s="41">
        <v>1</v>
      </c>
      <c r="AQ44" s="41">
        <v>1</v>
      </c>
      <c r="AR44" s="41">
        <v>1</v>
      </c>
      <c r="AS44" s="41">
        <v>1</v>
      </c>
      <c r="AT44" s="41">
        <v>1</v>
      </c>
      <c r="AU44" s="41">
        <v>1</v>
      </c>
      <c r="AV44" s="41">
        <v>1</v>
      </c>
      <c r="AW44" s="41">
        <v>1</v>
      </c>
      <c r="AX44" s="41">
        <v>1</v>
      </c>
      <c r="AY44" s="41">
        <v>1</v>
      </c>
      <c r="AZ44" s="41">
        <v>1</v>
      </c>
      <c r="BA44" s="41">
        <v>1</v>
      </c>
      <c r="BB44" s="41">
        <v>1</v>
      </c>
      <c r="BD44" s="145">
        <f t="shared" si="176"/>
        <v>1</v>
      </c>
      <c r="BE44" s="145">
        <v>3.75</v>
      </c>
      <c r="BF44" s="145">
        <v>3.75</v>
      </c>
      <c r="BG44" s="145">
        <v>3.75</v>
      </c>
      <c r="BH44" s="145">
        <v>3.77</v>
      </c>
      <c r="BI44" s="145">
        <v>3.85</v>
      </c>
      <c r="BJ44" s="41">
        <v>3.83</v>
      </c>
      <c r="BK44" s="41">
        <v>1</v>
      </c>
      <c r="BL44" s="41">
        <v>1</v>
      </c>
      <c r="BM44" s="41">
        <v>1</v>
      </c>
      <c r="BN44" s="41">
        <v>1</v>
      </c>
      <c r="BO44" s="41">
        <v>1</v>
      </c>
      <c r="BP44" s="41">
        <v>1</v>
      </c>
      <c r="BQ44" s="41">
        <v>1</v>
      </c>
      <c r="BR44" s="41">
        <v>1</v>
      </c>
      <c r="BS44" s="41">
        <v>1</v>
      </c>
      <c r="BT44" s="41">
        <v>1</v>
      </c>
      <c r="BU44" s="41">
        <v>1</v>
      </c>
      <c r="BV44" s="41">
        <v>1</v>
      </c>
      <c r="BW44" s="41">
        <v>1</v>
      </c>
      <c r="BX44" s="41">
        <v>1</v>
      </c>
      <c r="BY44" s="41">
        <v>1</v>
      </c>
      <c r="BZ44" s="41">
        <v>1</v>
      </c>
      <c r="CA44" s="41">
        <v>1</v>
      </c>
      <c r="CB44" s="41">
        <v>1</v>
      </c>
      <c r="CC44" s="41">
        <v>1</v>
      </c>
      <c r="CD44" s="41">
        <v>1</v>
      </c>
      <c r="CE44" s="41">
        <v>1</v>
      </c>
      <c r="CF44" s="41">
        <v>1</v>
      </c>
      <c r="CG44" s="41">
        <v>1</v>
      </c>
      <c r="CH44" s="41">
        <v>1</v>
      </c>
      <c r="CJ44" s="145">
        <f t="shared" si="177"/>
        <v>1</v>
      </c>
      <c r="CK44" s="145">
        <v>3.89</v>
      </c>
      <c r="CL44" s="145">
        <v>3.99</v>
      </c>
      <c r="CM44" s="145">
        <v>3.99</v>
      </c>
      <c r="CN44" s="145">
        <v>4.01</v>
      </c>
      <c r="CO44" s="145">
        <v>4.09</v>
      </c>
      <c r="CP44" s="41">
        <v>4.07</v>
      </c>
      <c r="CQ44" s="41">
        <v>1</v>
      </c>
      <c r="CR44" s="41">
        <v>1</v>
      </c>
      <c r="CS44" s="41">
        <v>1</v>
      </c>
      <c r="CT44" s="41">
        <v>1</v>
      </c>
      <c r="CU44" s="41">
        <v>1</v>
      </c>
      <c r="CV44" s="41">
        <v>1</v>
      </c>
      <c r="CW44" s="41">
        <v>1</v>
      </c>
      <c r="CX44" s="41">
        <v>1</v>
      </c>
      <c r="CY44" s="41">
        <v>1</v>
      </c>
      <c r="CZ44" s="41">
        <v>1</v>
      </c>
      <c r="DA44" s="41">
        <v>1</v>
      </c>
      <c r="DB44" s="41">
        <v>1</v>
      </c>
      <c r="DC44" s="41">
        <v>1</v>
      </c>
      <c r="DD44" s="41">
        <v>1</v>
      </c>
      <c r="DE44" s="41">
        <v>1</v>
      </c>
      <c r="DF44" s="41">
        <v>1</v>
      </c>
      <c r="DG44" s="41">
        <v>1</v>
      </c>
      <c r="DH44" s="41">
        <v>1</v>
      </c>
      <c r="DI44" s="41">
        <v>1</v>
      </c>
      <c r="DJ44" s="41">
        <v>1</v>
      </c>
      <c r="DK44" s="41">
        <v>1</v>
      </c>
      <c r="DL44" s="41">
        <v>1</v>
      </c>
      <c r="DM44" s="41">
        <v>1</v>
      </c>
      <c r="DN44" s="41">
        <v>1</v>
      </c>
      <c r="DP44" s="145">
        <f t="shared" si="178"/>
        <v>1</v>
      </c>
      <c r="DQ44" s="145">
        <v>4.58</v>
      </c>
      <c r="DR44" s="145">
        <v>4.68</v>
      </c>
      <c r="DS44" s="145">
        <v>4.68</v>
      </c>
      <c r="DT44" s="145">
        <v>4.7</v>
      </c>
      <c r="DU44" s="145">
        <v>4.8</v>
      </c>
      <c r="DV44" s="41">
        <v>4.78</v>
      </c>
      <c r="DW44" s="41">
        <v>1</v>
      </c>
      <c r="DX44" s="41">
        <v>1</v>
      </c>
      <c r="DY44" s="41">
        <v>1</v>
      </c>
      <c r="DZ44" s="41">
        <v>1</v>
      </c>
      <c r="EA44" s="41">
        <v>1</v>
      </c>
      <c r="EB44" s="41">
        <v>1</v>
      </c>
      <c r="EC44" s="41">
        <v>1</v>
      </c>
      <c r="ED44" s="41">
        <v>1</v>
      </c>
      <c r="EE44" s="41">
        <v>1</v>
      </c>
      <c r="EF44" s="41">
        <v>1</v>
      </c>
      <c r="EG44" s="41">
        <v>1</v>
      </c>
      <c r="EH44" s="41">
        <v>1</v>
      </c>
      <c r="EI44" s="41">
        <v>1</v>
      </c>
      <c r="EJ44" s="41">
        <v>1</v>
      </c>
      <c r="EK44" s="41">
        <v>1</v>
      </c>
      <c r="EL44" s="41">
        <v>1</v>
      </c>
      <c r="EM44" s="41">
        <v>1</v>
      </c>
      <c r="EN44" s="41">
        <v>1</v>
      </c>
      <c r="EO44" s="41">
        <v>1</v>
      </c>
      <c r="EP44" s="41">
        <v>1</v>
      </c>
      <c r="EQ44" s="41">
        <v>1</v>
      </c>
      <c r="ER44" s="41">
        <v>1</v>
      </c>
      <c r="ES44" s="41">
        <v>1</v>
      </c>
      <c r="ET44" s="41">
        <v>1</v>
      </c>
      <c r="EV44" s="145">
        <f t="shared" si="179"/>
        <v>1</v>
      </c>
      <c r="EW44" s="145">
        <v>4.0999999999999996</v>
      </c>
      <c r="EX44" s="145">
        <v>4.2</v>
      </c>
      <c r="EY44" s="145">
        <v>4.2</v>
      </c>
      <c r="EZ44" s="145">
        <v>4.22</v>
      </c>
      <c r="FA44" s="145">
        <v>4.3099999999999996</v>
      </c>
      <c r="FB44" s="41">
        <v>4.29</v>
      </c>
      <c r="FC44" s="41">
        <v>1</v>
      </c>
      <c r="FD44" s="41">
        <v>1</v>
      </c>
      <c r="FE44" s="41">
        <v>1</v>
      </c>
      <c r="FF44" s="41">
        <v>1</v>
      </c>
      <c r="FG44" s="41">
        <v>1</v>
      </c>
      <c r="FH44" s="41">
        <v>1</v>
      </c>
      <c r="FI44" s="41">
        <v>1</v>
      </c>
      <c r="FJ44" s="41">
        <v>1</v>
      </c>
      <c r="FK44" s="41">
        <v>1</v>
      </c>
      <c r="FL44" s="41">
        <v>1</v>
      </c>
      <c r="FM44" s="41">
        <v>1</v>
      </c>
      <c r="FN44" s="41">
        <v>1</v>
      </c>
      <c r="FO44" s="41">
        <v>1</v>
      </c>
      <c r="FP44" s="41">
        <v>1</v>
      </c>
      <c r="FQ44" s="41">
        <v>1</v>
      </c>
      <c r="FR44" s="41">
        <v>1</v>
      </c>
      <c r="FS44" s="41">
        <v>1</v>
      </c>
      <c r="FT44" s="41">
        <v>1</v>
      </c>
      <c r="FU44" s="41">
        <v>1</v>
      </c>
      <c r="FV44" s="41">
        <v>1</v>
      </c>
      <c r="FW44" s="41">
        <v>1</v>
      </c>
      <c r="FX44" s="41">
        <v>1</v>
      </c>
      <c r="FY44" s="41">
        <v>1</v>
      </c>
      <c r="FZ44" s="41">
        <v>1</v>
      </c>
      <c r="GB44" s="145">
        <f t="shared" si="180"/>
        <v>1</v>
      </c>
      <c r="GC44" s="145">
        <v>9.43</v>
      </c>
      <c r="GD44" s="145">
        <v>9.68</v>
      </c>
      <c r="GE44" s="145">
        <v>9.68</v>
      </c>
      <c r="GF44" s="145">
        <v>9.7200000000000006</v>
      </c>
      <c r="GG44" s="145">
        <v>9.92</v>
      </c>
      <c r="GH44" s="41">
        <v>9.8800000000000008</v>
      </c>
      <c r="GI44" s="41">
        <v>1</v>
      </c>
      <c r="GJ44" s="41">
        <v>1</v>
      </c>
      <c r="GK44" s="41">
        <v>1</v>
      </c>
      <c r="GL44" s="41">
        <v>1</v>
      </c>
      <c r="GM44" s="41">
        <v>1</v>
      </c>
      <c r="GN44" s="41">
        <v>1</v>
      </c>
      <c r="GO44" s="41">
        <v>1</v>
      </c>
      <c r="GP44" s="41">
        <v>1</v>
      </c>
      <c r="GQ44" s="41">
        <v>1</v>
      </c>
      <c r="GR44" s="41">
        <v>1</v>
      </c>
      <c r="GS44" s="41">
        <v>1</v>
      </c>
      <c r="GT44" s="41">
        <v>1</v>
      </c>
      <c r="GU44" s="41">
        <v>1</v>
      </c>
      <c r="GV44" s="41">
        <v>1</v>
      </c>
      <c r="GW44" s="41">
        <v>1</v>
      </c>
      <c r="GX44" s="41">
        <v>1</v>
      </c>
      <c r="GY44" s="41">
        <v>1</v>
      </c>
      <c r="GZ44" s="41">
        <v>1</v>
      </c>
      <c r="HA44" s="41">
        <v>1</v>
      </c>
      <c r="HB44" s="41">
        <v>1</v>
      </c>
      <c r="HC44" s="41">
        <v>1</v>
      </c>
      <c r="HD44" s="41">
        <v>1</v>
      </c>
      <c r="HE44" s="41">
        <v>1</v>
      </c>
      <c r="HF44" s="41">
        <v>1</v>
      </c>
      <c r="HH44" s="373">
        <v>1</v>
      </c>
      <c r="HI44" s="218">
        <v>0.94</v>
      </c>
      <c r="HJ44" s="229">
        <v>0.94</v>
      </c>
      <c r="HK44" s="229">
        <v>0.94</v>
      </c>
      <c r="HM44" s="373">
        <f t="shared" si="173"/>
        <v>1</v>
      </c>
      <c r="HN44" s="145">
        <v>1</v>
      </c>
    </row>
    <row r="45" spans="1:225" ht="12.75" hidden="1" customHeight="1">
      <c r="A45" s="373">
        <f t="shared" si="172"/>
        <v>41</v>
      </c>
      <c r="B45" s="149" t="s">
        <v>181</v>
      </c>
      <c r="C45" s="150">
        <v>1.093</v>
      </c>
      <c r="D45" s="150">
        <v>1.075</v>
      </c>
      <c r="E45" s="150">
        <v>1.1499999999999999</v>
      </c>
      <c r="F45" s="150">
        <v>1.103</v>
      </c>
      <c r="G45" s="150"/>
      <c r="H45" s="226">
        <f ca="1">OFFSET($HH45,0,'Расчет стоимости'!$M$10,1,1)</f>
        <v>0.94</v>
      </c>
      <c r="I45" s="150">
        <v>1</v>
      </c>
      <c r="J45" s="150">
        <v>1</v>
      </c>
      <c r="K45" s="149">
        <v>1</v>
      </c>
      <c r="L45" s="149">
        <v>1</v>
      </c>
      <c r="M45" s="372">
        <v>6.0000000000000001E-3</v>
      </c>
      <c r="N45" s="145">
        <v>4.0000000000000001E-3</v>
      </c>
      <c r="O45" s="145">
        <v>3.0000000000000001E-3</v>
      </c>
      <c r="P45" s="145">
        <v>6.9999999999999993E-3</v>
      </c>
      <c r="Q45" s="145">
        <v>0</v>
      </c>
      <c r="R45" s="152" t="s">
        <v>239</v>
      </c>
      <c r="T45" s="225">
        <f t="shared" si="174"/>
        <v>1.05</v>
      </c>
      <c r="U45" s="225">
        <f t="shared" si="174"/>
        <v>1.05</v>
      </c>
      <c r="V45" s="225">
        <f t="shared" si="174"/>
        <v>1.05</v>
      </c>
      <c r="W45" s="225">
        <f t="shared" si="174"/>
        <v>1.05</v>
      </c>
      <c r="X45" s="145">
        <f t="shared" si="175"/>
        <v>1</v>
      </c>
      <c r="Y45" s="145">
        <v>6.09</v>
      </c>
      <c r="Z45" s="145">
        <v>6.25</v>
      </c>
      <c r="AA45" s="145">
        <v>6.25</v>
      </c>
      <c r="AB45" s="145">
        <v>6.28</v>
      </c>
      <c r="AC45" s="145">
        <v>6.41</v>
      </c>
      <c r="AD45" s="41">
        <v>6.38</v>
      </c>
      <c r="AE45" s="41">
        <v>1</v>
      </c>
      <c r="AF45" s="41">
        <v>1</v>
      </c>
      <c r="AG45" s="41">
        <v>1</v>
      </c>
      <c r="AH45" s="41">
        <v>1</v>
      </c>
      <c r="AI45" s="41">
        <v>1</v>
      </c>
      <c r="AJ45" s="41">
        <v>1</v>
      </c>
      <c r="AK45" s="41">
        <v>1</v>
      </c>
      <c r="AL45" s="41">
        <v>1</v>
      </c>
      <c r="AM45" s="41">
        <v>1</v>
      </c>
      <c r="AN45" s="41">
        <v>1</v>
      </c>
      <c r="AO45" s="41">
        <v>1</v>
      </c>
      <c r="AP45" s="41">
        <v>1</v>
      </c>
      <c r="AQ45" s="41">
        <v>1</v>
      </c>
      <c r="AR45" s="41">
        <v>1</v>
      </c>
      <c r="AS45" s="41">
        <v>1</v>
      </c>
      <c r="AT45" s="41">
        <v>1</v>
      </c>
      <c r="AU45" s="41">
        <v>1</v>
      </c>
      <c r="AV45" s="41">
        <v>1</v>
      </c>
      <c r="AW45" s="41">
        <v>1</v>
      </c>
      <c r="AX45" s="41">
        <v>1</v>
      </c>
      <c r="AY45" s="41">
        <v>1</v>
      </c>
      <c r="AZ45" s="41">
        <v>1</v>
      </c>
      <c r="BA45" s="41">
        <v>1</v>
      </c>
      <c r="BB45" s="41">
        <v>1</v>
      </c>
      <c r="BD45" s="145">
        <f t="shared" si="176"/>
        <v>1</v>
      </c>
      <c r="BE45" s="145">
        <v>3.9</v>
      </c>
      <c r="BF45" s="145">
        <v>3.98</v>
      </c>
      <c r="BG45" s="145">
        <v>3.98</v>
      </c>
      <c r="BH45" s="145">
        <v>4</v>
      </c>
      <c r="BI45" s="145">
        <v>4.08</v>
      </c>
      <c r="BJ45" s="41">
        <v>4.0599999999999996</v>
      </c>
      <c r="BK45" s="41">
        <v>1</v>
      </c>
      <c r="BL45" s="41">
        <v>1</v>
      </c>
      <c r="BM45" s="41">
        <v>1</v>
      </c>
      <c r="BN45" s="41">
        <v>1</v>
      </c>
      <c r="BO45" s="41">
        <v>1</v>
      </c>
      <c r="BP45" s="41">
        <v>1</v>
      </c>
      <c r="BQ45" s="41">
        <v>1</v>
      </c>
      <c r="BR45" s="41">
        <v>1</v>
      </c>
      <c r="BS45" s="41">
        <v>1</v>
      </c>
      <c r="BT45" s="41">
        <v>1</v>
      </c>
      <c r="BU45" s="41">
        <v>1</v>
      </c>
      <c r="BV45" s="41">
        <v>1</v>
      </c>
      <c r="BW45" s="41">
        <v>1</v>
      </c>
      <c r="BX45" s="41">
        <v>1</v>
      </c>
      <c r="BY45" s="41">
        <v>1</v>
      </c>
      <c r="BZ45" s="41">
        <v>1</v>
      </c>
      <c r="CA45" s="41">
        <v>1</v>
      </c>
      <c r="CB45" s="41">
        <v>1</v>
      </c>
      <c r="CC45" s="41">
        <v>1</v>
      </c>
      <c r="CD45" s="41">
        <v>1</v>
      </c>
      <c r="CE45" s="41">
        <v>1</v>
      </c>
      <c r="CF45" s="41">
        <v>1</v>
      </c>
      <c r="CG45" s="41">
        <v>1</v>
      </c>
      <c r="CH45" s="41">
        <v>1</v>
      </c>
      <c r="CJ45" s="145">
        <f t="shared" si="177"/>
        <v>1</v>
      </c>
      <c r="CK45" s="145">
        <v>4.1100000000000003</v>
      </c>
      <c r="CL45" s="145">
        <v>4.1100000000000003</v>
      </c>
      <c r="CM45" s="145">
        <v>4.1100000000000003</v>
      </c>
      <c r="CN45" s="145">
        <v>4.13</v>
      </c>
      <c r="CO45" s="145">
        <v>4.22</v>
      </c>
      <c r="CP45" s="41">
        <v>4.2</v>
      </c>
      <c r="CQ45" s="41">
        <v>1</v>
      </c>
      <c r="CR45" s="41">
        <v>1</v>
      </c>
      <c r="CS45" s="41">
        <v>1</v>
      </c>
      <c r="CT45" s="41">
        <v>1</v>
      </c>
      <c r="CU45" s="41">
        <v>1</v>
      </c>
      <c r="CV45" s="41">
        <v>1</v>
      </c>
      <c r="CW45" s="41">
        <v>1</v>
      </c>
      <c r="CX45" s="41">
        <v>1</v>
      </c>
      <c r="CY45" s="41">
        <v>1</v>
      </c>
      <c r="CZ45" s="41">
        <v>1</v>
      </c>
      <c r="DA45" s="41">
        <v>1</v>
      </c>
      <c r="DB45" s="41">
        <v>1</v>
      </c>
      <c r="DC45" s="41">
        <v>1</v>
      </c>
      <c r="DD45" s="41">
        <v>1</v>
      </c>
      <c r="DE45" s="41">
        <v>1</v>
      </c>
      <c r="DF45" s="41">
        <v>1</v>
      </c>
      <c r="DG45" s="41">
        <v>1</v>
      </c>
      <c r="DH45" s="41">
        <v>1</v>
      </c>
      <c r="DI45" s="41">
        <v>1</v>
      </c>
      <c r="DJ45" s="41">
        <v>1</v>
      </c>
      <c r="DK45" s="41">
        <v>1</v>
      </c>
      <c r="DL45" s="41">
        <v>1</v>
      </c>
      <c r="DM45" s="41">
        <v>1</v>
      </c>
      <c r="DN45" s="41">
        <v>1</v>
      </c>
      <c r="DP45" s="145">
        <f t="shared" si="178"/>
        <v>1</v>
      </c>
      <c r="DQ45" s="145">
        <v>5.12</v>
      </c>
      <c r="DR45" s="145">
        <v>5.24</v>
      </c>
      <c r="DS45" s="145">
        <v>5.24</v>
      </c>
      <c r="DT45" s="145">
        <v>5.26</v>
      </c>
      <c r="DU45" s="145">
        <v>5.37</v>
      </c>
      <c r="DV45" s="41">
        <v>5.35</v>
      </c>
      <c r="DW45" s="41">
        <v>1</v>
      </c>
      <c r="DX45" s="41">
        <v>1</v>
      </c>
      <c r="DY45" s="41">
        <v>1</v>
      </c>
      <c r="DZ45" s="41">
        <v>1</v>
      </c>
      <c r="EA45" s="41">
        <v>1</v>
      </c>
      <c r="EB45" s="41">
        <v>1</v>
      </c>
      <c r="EC45" s="41">
        <v>1</v>
      </c>
      <c r="ED45" s="41">
        <v>1</v>
      </c>
      <c r="EE45" s="41">
        <v>1</v>
      </c>
      <c r="EF45" s="41">
        <v>1</v>
      </c>
      <c r="EG45" s="41">
        <v>1</v>
      </c>
      <c r="EH45" s="41">
        <v>1</v>
      </c>
      <c r="EI45" s="41">
        <v>1</v>
      </c>
      <c r="EJ45" s="41">
        <v>1</v>
      </c>
      <c r="EK45" s="41">
        <v>1</v>
      </c>
      <c r="EL45" s="41">
        <v>1</v>
      </c>
      <c r="EM45" s="41">
        <v>1</v>
      </c>
      <c r="EN45" s="41">
        <v>1</v>
      </c>
      <c r="EO45" s="41">
        <v>1</v>
      </c>
      <c r="EP45" s="41">
        <v>1</v>
      </c>
      <c r="EQ45" s="41">
        <v>1</v>
      </c>
      <c r="ER45" s="41">
        <v>1</v>
      </c>
      <c r="ES45" s="41">
        <v>1</v>
      </c>
      <c r="ET45" s="41">
        <v>1</v>
      </c>
      <c r="EV45" s="145">
        <f t="shared" si="179"/>
        <v>1</v>
      </c>
      <c r="EW45" s="145">
        <v>4.3899999999999997</v>
      </c>
      <c r="EX45" s="145">
        <v>4.46</v>
      </c>
      <c r="EY45" s="145">
        <v>4.46</v>
      </c>
      <c r="EZ45" s="145">
        <v>4.4800000000000004</v>
      </c>
      <c r="FA45" s="145">
        <v>4.57</v>
      </c>
      <c r="FB45" s="41">
        <v>4.55</v>
      </c>
      <c r="FC45" s="41">
        <v>1</v>
      </c>
      <c r="FD45" s="41">
        <v>1</v>
      </c>
      <c r="FE45" s="41">
        <v>1</v>
      </c>
      <c r="FF45" s="41">
        <v>1</v>
      </c>
      <c r="FG45" s="41">
        <v>1</v>
      </c>
      <c r="FH45" s="41">
        <v>1</v>
      </c>
      <c r="FI45" s="41">
        <v>1</v>
      </c>
      <c r="FJ45" s="41">
        <v>1</v>
      </c>
      <c r="FK45" s="41">
        <v>1</v>
      </c>
      <c r="FL45" s="41">
        <v>1</v>
      </c>
      <c r="FM45" s="41">
        <v>1</v>
      </c>
      <c r="FN45" s="41">
        <v>1</v>
      </c>
      <c r="FO45" s="41">
        <v>1</v>
      </c>
      <c r="FP45" s="41">
        <v>1</v>
      </c>
      <c r="FQ45" s="41">
        <v>1</v>
      </c>
      <c r="FR45" s="41">
        <v>1</v>
      </c>
      <c r="FS45" s="41">
        <v>1</v>
      </c>
      <c r="FT45" s="41">
        <v>1</v>
      </c>
      <c r="FU45" s="41">
        <v>1</v>
      </c>
      <c r="FV45" s="41">
        <v>1</v>
      </c>
      <c r="FW45" s="41">
        <v>1</v>
      </c>
      <c r="FX45" s="41">
        <v>1</v>
      </c>
      <c r="FY45" s="41">
        <v>1</v>
      </c>
      <c r="FZ45" s="41">
        <v>1</v>
      </c>
      <c r="GB45" s="145">
        <f t="shared" si="180"/>
        <v>1</v>
      </c>
      <c r="GC45" s="145">
        <v>11.9</v>
      </c>
      <c r="GD45" s="145">
        <v>12.21</v>
      </c>
      <c r="GE45" s="145">
        <v>12.21</v>
      </c>
      <c r="GF45" s="145">
        <v>12.26</v>
      </c>
      <c r="GG45" s="145">
        <v>12.52</v>
      </c>
      <c r="GH45" s="41">
        <v>12.47</v>
      </c>
      <c r="GI45" s="41">
        <v>1</v>
      </c>
      <c r="GJ45" s="41">
        <v>1</v>
      </c>
      <c r="GK45" s="41">
        <v>1</v>
      </c>
      <c r="GL45" s="41">
        <v>1</v>
      </c>
      <c r="GM45" s="41">
        <v>1</v>
      </c>
      <c r="GN45" s="41">
        <v>1</v>
      </c>
      <c r="GO45" s="41">
        <v>1</v>
      </c>
      <c r="GP45" s="41">
        <v>1</v>
      </c>
      <c r="GQ45" s="41">
        <v>1</v>
      </c>
      <c r="GR45" s="41">
        <v>1</v>
      </c>
      <c r="GS45" s="41">
        <v>1</v>
      </c>
      <c r="GT45" s="41">
        <v>1</v>
      </c>
      <c r="GU45" s="41">
        <v>1</v>
      </c>
      <c r="GV45" s="41">
        <v>1</v>
      </c>
      <c r="GW45" s="41">
        <v>1</v>
      </c>
      <c r="GX45" s="41">
        <v>1</v>
      </c>
      <c r="GY45" s="41">
        <v>1</v>
      </c>
      <c r="GZ45" s="41">
        <v>1</v>
      </c>
      <c r="HA45" s="41">
        <v>1</v>
      </c>
      <c r="HB45" s="41">
        <v>1</v>
      </c>
      <c r="HC45" s="41">
        <v>1</v>
      </c>
      <c r="HD45" s="41">
        <v>1</v>
      </c>
      <c r="HE45" s="41">
        <v>1</v>
      </c>
      <c r="HF45" s="41">
        <v>1</v>
      </c>
      <c r="HH45" s="373">
        <v>1</v>
      </c>
      <c r="HI45" s="218">
        <v>0.94</v>
      </c>
      <c r="HJ45" s="229">
        <v>0.94</v>
      </c>
      <c r="HK45" s="229">
        <v>0.94</v>
      </c>
      <c r="HM45" s="373">
        <f t="shared" si="173"/>
        <v>4</v>
      </c>
      <c r="HN45" s="145">
        <v>1</v>
      </c>
      <c r="HO45" s="219">
        <v>1.05</v>
      </c>
      <c r="HP45" s="219">
        <v>1.08</v>
      </c>
      <c r="HQ45" s="219">
        <v>1.1299999999999999</v>
      </c>
    </row>
    <row r="46" spans="1:225" ht="12.75" hidden="1" customHeight="1">
      <c r="A46" s="373">
        <f t="shared" si="172"/>
        <v>42</v>
      </c>
      <c r="B46" s="149" t="s">
        <v>154</v>
      </c>
      <c r="C46" s="150">
        <v>1.089</v>
      </c>
      <c r="D46" s="150">
        <v>0.99199999999999999</v>
      </c>
      <c r="E46" s="150">
        <v>1.38</v>
      </c>
      <c r="F46" s="150">
        <v>1.224</v>
      </c>
      <c r="G46" s="150"/>
      <c r="H46" s="226">
        <f ca="1">OFFSET($HH46,0,'Расчет стоимости'!$M$10,1,1)</f>
        <v>0.94</v>
      </c>
      <c r="I46" s="150">
        <v>1</v>
      </c>
      <c r="J46" s="150">
        <v>1</v>
      </c>
      <c r="K46" s="149">
        <v>1</v>
      </c>
      <c r="L46" s="149">
        <v>1</v>
      </c>
      <c r="M46" s="372">
        <v>6.0000000000000001E-3</v>
      </c>
      <c r="N46" s="145">
        <v>4.0000000000000001E-3</v>
      </c>
      <c r="O46" s="145">
        <v>3.0000000000000001E-3</v>
      </c>
      <c r="P46" s="145">
        <v>6.9999999999999993E-3</v>
      </c>
      <c r="Q46" s="145">
        <v>0</v>
      </c>
      <c r="R46" s="152" t="s">
        <v>239</v>
      </c>
      <c r="T46" s="225">
        <f t="shared" ref="T46:W65" si="181">IF(IFERROR(HLOOKUP(T$5,$HN$5:$IQ$91,$A46,FALSE),0)=0,1,HLOOKUP(T$5,$HN$5:$IQ$91,$A46,FALSE))</f>
        <v>1</v>
      </c>
      <c r="U46" s="225">
        <f t="shared" si="181"/>
        <v>1</v>
      </c>
      <c r="V46" s="225">
        <f t="shared" si="181"/>
        <v>1</v>
      </c>
      <c r="W46" s="225">
        <f t="shared" si="181"/>
        <v>1</v>
      </c>
      <c r="X46" s="145">
        <f t="shared" si="175"/>
        <v>1</v>
      </c>
      <c r="Y46" s="145">
        <v>6.62</v>
      </c>
      <c r="Z46" s="145">
        <v>6.62</v>
      </c>
      <c r="AA46" s="145">
        <v>6.62</v>
      </c>
      <c r="AB46" s="145">
        <v>6.65</v>
      </c>
      <c r="AC46" s="145">
        <v>6.79</v>
      </c>
      <c r="AD46" s="41">
        <v>6.76</v>
      </c>
      <c r="AE46" s="41">
        <v>1</v>
      </c>
      <c r="AF46" s="41">
        <v>1</v>
      </c>
      <c r="AG46" s="41">
        <v>1</v>
      </c>
      <c r="AH46" s="41">
        <v>1</v>
      </c>
      <c r="AI46" s="41">
        <v>1</v>
      </c>
      <c r="AJ46" s="41">
        <v>1</v>
      </c>
      <c r="AK46" s="41">
        <v>1</v>
      </c>
      <c r="AL46" s="41">
        <v>1</v>
      </c>
      <c r="AM46" s="41">
        <v>1</v>
      </c>
      <c r="AN46" s="41">
        <v>1</v>
      </c>
      <c r="AO46" s="41">
        <v>1</v>
      </c>
      <c r="AP46" s="41">
        <v>1</v>
      </c>
      <c r="AQ46" s="41">
        <v>1</v>
      </c>
      <c r="AR46" s="41">
        <v>1</v>
      </c>
      <c r="AS46" s="41">
        <v>1</v>
      </c>
      <c r="AT46" s="41">
        <v>1</v>
      </c>
      <c r="AU46" s="41">
        <v>1</v>
      </c>
      <c r="AV46" s="41">
        <v>1</v>
      </c>
      <c r="AW46" s="41">
        <v>1</v>
      </c>
      <c r="AX46" s="41">
        <v>1</v>
      </c>
      <c r="AY46" s="41">
        <v>1</v>
      </c>
      <c r="AZ46" s="41">
        <v>1</v>
      </c>
      <c r="BA46" s="41">
        <v>1</v>
      </c>
      <c r="BB46" s="41">
        <v>1</v>
      </c>
      <c r="BD46" s="145">
        <f t="shared" si="176"/>
        <v>1</v>
      </c>
      <c r="BE46" s="145">
        <v>4.5199999999999996</v>
      </c>
      <c r="BF46" s="145">
        <v>4.49</v>
      </c>
      <c r="BG46" s="145">
        <v>4.49</v>
      </c>
      <c r="BH46" s="145">
        <v>4.51</v>
      </c>
      <c r="BI46" s="145">
        <v>4.59</v>
      </c>
      <c r="BJ46" s="41">
        <v>4.57</v>
      </c>
      <c r="BK46" s="41">
        <v>1</v>
      </c>
      <c r="BL46" s="41">
        <v>1</v>
      </c>
      <c r="BM46" s="41">
        <v>1</v>
      </c>
      <c r="BN46" s="41">
        <v>1</v>
      </c>
      <c r="BO46" s="41">
        <v>1</v>
      </c>
      <c r="BP46" s="41">
        <v>1</v>
      </c>
      <c r="BQ46" s="41">
        <v>1</v>
      </c>
      <c r="BR46" s="41">
        <v>1</v>
      </c>
      <c r="BS46" s="41">
        <v>1</v>
      </c>
      <c r="BT46" s="41">
        <v>1</v>
      </c>
      <c r="BU46" s="41">
        <v>1</v>
      </c>
      <c r="BV46" s="41">
        <v>1</v>
      </c>
      <c r="BW46" s="41">
        <v>1</v>
      </c>
      <c r="BX46" s="41">
        <v>1</v>
      </c>
      <c r="BY46" s="41">
        <v>1</v>
      </c>
      <c r="BZ46" s="41">
        <v>1</v>
      </c>
      <c r="CA46" s="41">
        <v>1</v>
      </c>
      <c r="CB46" s="41">
        <v>1</v>
      </c>
      <c r="CC46" s="41">
        <v>1</v>
      </c>
      <c r="CD46" s="41">
        <v>1</v>
      </c>
      <c r="CE46" s="41">
        <v>1</v>
      </c>
      <c r="CF46" s="41">
        <v>1</v>
      </c>
      <c r="CG46" s="41">
        <v>1</v>
      </c>
      <c r="CH46" s="41">
        <v>1</v>
      </c>
      <c r="CJ46" s="145">
        <f t="shared" si="177"/>
        <v>1</v>
      </c>
      <c r="CK46" s="145">
        <v>3.99</v>
      </c>
      <c r="CL46" s="145">
        <v>3.87</v>
      </c>
      <c r="CM46" s="145">
        <v>3.87</v>
      </c>
      <c r="CN46" s="145">
        <v>3.89</v>
      </c>
      <c r="CO46" s="145">
        <v>3.97</v>
      </c>
      <c r="CP46" s="41">
        <v>3.95</v>
      </c>
      <c r="CQ46" s="41">
        <v>1</v>
      </c>
      <c r="CR46" s="41">
        <v>1</v>
      </c>
      <c r="CS46" s="41">
        <v>1</v>
      </c>
      <c r="CT46" s="41">
        <v>1</v>
      </c>
      <c r="CU46" s="41">
        <v>1</v>
      </c>
      <c r="CV46" s="41">
        <v>1</v>
      </c>
      <c r="CW46" s="41">
        <v>1</v>
      </c>
      <c r="CX46" s="41">
        <v>1</v>
      </c>
      <c r="CY46" s="41">
        <v>1</v>
      </c>
      <c r="CZ46" s="41">
        <v>1</v>
      </c>
      <c r="DA46" s="41">
        <v>1</v>
      </c>
      <c r="DB46" s="41">
        <v>1</v>
      </c>
      <c r="DC46" s="41">
        <v>1</v>
      </c>
      <c r="DD46" s="41">
        <v>1</v>
      </c>
      <c r="DE46" s="41">
        <v>1</v>
      </c>
      <c r="DF46" s="41">
        <v>1</v>
      </c>
      <c r="DG46" s="41">
        <v>1</v>
      </c>
      <c r="DH46" s="41">
        <v>1</v>
      </c>
      <c r="DI46" s="41">
        <v>1</v>
      </c>
      <c r="DJ46" s="41">
        <v>1</v>
      </c>
      <c r="DK46" s="41">
        <v>1</v>
      </c>
      <c r="DL46" s="41">
        <v>1</v>
      </c>
      <c r="DM46" s="41">
        <v>1</v>
      </c>
      <c r="DN46" s="41">
        <v>1</v>
      </c>
      <c r="DP46" s="145">
        <f t="shared" si="178"/>
        <v>1</v>
      </c>
      <c r="DQ46" s="145">
        <v>6.18</v>
      </c>
      <c r="DR46" s="145">
        <v>6.13</v>
      </c>
      <c r="DS46" s="145">
        <v>6.13</v>
      </c>
      <c r="DT46" s="145">
        <v>6.15</v>
      </c>
      <c r="DU46" s="145">
        <v>6.28</v>
      </c>
      <c r="DV46" s="41">
        <v>6.25</v>
      </c>
      <c r="DW46" s="41">
        <v>1</v>
      </c>
      <c r="DX46" s="41">
        <v>1</v>
      </c>
      <c r="DY46" s="41">
        <v>1</v>
      </c>
      <c r="DZ46" s="41">
        <v>1</v>
      </c>
      <c r="EA46" s="41">
        <v>1</v>
      </c>
      <c r="EB46" s="41">
        <v>1</v>
      </c>
      <c r="EC46" s="41">
        <v>1</v>
      </c>
      <c r="ED46" s="41">
        <v>1</v>
      </c>
      <c r="EE46" s="41">
        <v>1</v>
      </c>
      <c r="EF46" s="41">
        <v>1</v>
      </c>
      <c r="EG46" s="41">
        <v>1</v>
      </c>
      <c r="EH46" s="41">
        <v>1</v>
      </c>
      <c r="EI46" s="41">
        <v>1</v>
      </c>
      <c r="EJ46" s="41">
        <v>1</v>
      </c>
      <c r="EK46" s="41">
        <v>1</v>
      </c>
      <c r="EL46" s="41">
        <v>1</v>
      </c>
      <c r="EM46" s="41">
        <v>1</v>
      </c>
      <c r="EN46" s="41">
        <v>1</v>
      </c>
      <c r="EO46" s="41">
        <v>1</v>
      </c>
      <c r="EP46" s="41">
        <v>1</v>
      </c>
      <c r="EQ46" s="41">
        <v>1</v>
      </c>
      <c r="ER46" s="41">
        <v>1</v>
      </c>
      <c r="ES46" s="41">
        <v>1</v>
      </c>
      <c r="ET46" s="41">
        <v>1</v>
      </c>
      <c r="EV46" s="145">
        <f t="shared" si="179"/>
        <v>1</v>
      </c>
      <c r="EW46" s="145">
        <v>4.59</v>
      </c>
      <c r="EX46" s="145">
        <v>4.4000000000000004</v>
      </c>
      <c r="EY46" s="145">
        <v>4.4000000000000004</v>
      </c>
      <c r="EZ46" s="145">
        <v>4.42</v>
      </c>
      <c r="FA46" s="145">
        <v>4.51</v>
      </c>
      <c r="FB46" s="41">
        <v>4.49</v>
      </c>
      <c r="FC46" s="41">
        <v>1</v>
      </c>
      <c r="FD46" s="41">
        <v>1</v>
      </c>
      <c r="FE46" s="41">
        <v>1</v>
      </c>
      <c r="FF46" s="41">
        <v>1</v>
      </c>
      <c r="FG46" s="41">
        <v>1</v>
      </c>
      <c r="FH46" s="41">
        <v>1</v>
      </c>
      <c r="FI46" s="41">
        <v>1</v>
      </c>
      <c r="FJ46" s="41">
        <v>1</v>
      </c>
      <c r="FK46" s="41">
        <v>1</v>
      </c>
      <c r="FL46" s="41">
        <v>1</v>
      </c>
      <c r="FM46" s="41">
        <v>1</v>
      </c>
      <c r="FN46" s="41">
        <v>1</v>
      </c>
      <c r="FO46" s="41">
        <v>1</v>
      </c>
      <c r="FP46" s="41">
        <v>1</v>
      </c>
      <c r="FQ46" s="41">
        <v>1</v>
      </c>
      <c r="FR46" s="41">
        <v>1</v>
      </c>
      <c r="FS46" s="41">
        <v>1</v>
      </c>
      <c r="FT46" s="41">
        <v>1</v>
      </c>
      <c r="FU46" s="41">
        <v>1</v>
      </c>
      <c r="FV46" s="41">
        <v>1</v>
      </c>
      <c r="FW46" s="41">
        <v>1</v>
      </c>
      <c r="FX46" s="41">
        <v>1</v>
      </c>
      <c r="FY46" s="41">
        <v>1</v>
      </c>
      <c r="FZ46" s="41">
        <v>1</v>
      </c>
      <c r="GB46" s="145">
        <f t="shared" si="180"/>
        <v>1</v>
      </c>
      <c r="GC46" s="145">
        <v>15.39</v>
      </c>
      <c r="GD46" s="145">
        <v>15.58</v>
      </c>
      <c r="GE46" s="145">
        <v>15.58</v>
      </c>
      <c r="GF46" s="145">
        <v>15.64</v>
      </c>
      <c r="GG46" s="145">
        <v>15.97</v>
      </c>
      <c r="GH46" s="41">
        <v>15.91</v>
      </c>
      <c r="GI46" s="41">
        <v>1</v>
      </c>
      <c r="GJ46" s="41">
        <v>1</v>
      </c>
      <c r="GK46" s="41">
        <v>1</v>
      </c>
      <c r="GL46" s="41">
        <v>1</v>
      </c>
      <c r="GM46" s="41">
        <v>1</v>
      </c>
      <c r="GN46" s="41">
        <v>1</v>
      </c>
      <c r="GO46" s="41">
        <v>1</v>
      </c>
      <c r="GP46" s="41">
        <v>1</v>
      </c>
      <c r="GQ46" s="41">
        <v>1</v>
      </c>
      <c r="GR46" s="41">
        <v>1</v>
      </c>
      <c r="GS46" s="41">
        <v>1</v>
      </c>
      <c r="GT46" s="41">
        <v>1</v>
      </c>
      <c r="GU46" s="41">
        <v>1</v>
      </c>
      <c r="GV46" s="41">
        <v>1</v>
      </c>
      <c r="GW46" s="41">
        <v>1</v>
      </c>
      <c r="GX46" s="41">
        <v>1</v>
      </c>
      <c r="GY46" s="41">
        <v>1</v>
      </c>
      <c r="GZ46" s="41">
        <v>1</v>
      </c>
      <c r="HA46" s="41">
        <v>1</v>
      </c>
      <c r="HB46" s="41">
        <v>1</v>
      </c>
      <c r="HC46" s="41">
        <v>1</v>
      </c>
      <c r="HD46" s="41">
        <v>1</v>
      </c>
      <c r="HE46" s="41">
        <v>1</v>
      </c>
      <c r="HF46" s="41">
        <v>1</v>
      </c>
      <c r="HH46" s="373">
        <v>1</v>
      </c>
      <c r="HI46" s="218">
        <v>0.94</v>
      </c>
      <c r="HJ46" s="229">
        <v>0.94</v>
      </c>
      <c r="HK46" s="229">
        <v>0.94</v>
      </c>
      <c r="HM46" s="373">
        <f t="shared" si="173"/>
        <v>1</v>
      </c>
      <c r="HN46" s="145">
        <v>1</v>
      </c>
    </row>
    <row r="47" spans="1:225" ht="12.75" hidden="1" customHeight="1">
      <c r="A47" s="373">
        <f t="shared" si="172"/>
        <v>43</v>
      </c>
      <c r="B47" s="149" t="s">
        <v>157</v>
      </c>
      <c r="C47" s="150">
        <v>0.89</v>
      </c>
      <c r="D47" s="150">
        <v>0.92200000000000004</v>
      </c>
      <c r="E47" s="150">
        <v>0.78200000000000003</v>
      </c>
      <c r="F47" s="150">
        <v>0.88500000000000001</v>
      </c>
      <c r="G47" s="150"/>
      <c r="H47" s="226">
        <f ca="1">OFFSET($HH47,0,'Расчет стоимости'!$M$10,1,1)</f>
        <v>0.94</v>
      </c>
      <c r="I47" s="150">
        <v>1</v>
      </c>
      <c r="J47" s="150">
        <v>1</v>
      </c>
      <c r="K47" s="149">
        <v>1</v>
      </c>
      <c r="L47" s="149">
        <v>1</v>
      </c>
      <c r="M47" s="372">
        <v>6.0000000000000001E-3</v>
      </c>
      <c r="N47" s="145">
        <v>4.0000000000000001E-3</v>
      </c>
      <c r="O47" s="145">
        <v>3.0000000000000001E-3</v>
      </c>
      <c r="P47" s="145">
        <v>6.9999999999999993E-3</v>
      </c>
      <c r="Q47" s="145">
        <v>0</v>
      </c>
      <c r="R47" s="152" t="s">
        <v>239</v>
      </c>
      <c r="T47" s="225">
        <f t="shared" si="181"/>
        <v>1</v>
      </c>
      <c r="U47" s="225">
        <f t="shared" si="181"/>
        <v>1</v>
      </c>
      <c r="V47" s="225">
        <f t="shared" si="181"/>
        <v>1</v>
      </c>
      <c r="W47" s="225">
        <f t="shared" si="181"/>
        <v>1</v>
      </c>
      <c r="X47" s="145">
        <f t="shared" si="175"/>
        <v>1</v>
      </c>
      <c r="Y47" s="145">
        <v>5.68</v>
      </c>
      <c r="Z47" s="145">
        <v>5.64</v>
      </c>
      <c r="AA47" s="145">
        <v>5.64</v>
      </c>
      <c r="AB47" s="145">
        <v>5.66</v>
      </c>
      <c r="AC47" s="145">
        <v>5.78</v>
      </c>
      <c r="AD47" s="41">
        <v>5.76</v>
      </c>
      <c r="AE47" s="41">
        <v>1</v>
      </c>
      <c r="AF47" s="41">
        <v>1</v>
      </c>
      <c r="AG47" s="41">
        <v>1</v>
      </c>
      <c r="AH47" s="41">
        <v>1</v>
      </c>
      <c r="AI47" s="41">
        <v>1</v>
      </c>
      <c r="AJ47" s="41">
        <v>1</v>
      </c>
      <c r="AK47" s="41">
        <v>1</v>
      </c>
      <c r="AL47" s="41">
        <v>1</v>
      </c>
      <c r="AM47" s="41">
        <v>1</v>
      </c>
      <c r="AN47" s="41">
        <v>1</v>
      </c>
      <c r="AO47" s="41">
        <v>1</v>
      </c>
      <c r="AP47" s="41">
        <v>1</v>
      </c>
      <c r="AQ47" s="41">
        <v>1</v>
      </c>
      <c r="AR47" s="41">
        <v>1</v>
      </c>
      <c r="AS47" s="41">
        <v>1</v>
      </c>
      <c r="AT47" s="41">
        <v>1</v>
      </c>
      <c r="AU47" s="41">
        <v>1</v>
      </c>
      <c r="AV47" s="41">
        <v>1</v>
      </c>
      <c r="AW47" s="41">
        <v>1</v>
      </c>
      <c r="AX47" s="41">
        <v>1</v>
      </c>
      <c r="AY47" s="41">
        <v>1</v>
      </c>
      <c r="AZ47" s="41">
        <v>1</v>
      </c>
      <c r="BA47" s="41">
        <v>1</v>
      </c>
      <c r="BB47" s="41">
        <v>1</v>
      </c>
      <c r="BD47" s="145">
        <f t="shared" si="176"/>
        <v>1</v>
      </c>
      <c r="BE47" s="145">
        <v>3.6</v>
      </c>
      <c r="BF47" s="145">
        <v>3.58</v>
      </c>
      <c r="BG47" s="145">
        <v>3.58</v>
      </c>
      <c r="BH47" s="145">
        <v>3.59</v>
      </c>
      <c r="BI47" s="145">
        <v>3.67</v>
      </c>
      <c r="BJ47" s="41">
        <v>3.66</v>
      </c>
      <c r="BK47" s="41">
        <v>1</v>
      </c>
      <c r="BL47" s="41">
        <v>1</v>
      </c>
      <c r="BM47" s="41">
        <v>1</v>
      </c>
      <c r="BN47" s="41">
        <v>1</v>
      </c>
      <c r="BO47" s="41">
        <v>1</v>
      </c>
      <c r="BP47" s="41">
        <v>1</v>
      </c>
      <c r="BQ47" s="41">
        <v>1</v>
      </c>
      <c r="BR47" s="41">
        <v>1</v>
      </c>
      <c r="BS47" s="41">
        <v>1</v>
      </c>
      <c r="BT47" s="41">
        <v>1</v>
      </c>
      <c r="BU47" s="41">
        <v>1</v>
      </c>
      <c r="BV47" s="41">
        <v>1</v>
      </c>
      <c r="BW47" s="41">
        <v>1</v>
      </c>
      <c r="BX47" s="41">
        <v>1</v>
      </c>
      <c r="BY47" s="41">
        <v>1</v>
      </c>
      <c r="BZ47" s="41">
        <v>1</v>
      </c>
      <c r="CA47" s="41">
        <v>1</v>
      </c>
      <c r="CB47" s="41">
        <v>1</v>
      </c>
      <c r="CC47" s="41">
        <v>1</v>
      </c>
      <c r="CD47" s="41">
        <v>1</v>
      </c>
      <c r="CE47" s="41">
        <v>1</v>
      </c>
      <c r="CF47" s="41">
        <v>1</v>
      </c>
      <c r="CG47" s="41">
        <v>1</v>
      </c>
      <c r="CH47" s="41">
        <v>1</v>
      </c>
      <c r="CJ47" s="145">
        <f t="shared" si="177"/>
        <v>1</v>
      </c>
      <c r="CK47" s="145">
        <v>3.84</v>
      </c>
      <c r="CL47" s="145">
        <v>3.81</v>
      </c>
      <c r="CM47" s="145">
        <v>3.81</v>
      </c>
      <c r="CN47" s="145">
        <v>3.83</v>
      </c>
      <c r="CO47" s="145">
        <v>3.91</v>
      </c>
      <c r="CP47" s="41">
        <v>3.89</v>
      </c>
      <c r="CQ47" s="41">
        <v>1</v>
      </c>
      <c r="CR47" s="41">
        <v>1</v>
      </c>
      <c r="CS47" s="41">
        <v>1</v>
      </c>
      <c r="CT47" s="41">
        <v>1</v>
      </c>
      <c r="CU47" s="41">
        <v>1</v>
      </c>
      <c r="CV47" s="41">
        <v>1</v>
      </c>
      <c r="CW47" s="41">
        <v>1</v>
      </c>
      <c r="CX47" s="41">
        <v>1</v>
      </c>
      <c r="CY47" s="41">
        <v>1</v>
      </c>
      <c r="CZ47" s="41">
        <v>1</v>
      </c>
      <c r="DA47" s="41">
        <v>1</v>
      </c>
      <c r="DB47" s="41">
        <v>1</v>
      </c>
      <c r="DC47" s="41">
        <v>1</v>
      </c>
      <c r="DD47" s="41">
        <v>1</v>
      </c>
      <c r="DE47" s="41">
        <v>1</v>
      </c>
      <c r="DF47" s="41">
        <v>1</v>
      </c>
      <c r="DG47" s="41">
        <v>1</v>
      </c>
      <c r="DH47" s="41">
        <v>1</v>
      </c>
      <c r="DI47" s="41">
        <v>1</v>
      </c>
      <c r="DJ47" s="41">
        <v>1</v>
      </c>
      <c r="DK47" s="41">
        <v>1</v>
      </c>
      <c r="DL47" s="41">
        <v>1</v>
      </c>
      <c r="DM47" s="41">
        <v>1</v>
      </c>
      <c r="DN47" s="41">
        <v>1</v>
      </c>
      <c r="DP47" s="145">
        <f t="shared" si="178"/>
        <v>1</v>
      </c>
      <c r="DQ47" s="145">
        <v>4.21</v>
      </c>
      <c r="DR47" s="145">
        <v>4.18</v>
      </c>
      <c r="DS47" s="145">
        <v>4.18</v>
      </c>
      <c r="DT47" s="145">
        <v>4.2</v>
      </c>
      <c r="DU47" s="145">
        <v>4.29</v>
      </c>
      <c r="DV47" s="41">
        <v>4.2699999999999996</v>
      </c>
      <c r="DW47" s="41">
        <v>1</v>
      </c>
      <c r="DX47" s="41">
        <v>1</v>
      </c>
      <c r="DY47" s="41">
        <v>1</v>
      </c>
      <c r="DZ47" s="41">
        <v>1</v>
      </c>
      <c r="EA47" s="41">
        <v>1</v>
      </c>
      <c r="EB47" s="41">
        <v>1</v>
      </c>
      <c r="EC47" s="41">
        <v>1</v>
      </c>
      <c r="ED47" s="41">
        <v>1</v>
      </c>
      <c r="EE47" s="41">
        <v>1</v>
      </c>
      <c r="EF47" s="41">
        <v>1</v>
      </c>
      <c r="EG47" s="41">
        <v>1</v>
      </c>
      <c r="EH47" s="41">
        <v>1</v>
      </c>
      <c r="EI47" s="41">
        <v>1</v>
      </c>
      <c r="EJ47" s="41">
        <v>1</v>
      </c>
      <c r="EK47" s="41">
        <v>1</v>
      </c>
      <c r="EL47" s="41">
        <v>1</v>
      </c>
      <c r="EM47" s="41">
        <v>1</v>
      </c>
      <c r="EN47" s="41">
        <v>1</v>
      </c>
      <c r="EO47" s="41">
        <v>1</v>
      </c>
      <c r="EP47" s="41">
        <v>1</v>
      </c>
      <c r="EQ47" s="41">
        <v>1</v>
      </c>
      <c r="ER47" s="41">
        <v>1</v>
      </c>
      <c r="ES47" s="41">
        <v>1</v>
      </c>
      <c r="ET47" s="41">
        <v>1</v>
      </c>
      <c r="EV47" s="145">
        <f t="shared" si="179"/>
        <v>1</v>
      </c>
      <c r="EW47" s="145">
        <v>4.1500000000000004</v>
      </c>
      <c r="EX47" s="145">
        <v>4.12</v>
      </c>
      <c r="EY47" s="145">
        <v>4.12</v>
      </c>
      <c r="EZ47" s="145">
        <v>4.1399999999999997</v>
      </c>
      <c r="FA47" s="145">
        <v>4.2300000000000004</v>
      </c>
      <c r="FB47" s="41">
        <v>4.21</v>
      </c>
      <c r="FC47" s="41">
        <v>1</v>
      </c>
      <c r="FD47" s="41">
        <v>1</v>
      </c>
      <c r="FE47" s="41">
        <v>1</v>
      </c>
      <c r="FF47" s="41">
        <v>1</v>
      </c>
      <c r="FG47" s="41">
        <v>1</v>
      </c>
      <c r="FH47" s="41">
        <v>1</v>
      </c>
      <c r="FI47" s="41">
        <v>1</v>
      </c>
      <c r="FJ47" s="41">
        <v>1</v>
      </c>
      <c r="FK47" s="41">
        <v>1</v>
      </c>
      <c r="FL47" s="41">
        <v>1</v>
      </c>
      <c r="FM47" s="41">
        <v>1</v>
      </c>
      <c r="FN47" s="41">
        <v>1</v>
      </c>
      <c r="FO47" s="41">
        <v>1</v>
      </c>
      <c r="FP47" s="41">
        <v>1</v>
      </c>
      <c r="FQ47" s="41">
        <v>1</v>
      </c>
      <c r="FR47" s="41">
        <v>1</v>
      </c>
      <c r="FS47" s="41">
        <v>1</v>
      </c>
      <c r="FT47" s="41">
        <v>1</v>
      </c>
      <c r="FU47" s="41">
        <v>1</v>
      </c>
      <c r="FV47" s="41">
        <v>1</v>
      </c>
      <c r="FW47" s="41">
        <v>1</v>
      </c>
      <c r="FX47" s="41">
        <v>1</v>
      </c>
      <c r="FY47" s="41">
        <v>1</v>
      </c>
      <c r="FZ47" s="41">
        <v>1</v>
      </c>
      <c r="GB47" s="145">
        <f t="shared" si="180"/>
        <v>1</v>
      </c>
      <c r="GC47" s="145">
        <v>10.91</v>
      </c>
      <c r="GD47" s="145">
        <v>10.84</v>
      </c>
      <c r="GE47" s="145">
        <v>10.84</v>
      </c>
      <c r="GF47" s="145">
        <v>10.88</v>
      </c>
      <c r="GG47" s="145">
        <v>11.11</v>
      </c>
      <c r="GH47" s="41">
        <v>11.07</v>
      </c>
      <c r="GI47" s="41">
        <v>1</v>
      </c>
      <c r="GJ47" s="41">
        <v>1</v>
      </c>
      <c r="GK47" s="41">
        <v>1</v>
      </c>
      <c r="GL47" s="41">
        <v>1</v>
      </c>
      <c r="GM47" s="41">
        <v>1</v>
      </c>
      <c r="GN47" s="41">
        <v>1</v>
      </c>
      <c r="GO47" s="41">
        <v>1</v>
      </c>
      <c r="GP47" s="41">
        <v>1</v>
      </c>
      <c r="GQ47" s="41">
        <v>1</v>
      </c>
      <c r="GR47" s="41">
        <v>1</v>
      </c>
      <c r="GS47" s="41">
        <v>1</v>
      </c>
      <c r="GT47" s="41">
        <v>1</v>
      </c>
      <c r="GU47" s="41">
        <v>1</v>
      </c>
      <c r="GV47" s="41">
        <v>1</v>
      </c>
      <c r="GW47" s="41">
        <v>1</v>
      </c>
      <c r="GX47" s="41">
        <v>1</v>
      </c>
      <c r="GY47" s="41">
        <v>1</v>
      </c>
      <c r="GZ47" s="41">
        <v>1</v>
      </c>
      <c r="HA47" s="41">
        <v>1</v>
      </c>
      <c r="HB47" s="41">
        <v>1</v>
      </c>
      <c r="HC47" s="41">
        <v>1</v>
      </c>
      <c r="HD47" s="41">
        <v>1</v>
      </c>
      <c r="HE47" s="41">
        <v>1</v>
      </c>
      <c r="HF47" s="41">
        <v>1</v>
      </c>
      <c r="HH47" s="373">
        <v>1</v>
      </c>
      <c r="HI47" s="218">
        <v>0.94</v>
      </c>
      <c r="HJ47" s="229">
        <v>0.94</v>
      </c>
      <c r="HK47" s="229">
        <v>0.94</v>
      </c>
      <c r="HM47" s="373">
        <f t="shared" si="173"/>
        <v>1</v>
      </c>
      <c r="HN47" s="145">
        <v>1</v>
      </c>
    </row>
    <row r="48" spans="1:225" ht="12.75" hidden="1" customHeight="1">
      <c r="A48" s="373">
        <f t="shared" si="172"/>
        <v>44</v>
      </c>
      <c r="B48" s="149" t="s">
        <v>159</v>
      </c>
      <c r="C48" s="150">
        <v>1.133</v>
      </c>
      <c r="D48" s="150">
        <v>1.0840000000000001</v>
      </c>
      <c r="E48" s="150">
        <v>1.2649999999999999</v>
      </c>
      <c r="F48" s="150">
        <v>1.2470000000000001</v>
      </c>
      <c r="G48" s="150"/>
      <c r="H48" s="226">
        <f ca="1">OFFSET($HH48,0,'Расчет стоимости'!$M$10,1,1)</f>
        <v>1.0900000000000001</v>
      </c>
      <c r="I48" s="150">
        <v>1</v>
      </c>
      <c r="J48" s="150">
        <v>1</v>
      </c>
      <c r="K48" s="149">
        <v>1</v>
      </c>
      <c r="L48" s="149">
        <v>1</v>
      </c>
      <c r="M48" s="372">
        <v>3.2000000000000001E-2</v>
      </c>
      <c r="N48" s="145">
        <v>2.8999999999999998E-2</v>
      </c>
      <c r="O48" s="145">
        <v>1.3000000000000001E-2</v>
      </c>
      <c r="P48" s="145">
        <v>0.04</v>
      </c>
      <c r="Q48" s="145">
        <v>3.0000000000000001E-3</v>
      </c>
      <c r="R48" s="152" t="s">
        <v>236</v>
      </c>
      <c r="T48" s="225">
        <f t="shared" si="181"/>
        <v>1</v>
      </c>
      <c r="U48" s="225">
        <f t="shared" si="181"/>
        <v>1</v>
      </c>
      <c r="V48" s="225">
        <f t="shared" si="181"/>
        <v>1</v>
      </c>
      <c r="W48" s="225">
        <f t="shared" si="181"/>
        <v>1</v>
      </c>
      <c r="X48" s="145">
        <f t="shared" si="175"/>
        <v>1</v>
      </c>
      <c r="Y48" s="145">
        <v>5.73</v>
      </c>
      <c r="Z48" s="145">
        <v>5.83</v>
      </c>
      <c r="AA48" s="145">
        <v>5.83</v>
      </c>
      <c r="AB48" s="145">
        <v>5.85</v>
      </c>
      <c r="AC48" s="145">
        <v>5.97</v>
      </c>
      <c r="AD48" s="41">
        <v>5.95</v>
      </c>
      <c r="AE48" s="41">
        <v>1</v>
      </c>
      <c r="AF48" s="41">
        <v>1</v>
      </c>
      <c r="AG48" s="41">
        <v>1</v>
      </c>
      <c r="AH48" s="41">
        <v>1</v>
      </c>
      <c r="AI48" s="41">
        <v>1</v>
      </c>
      <c r="AJ48" s="41">
        <v>1</v>
      </c>
      <c r="AK48" s="41">
        <v>1</v>
      </c>
      <c r="AL48" s="41">
        <v>1</v>
      </c>
      <c r="AM48" s="41">
        <v>1</v>
      </c>
      <c r="AN48" s="41">
        <v>1</v>
      </c>
      <c r="AO48" s="41">
        <v>1</v>
      </c>
      <c r="AP48" s="41">
        <v>1</v>
      </c>
      <c r="AQ48" s="41">
        <v>1</v>
      </c>
      <c r="AR48" s="41">
        <v>1</v>
      </c>
      <c r="AS48" s="41">
        <v>1</v>
      </c>
      <c r="AT48" s="41">
        <v>1</v>
      </c>
      <c r="AU48" s="41">
        <v>1</v>
      </c>
      <c r="AV48" s="41">
        <v>1</v>
      </c>
      <c r="AW48" s="41">
        <v>1</v>
      </c>
      <c r="AX48" s="41">
        <v>1</v>
      </c>
      <c r="AY48" s="41">
        <v>1</v>
      </c>
      <c r="AZ48" s="41">
        <v>1</v>
      </c>
      <c r="BA48" s="41">
        <v>1</v>
      </c>
      <c r="BB48" s="41">
        <v>1</v>
      </c>
      <c r="BD48" s="145">
        <f t="shared" si="176"/>
        <v>1</v>
      </c>
      <c r="BE48" s="145">
        <v>3.73</v>
      </c>
      <c r="BF48" s="145">
        <v>3.38</v>
      </c>
      <c r="BG48" s="145">
        <v>3.38</v>
      </c>
      <c r="BH48" s="145">
        <v>3.39</v>
      </c>
      <c r="BI48" s="145">
        <v>3.44</v>
      </c>
      <c r="BJ48" s="41">
        <v>3.43</v>
      </c>
      <c r="BK48" s="41">
        <v>1</v>
      </c>
      <c r="BL48" s="41">
        <v>1</v>
      </c>
      <c r="BM48" s="41">
        <v>1</v>
      </c>
      <c r="BN48" s="41">
        <v>1</v>
      </c>
      <c r="BO48" s="41">
        <v>1</v>
      </c>
      <c r="BP48" s="41">
        <v>1</v>
      </c>
      <c r="BQ48" s="41">
        <v>1</v>
      </c>
      <c r="BR48" s="41">
        <v>1</v>
      </c>
      <c r="BS48" s="41">
        <v>1</v>
      </c>
      <c r="BT48" s="41">
        <v>1</v>
      </c>
      <c r="BU48" s="41">
        <v>1</v>
      </c>
      <c r="BV48" s="41">
        <v>1</v>
      </c>
      <c r="BW48" s="41">
        <v>1</v>
      </c>
      <c r="BX48" s="41">
        <v>1</v>
      </c>
      <c r="BY48" s="41">
        <v>1</v>
      </c>
      <c r="BZ48" s="41">
        <v>1</v>
      </c>
      <c r="CA48" s="41">
        <v>1</v>
      </c>
      <c r="CB48" s="41">
        <v>1</v>
      </c>
      <c r="CC48" s="41">
        <v>1</v>
      </c>
      <c r="CD48" s="41">
        <v>1</v>
      </c>
      <c r="CE48" s="41">
        <v>1</v>
      </c>
      <c r="CF48" s="41">
        <v>1</v>
      </c>
      <c r="CG48" s="41">
        <v>1</v>
      </c>
      <c r="CH48" s="41">
        <v>1</v>
      </c>
      <c r="CJ48" s="145">
        <f t="shared" si="177"/>
        <v>1</v>
      </c>
      <c r="CK48" s="145">
        <v>4.43</v>
      </c>
      <c r="CL48" s="145">
        <v>3.47</v>
      </c>
      <c r="CM48" s="145">
        <v>3.47</v>
      </c>
      <c r="CN48" s="145">
        <v>3.48</v>
      </c>
      <c r="CO48" s="145">
        <v>3.55</v>
      </c>
      <c r="CP48" s="41">
        <v>3.54</v>
      </c>
      <c r="CQ48" s="41">
        <v>1</v>
      </c>
      <c r="CR48" s="41">
        <v>1</v>
      </c>
      <c r="CS48" s="41">
        <v>1</v>
      </c>
      <c r="CT48" s="41">
        <v>1</v>
      </c>
      <c r="CU48" s="41">
        <v>1</v>
      </c>
      <c r="CV48" s="41">
        <v>1</v>
      </c>
      <c r="CW48" s="41">
        <v>1</v>
      </c>
      <c r="CX48" s="41">
        <v>1</v>
      </c>
      <c r="CY48" s="41">
        <v>1</v>
      </c>
      <c r="CZ48" s="41">
        <v>1</v>
      </c>
      <c r="DA48" s="41">
        <v>1</v>
      </c>
      <c r="DB48" s="41">
        <v>1</v>
      </c>
      <c r="DC48" s="41">
        <v>1</v>
      </c>
      <c r="DD48" s="41">
        <v>1</v>
      </c>
      <c r="DE48" s="41">
        <v>1</v>
      </c>
      <c r="DF48" s="41">
        <v>1</v>
      </c>
      <c r="DG48" s="41">
        <v>1</v>
      </c>
      <c r="DH48" s="41">
        <v>1</v>
      </c>
      <c r="DI48" s="41">
        <v>1</v>
      </c>
      <c r="DJ48" s="41">
        <v>1</v>
      </c>
      <c r="DK48" s="41">
        <v>1</v>
      </c>
      <c r="DL48" s="41">
        <v>1</v>
      </c>
      <c r="DM48" s="41">
        <v>1</v>
      </c>
      <c r="DN48" s="41">
        <v>1</v>
      </c>
      <c r="DP48" s="145">
        <f t="shared" si="178"/>
        <v>1</v>
      </c>
      <c r="DQ48" s="145">
        <v>4.96</v>
      </c>
      <c r="DR48" s="145">
        <v>4.63</v>
      </c>
      <c r="DS48" s="145">
        <v>4.63</v>
      </c>
      <c r="DT48" s="145">
        <v>4.6500000000000004</v>
      </c>
      <c r="DU48" s="145">
        <v>4.7300000000000004</v>
      </c>
      <c r="DV48" s="41">
        <v>4.71</v>
      </c>
      <c r="DW48" s="41">
        <v>1</v>
      </c>
      <c r="DX48" s="41">
        <v>1</v>
      </c>
      <c r="DY48" s="41">
        <v>1</v>
      </c>
      <c r="DZ48" s="41">
        <v>1</v>
      </c>
      <c r="EA48" s="41">
        <v>1</v>
      </c>
      <c r="EB48" s="41">
        <v>1</v>
      </c>
      <c r="EC48" s="41">
        <v>1</v>
      </c>
      <c r="ED48" s="41">
        <v>1</v>
      </c>
      <c r="EE48" s="41">
        <v>1</v>
      </c>
      <c r="EF48" s="41">
        <v>1</v>
      </c>
      <c r="EG48" s="41">
        <v>1</v>
      </c>
      <c r="EH48" s="41">
        <v>1</v>
      </c>
      <c r="EI48" s="41">
        <v>1</v>
      </c>
      <c r="EJ48" s="41">
        <v>1</v>
      </c>
      <c r="EK48" s="41">
        <v>1</v>
      </c>
      <c r="EL48" s="41">
        <v>1</v>
      </c>
      <c r="EM48" s="41">
        <v>1</v>
      </c>
      <c r="EN48" s="41">
        <v>1</v>
      </c>
      <c r="EO48" s="41">
        <v>1</v>
      </c>
      <c r="EP48" s="41">
        <v>1</v>
      </c>
      <c r="EQ48" s="41">
        <v>1</v>
      </c>
      <c r="ER48" s="41">
        <v>1</v>
      </c>
      <c r="ES48" s="41">
        <v>1</v>
      </c>
      <c r="ET48" s="41">
        <v>1</v>
      </c>
      <c r="EV48" s="145">
        <f t="shared" si="179"/>
        <v>1</v>
      </c>
      <c r="EW48" s="145">
        <v>5.0599999999999996</v>
      </c>
      <c r="EX48" s="145">
        <v>4.09</v>
      </c>
      <c r="EY48" s="145">
        <v>4.09</v>
      </c>
      <c r="EZ48" s="145">
        <v>4.1100000000000003</v>
      </c>
      <c r="FA48" s="145">
        <v>4.2</v>
      </c>
      <c r="FB48" s="41">
        <v>4.18</v>
      </c>
      <c r="FC48" s="41">
        <v>1</v>
      </c>
      <c r="FD48" s="41">
        <v>1</v>
      </c>
      <c r="FE48" s="41">
        <v>1</v>
      </c>
      <c r="FF48" s="41">
        <v>1</v>
      </c>
      <c r="FG48" s="41">
        <v>1</v>
      </c>
      <c r="FH48" s="41">
        <v>1</v>
      </c>
      <c r="FI48" s="41">
        <v>1</v>
      </c>
      <c r="FJ48" s="41">
        <v>1</v>
      </c>
      <c r="FK48" s="41">
        <v>1</v>
      </c>
      <c r="FL48" s="41">
        <v>1</v>
      </c>
      <c r="FM48" s="41">
        <v>1</v>
      </c>
      <c r="FN48" s="41">
        <v>1</v>
      </c>
      <c r="FO48" s="41">
        <v>1</v>
      </c>
      <c r="FP48" s="41">
        <v>1</v>
      </c>
      <c r="FQ48" s="41">
        <v>1</v>
      </c>
      <c r="FR48" s="41">
        <v>1</v>
      </c>
      <c r="FS48" s="41">
        <v>1</v>
      </c>
      <c r="FT48" s="41">
        <v>1</v>
      </c>
      <c r="FU48" s="41">
        <v>1</v>
      </c>
      <c r="FV48" s="41">
        <v>1</v>
      </c>
      <c r="FW48" s="41">
        <v>1</v>
      </c>
      <c r="FX48" s="41">
        <v>1</v>
      </c>
      <c r="FY48" s="41">
        <v>1</v>
      </c>
      <c r="FZ48" s="41">
        <v>1</v>
      </c>
      <c r="GB48" s="145">
        <f t="shared" si="180"/>
        <v>1</v>
      </c>
      <c r="GC48" s="145">
        <v>12.21</v>
      </c>
      <c r="GD48" s="145">
        <v>12.24</v>
      </c>
      <c r="GE48" s="145">
        <v>12.24</v>
      </c>
      <c r="GF48" s="145">
        <v>12.29</v>
      </c>
      <c r="GG48" s="145">
        <v>12.55</v>
      </c>
      <c r="GH48" s="41">
        <v>12.5</v>
      </c>
      <c r="GI48" s="41">
        <v>1</v>
      </c>
      <c r="GJ48" s="41">
        <v>1</v>
      </c>
      <c r="GK48" s="41">
        <v>1</v>
      </c>
      <c r="GL48" s="41">
        <v>1</v>
      </c>
      <c r="GM48" s="41">
        <v>1</v>
      </c>
      <c r="GN48" s="41">
        <v>1</v>
      </c>
      <c r="GO48" s="41">
        <v>1</v>
      </c>
      <c r="GP48" s="41">
        <v>1</v>
      </c>
      <c r="GQ48" s="41">
        <v>1</v>
      </c>
      <c r="GR48" s="41">
        <v>1</v>
      </c>
      <c r="GS48" s="41">
        <v>1</v>
      </c>
      <c r="GT48" s="41">
        <v>1</v>
      </c>
      <c r="GU48" s="41">
        <v>1</v>
      </c>
      <c r="GV48" s="41">
        <v>1</v>
      </c>
      <c r="GW48" s="41">
        <v>1</v>
      </c>
      <c r="GX48" s="41">
        <v>1</v>
      </c>
      <c r="GY48" s="41">
        <v>1</v>
      </c>
      <c r="GZ48" s="41">
        <v>1</v>
      </c>
      <c r="HA48" s="41">
        <v>1</v>
      </c>
      <c r="HB48" s="41">
        <v>1</v>
      </c>
      <c r="HC48" s="41">
        <v>1</v>
      </c>
      <c r="HD48" s="41">
        <v>1</v>
      </c>
      <c r="HE48" s="41">
        <v>1</v>
      </c>
      <c r="HF48" s="41">
        <v>1</v>
      </c>
      <c r="HH48" s="373">
        <v>1</v>
      </c>
      <c r="HI48" s="218">
        <v>1.0900000000000001</v>
      </c>
      <c r="HJ48" s="229">
        <v>1.0900000000000001</v>
      </c>
      <c r="HK48" s="229">
        <v>1.0900000000000001</v>
      </c>
      <c r="HM48" s="373">
        <f t="shared" si="173"/>
        <v>1</v>
      </c>
      <c r="HN48" s="145">
        <v>1</v>
      </c>
    </row>
    <row r="49" spans="1:228" ht="12.75" hidden="1" customHeight="1">
      <c r="A49" s="373">
        <f t="shared" si="172"/>
        <v>45</v>
      </c>
      <c r="B49" s="149" t="s">
        <v>136</v>
      </c>
      <c r="C49" s="150">
        <v>1.054</v>
      </c>
      <c r="D49" s="150">
        <v>1.1160000000000001</v>
      </c>
      <c r="E49" s="150">
        <v>0.84399999999999997</v>
      </c>
      <c r="F49" s="150">
        <v>1.0580000000000001</v>
      </c>
      <c r="G49" s="150"/>
      <c r="H49" s="226">
        <f ca="1">OFFSET($HH49,0,'Расчет стоимости'!$M$10,1,1)</f>
        <v>1</v>
      </c>
      <c r="I49" s="150">
        <v>1</v>
      </c>
      <c r="J49" s="150">
        <v>1</v>
      </c>
      <c r="K49" s="149">
        <v>1</v>
      </c>
      <c r="L49" s="149">
        <v>1</v>
      </c>
      <c r="M49" s="372">
        <v>3.2000000000000001E-2</v>
      </c>
      <c r="N49" s="145">
        <v>2.8999999999999998E-2</v>
      </c>
      <c r="O49" s="145">
        <v>1.3000000000000001E-2</v>
      </c>
      <c r="P49" s="145">
        <v>0.04</v>
      </c>
      <c r="Q49" s="145">
        <v>3.0000000000000001E-3</v>
      </c>
      <c r="R49" s="152" t="s">
        <v>236</v>
      </c>
      <c r="T49" s="225">
        <f t="shared" si="181"/>
        <v>1</v>
      </c>
      <c r="U49" s="225">
        <f t="shared" si="181"/>
        <v>1</v>
      </c>
      <c r="V49" s="225">
        <f t="shared" si="181"/>
        <v>1</v>
      </c>
      <c r="W49" s="225">
        <f t="shared" si="181"/>
        <v>1</v>
      </c>
      <c r="X49" s="145">
        <f t="shared" si="175"/>
        <v>1</v>
      </c>
      <c r="Y49" s="145">
        <v>5.86</v>
      </c>
      <c r="Z49" s="145">
        <v>5.99</v>
      </c>
      <c r="AA49" s="145">
        <v>5.99</v>
      </c>
      <c r="AB49" s="145">
        <v>6.01</v>
      </c>
      <c r="AC49" s="145">
        <v>6.14</v>
      </c>
      <c r="AD49" s="41">
        <v>6.12</v>
      </c>
      <c r="AE49" s="41">
        <v>1</v>
      </c>
      <c r="AF49" s="41">
        <v>1</v>
      </c>
      <c r="AG49" s="41">
        <v>1</v>
      </c>
      <c r="AH49" s="41">
        <v>1</v>
      </c>
      <c r="AI49" s="41">
        <v>1</v>
      </c>
      <c r="AJ49" s="41">
        <v>1</v>
      </c>
      <c r="AK49" s="41">
        <v>1</v>
      </c>
      <c r="AL49" s="41">
        <v>1</v>
      </c>
      <c r="AM49" s="41">
        <v>1</v>
      </c>
      <c r="AN49" s="41">
        <v>1</v>
      </c>
      <c r="AO49" s="41">
        <v>1</v>
      </c>
      <c r="AP49" s="41">
        <v>1</v>
      </c>
      <c r="AQ49" s="41">
        <v>1</v>
      </c>
      <c r="AR49" s="41">
        <v>1</v>
      </c>
      <c r="AS49" s="41">
        <v>1</v>
      </c>
      <c r="AT49" s="41">
        <v>1</v>
      </c>
      <c r="AU49" s="41">
        <v>1</v>
      </c>
      <c r="AV49" s="41">
        <v>1</v>
      </c>
      <c r="AW49" s="41">
        <v>1</v>
      </c>
      <c r="AX49" s="41">
        <v>1</v>
      </c>
      <c r="AY49" s="41">
        <v>1</v>
      </c>
      <c r="AZ49" s="41">
        <v>1</v>
      </c>
      <c r="BA49" s="41">
        <v>1</v>
      </c>
      <c r="BB49" s="41">
        <v>1</v>
      </c>
      <c r="BD49" s="145">
        <f t="shared" si="176"/>
        <v>1</v>
      </c>
      <c r="BE49" s="145">
        <v>4.25</v>
      </c>
      <c r="BF49" s="145">
        <v>4.2</v>
      </c>
      <c r="BG49" s="145">
        <v>4.2</v>
      </c>
      <c r="BH49" s="145">
        <v>4.22</v>
      </c>
      <c r="BI49" s="145">
        <v>4.2699999999999996</v>
      </c>
      <c r="BJ49" s="41">
        <v>4.25</v>
      </c>
      <c r="BK49" s="41">
        <v>1</v>
      </c>
      <c r="BL49" s="41">
        <v>1</v>
      </c>
      <c r="BM49" s="41">
        <v>1</v>
      </c>
      <c r="BN49" s="41">
        <v>1</v>
      </c>
      <c r="BO49" s="41">
        <v>1</v>
      </c>
      <c r="BP49" s="41">
        <v>1</v>
      </c>
      <c r="BQ49" s="41">
        <v>1</v>
      </c>
      <c r="BR49" s="41">
        <v>1</v>
      </c>
      <c r="BS49" s="41">
        <v>1</v>
      </c>
      <c r="BT49" s="41">
        <v>1</v>
      </c>
      <c r="BU49" s="41">
        <v>1</v>
      </c>
      <c r="BV49" s="41">
        <v>1</v>
      </c>
      <c r="BW49" s="41">
        <v>1</v>
      </c>
      <c r="BX49" s="41">
        <v>1</v>
      </c>
      <c r="BY49" s="41">
        <v>1</v>
      </c>
      <c r="BZ49" s="41">
        <v>1</v>
      </c>
      <c r="CA49" s="41">
        <v>1</v>
      </c>
      <c r="CB49" s="41">
        <v>1</v>
      </c>
      <c r="CC49" s="41">
        <v>1</v>
      </c>
      <c r="CD49" s="41">
        <v>1</v>
      </c>
      <c r="CE49" s="41">
        <v>1</v>
      </c>
      <c r="CF49" s="41">
        <v>1</v>
      </c>
      <c r="CG49" s="41">
        <v>1</v>
      </c>
      <c r="CH49" s="41">
        <v>1</v>
      </c>
      <c r="CJ49" s="145">
        <f t="shared" si="177"/>
        <v>1</v>
      </c>
      <c r="CK49" s="145">
        <v>3.87</v>
      </c>
      <c r="CL49" s="145">
        <v>3.83</v>
      </c>
      <c r="CM49" s="145">
        <v>3.83</v>
      </c>
      <c r="CN49" s="145">
        <v>3.85</v>
      </c>
      <c r="CO49" s="145">
        <v>3.87</v>
      </c>
      <c r="CP49" s="41">
        <v>3.85</v>
      </c>
      <c r="CQ49" s="41">
        <v>1</v>
      </c>
      <c r="CR49" s="41">
        <v>1</v>
      </c>
      <c r="CS49" s="41">
        <v>1</v>
      </c>
      <c r="CT49" s="41">
        <v>1</v>
      </c>
      <c r="CU49" s="41">
        <v>1</v>
      </c>
      <c r="CV49" s="41">
        <v>1</v>
      </c>
      <c r="CW49" s="41">
        <v>1</v>
      </c>
      <c r="CX49" s="41">
        <v>1</v>
      </c>
      <c r="CY49" s="41">
        <v>1</v>
      </c>
      <c r="CZ49" s="41">
        <v>1</v>
      </c>
      <c r="DA49" s="41">
        <v>1</v>
      </c>
      <c r="DB49" s="41">
        <v>1</v>
      </c>
      <c r="DC49" s="41">
        <v>1</v>
      </c>
      <c r="DD49" s="41">
        <v>1</v>
      </c>
      <c r="DE49" s="41">
        <v>1</v>
      </c>
      <c r="DF49" s="41">
        <v>1</v>
      </c>
      <c r="DG49" s="41">
        <v>1</v>
      </c>
      <c r="DH49" s="41">
        <v>1</v>
      </c>
      <c r="DI49" s="41">
        <v>1</v>
      </c>
      <c r="DJ49" s="41">
        <v>1</v>
      </c>
      <c r="DK49" s="41">
        <v>1</v>
      </c>
      <c r="DL49" s="41">
        <v>1</v>
      </c>
      <c r="DM49" s="41">
        <v>1</v>
      </c>
      <c r="DN49" s="41">
        <v>1</v>
      </c>
      <c r="DP49" s="145">
        <f t="shared" si="178"/>
        <v>1</v>
      </c>
      <c r="DQ49" s="145">
        <v>4.78</v>
      </c>
      <c r="DR49" s="145">
        <v>4.8499999999999996</v>
      </c>
      <c r="DS49" s="145">
        <v>4.8499999999999996</v>
      </c>
      <c r="DT49" s="145">
        <v>4.87</v>
      </c>
      <c r="DU49" s="145">
        <v>4.92</v>
      </c>
      <c r="DV49" s="41">
        <v>4.9000000000000004</v>
      </c>
      <c r="DW49" s="41">
        <v>1</v>
      </c>
      <c r="DX49" s="41">
        <v>1</v>
      </c>
      <c r="DY49" s="41">
        <v>1</v>
      </c>
      <c r="DZ49" s="41">
        <v>1</v>
      </c>
      <c r="EA49" s="41">
        <v>1</v>
      </c>
      <c r="EB49" s="41">
        <v>1</v>
      </c>
      <c r="EC49" s="41">
        <v>1</v>
      </c>
      <c r="ED49" s="41">
        <v>1</v>
      </c>
      <c r="EE49" s="41">
        <v>1</v>
      </c>
      <c r="EF49" s="41">
        <v>1</v>
      </c>
      <c r="EG49" s="41">
        <v>1</v>
      </c>
      <c r="EH49" s="41">
        <v>1</v>
      </c>
      <c r="EI49" s="41">
        <v>1</v>
      </c>
      <c r="EJ49" s="41">
        <v>1</v>
      </c>
      <c r="EK49" s="41">
        <v>1</v>
      </c>
      <c r="EL49" s="41">
        <v>1</v>
      </c>
      <c r="EM49" s="41">
        <v>1</v>
      </c>
      <c r="EN49" s="41">
        <v>1</v>
      </c>
      <c r="EO49" s="41">
        <v>1</v>
      </c>
      <c r="EP49" s="41">
        <v>1</v>
      </c>
      <c r="EQ49" s="41">
        <v>1</v>
      </c>
      <c r="ER49" s="41">
        <v>1</v>
      </c>
      <c r="ES49" s="41">
        <v>1</v>
      </c>
      <c r="ET49" s="41">
        <v>1</v>
      </c>
      <c r="EV49" s="145">
        <f t="shared" si="179"/>
        <v>1</v>
      </c>
      <c r="EW49" s="145">
        <v>3.87</v>
      </c>
      <c r="EX49" s="145">
        <v>3.87</v>
      </c>
      <c r="EY49" s="145">
        <v>3.87</v>
      </c>
      <c r="EZ49" s="145">
        <v>3.89</v>
      </c>
      <c r="FA49" s="145">
        <v>3.97</v>
      </c>
      <c r="FB49" s="41">
        <v>3.95</v>
      </c>
      <c r="FC49" s="41">
        <v>1</v>
      </c>
      <c r="FD49" s="41">
        <v>1</v>
      </c>
      <c r="FE49" s="41">
        <v>1</v>
      </c>
      <c r="FF49" s="41">
        <v>1</v>
      </c>
      <c r="FG49" s="41">
        <v>1</v>
      </c>
      <c r="FH49" s="41">
        <v>1</v>
      </c>
      <c r="FI49" s="41">
        <v>1</v>
      </c>
      <c r="FJ49" s="41">
        <v>1</v>
      </c>
      <c r="FK49" s="41">
        <v>1</v>
      </c>
      <c r="FL49" s="41">
        <v>1</v>
      </c>
      <c r="FM49" s="41">
        <v>1</v>
      </c>
      <c r="FN49" s="41">
        <v>1</v>
      </c>
      <c r="FO49" s="41">
        <v>1</v>
      </c>
      <c r="FP49" s="41">
        <v>1</v>
      </c>
      <c r="FQ49" s="41">
        <v>1</v>
      </c>
      <c r="FR49" s="41">
        <v>1</v>
      </c>
      <c r="FS49" s="41">
        <v>1</v>
      </c>
      <c r="FT49" s="41">
        <v>1</v>
      </c>
      <c r="FU49" s="41">
        <v>1</v>
      </c>
      <c r="FV49" s="41">
        <v>1</v>
      </c>
      <c r="FW49" s="41">
        <v>1</v>
      </c>
      <c r="FX49" s="41">
        <v>1</v>
      </c>
      <c r="FY49" s="41">
        <v>1</v>
      </c>
      <c r="FZ49" s="41">
        <v>1</v>
      </c>
      <c r="GB49" s="145">
        <f t="shared" si="180"/>
        <v>1</v>
      </c>
      <c r="GC49" s="145">
        <v>9.76</v>
      </c>
      <c r="GD49" s="145">
        <v>10</v>
      </c>
      <c r="GE49" s="145">
        <v>10</v>
      </c>
      <c r="GF49" s="145">
        <v>10.039999999999999</v>
      </c>
      <c r="GG49" s="145">
        <v>10.25</v>
      </c>
      <c r="GH49" s="41">
        <v>10.210000000000001</v>
      </c>
      <c r="GI49" s="41">
        <v>1</v>
      </c>
      <c r="GJ49" s="41">
        <v>1</v>
      </c>
      <c r="GK49" s="41">
        <v>1</v>
      </c>
      <c r="GL49" s="41">
        <v>1</v>
      </c>
      <c r="GM49" s="41">
        <v>1</v>
      </c>
      <c r="GN49" s="41">
        <v>1</v>
      </c>
      <c r="GO49" s="41">
        <v>1</v>
      </c>
      <c r="GP49" s="41">
        <v>1</v>
      </c>
      <c r="GQ49" s="41">
        <v>1</v>
      </c>
      <c r="GR49" s="41">
        <v>1</v>
      </c>
      <c r="GS49" s="41">
        <v>1</v>
      </c>
      <c r="GT49" s="41">
        <v>1</v>
      </c>
      <c r="GU49" s="41">
        <v>1</v>
      </c>
      <c r="GV49" s="41">
        <v>1</v>
      </c>
      <c r="GW49" s="41">
        <v>1</v>
      </c>
      <c r="GX49" s="41">
        <v>1</v>
      </c>
      <c r="GY49" s="41">
        <v>1</v>
      </c>
      <c r="GZ49" s="41">
        <v>1</v>
      </c>
      <c r="HA49" s="41">
        <v>1</v>
      </c>
      <c r="HB49" s="41">
        <v>1</v>
      </c>
      <c r="HC49" s="41">
        <v>1</v>
      </c>
      <c r="HD49" s="41">
        <v>1</v>
      </c>
      <c r="HE49" s="41">
        <v>1</v>
      </c>
      <c r="HF49" s="41">
        <v>1</v>
      </c>
      <c r="HH49" s="373">
        <v>1</v>
      </c>
      <c r="HI49" s="218">
        <v>1</v>
      </c>
      <c r="HJ49" s="229">
        <v>1</v>
      </c>
      <c r="HK49" s="229">
        <v>1</v>
      </c>
      <c r="HM49" s="373">
        <f t="shared" si="173"/>
        <v>1</v>
      </c>
      <c r="HN49" s="145">
        <v>1</v>
      </c>
    </row>
    <row r="50" spans="1:228" ht="12.75" hidden="1" customHeight="1">
      <c r="A50" s="373">
        <f t="shared" si="172"/>
        <v>46</v>
      </c>
      <c r="B50" s="149" t="s">
        <v>137</v>
      </c>
      <c r="C50" s="150">
        <v>1.018</v>
      </c>
      <c r="D50" s="150">
        <v>0.98799999999999999</v>
      </c>
      <c r="E50" s="150">
        <v>0.93700000000000006</v>
      </c>
      <c r="F50" s="150">
        <v>1.677</v>
      </c>
      <c r="G50" s="150"/>
      <c r="H50" s="226">
        <f ca="1">OFFSET($HH50,0,'Расчет стоимости'!$M$10,1,1)</f>
        <v>1</v>
      </c>
      <c r="I50" s="150">
        <v>1</v>
      </c>
      <c r="J50" s="150">
        <v>1</v>
      </c>
      <c r="K50" s="149">
        <v>1</v>
      </c>
      <c r="L50" s="149">
        <v>1</v>
      </c>
      <c r="M50" s="372">
        <v>3.2000000000000001E-2</v>
      </c>
      <c r="N50" s="145">
        <v>2.8999999999999998E-2</v>
      </c>
      <c r="O50" s="145">
        <v>1.3000000000000001E-2</v>
      </c>
      <c r="P50" s="145">
        <v>0.04</v>
      </c>
      <c r="Q50" s="145">
        <v>3.0000000000000001E-3</v>
      </c>
      <c r="R50" s="152" t="s">
        <v>236</v>
      </c>
      <c r="T50" s="225">
        <f t="shared" si="181"/>
        <v>1</v>
      </c>
      <c r="U50" s="225">
        <f t="shared" si="181"/>
        <v>1</v>
      </c>
      <c r="V50" s="225">
        <f t="shared" si="181"/>
        <v>1</v>
      </c>
      <c r="W50" s="225">
        <f t="shared" si="181"/>
        <v>1</v>
      </c>
      <c r="X50" s="145">
        <f t="shared" si="175"/>
        <v>1</v>
      </c>
      <c r="Y50" s="145">
        <v>5.35</v>
      </c>
      <c r="Z50" s="145">
        <v>5.48</v>
      </c>
      <c r="AA50" s="145">
        <v>5.48</v>
      </c>
      <c r="AB50" s="145">
        <v>5.5</v>
      </c>
      <c r="AC50" s="145">
        <v>5.62</v>
      </c>
      <c r="AD50" s="41">
        <v>5.6</v>
      </c>
      <c r="AE50" s="41">
        <v>1</v>
      </c>
      <c r="AF50" s="41">
        <v>1</v>
      </c>
      <c r="AG50" s="41">
        <v>1</v>
      </c>
      <c r="AH50" s="41">
        <v>1</v>
      </c>
      <c r="AI50" s="41">
        <v>1</v>
      </c>
      <c r="AJ50" s="41">
        <v>1</v>
      </c>
      <c r="AK50" s="41">
        <v>1</v>
      </c>
      <c r="AL50" s="41">
        <v>1</v>
      </c>
      <c r="AM50" s="41">
        <v>1</v>
      </c>
      <c r="AN50" s="41">
        <v>1</v>
      </c>
      <c r="AO50" s="41">
        <v>1</v>
      </c>
      <c r="AP50" s="41">
        <v>1</v>
      </c>
      <c r="AQ50" s="41">
        <v>1</v>
      </c>
      <c r="AR50" s="41">
        <v>1</v>
      </c>
      <c r="AS50" s="41">
        <v>1</v>
      </c>
      <c r="AT50" s="41">
        <v>1</v>
      </c>
      <c r="AU50" s="41">
        <v>1</v>
      </c>
      <c r="AV50" s="41">
        <v>1</v>
      </c>
      <c r="AW50" s="41">
        <v>1</v>
      </c>
      <c r="AX50" s="41">
        <v>1</v>
      </c>
      <c r="AY50" s="41">
        <v>1</v>
      </c>
      <c r="AZ50" s="41">
        <v>1</v>
      </c>
      <c r="BA50" s="41">
        <v>1</v>
      </c>
      <c r="BB50" s="41">
        <v>1</v>
      </c>
      <c r="BD50" s="145">
        <f t="shared" si="176"/>
        <v>1</v>
      </c>
      <c r="BE50" s="145">
        <v>3.94</v>
      </c>
      <c r="BF50" s="145">
        <v>3.89</v>
      </c>
      <c r="BG50" s="145">
        <v>3.89</v>
      </c>
      <c r="BH50" s="145">
        <v>3.91</v>
      </c>
      <c r="BI50" s="145">
        <v>3.99</v>
      </c>
      <c r="BJ50" s="41">
        <v>3.97</v>
      </c>
      <c r="BK50" s="41">
        <v>1</v>
      </c>
      <c r="BL50" s="41">
        <v>1</v>
      </c>
      <c r="BM50" s="41">
        <v>1</v>
      </c>
      <c r="BN50" s="41">
        <v>1</v>
      </c>
      <c r="BO50" s="41">
        <v>1</v>
      </c>
      <c r="BP50" s="41">
        <v>1</v>
      </c>
      <c r="BQ50" s="41">
        <v>1</v>
      </c>
      <c r="BR50" s="41">
        <v>1</v>
      </c>
      <c r="BS50" s="41">
        <v>1</v>
      </c>
      <c r="BT50" s="41">
        <v>1</v>
      </c>
      <c r="BU50" s="41">
        <v>1</v>
      </c>
      <c r="BV50" s="41">
        <v>1</v>
      </c>
      <c r="BW50" s="41">
        <v>1</v>
      </c>
      <c r="BX50" s="41">
        <v>1</v>
      </c>
      <c r="BY50" s="41">
        <v>1</v>
      </c>
      <c r="BZ50" s="41">
        <v>1</v>
      </c>
      <c r="CA50" s="41">
        <v>1</v>
      </c>
      <c r="CB50" s="41">
        <v>1</v>
      </c>
      <c r="CC50" s="41">
        <v>1</v>
      </c>
      <c r="CD50" s="41">
        <v>1</v>
      </c>
      <c r="CE50" s="41">
        <v>1</v>
      </c>
      <c r="CF50" s="41">
        <v>1</v>
      </c>
      <c r="CG50" s="41">
        <v>1</v>
      </c>
      <c r="CH50" s="41">
        <v>1</v>
      </c>
      <c r="CJ50" s="145">
        <f t="shared" si="177"/>
        <v>1</v>
      </c>
      <c r="CK50" s="145">
        <v>4.2699999999999996</v>
      </c>
      <c r="CL50" s="145">
        <v>4.21</v>
      </c>
      <c r="CM50" s="145">
        <v>4.21</v>
      </c>
      <c r="CN50" s="145">
        <v>4.2300000000000004</v>
      </c>
      <c r="CO50" s="145">
        <v>4.32</v>
      </c>
      <c r="CP50" s="41">
        <v>4.3</v>
      </c>
      <c r="CQ50" s="41">
        <v>1</v>
      </c>
      <c r="CR50" s="41">
        <v>1</v>
      </c>
      <c r="CS50" s="41">
        <v>1</v>
      </c>
      <c r="CT50" s="41">
        <v>1</v>
      </c>
      <c r="CU50" s="41">
        <v>1</v>
      </c>
      <c r="CV50" s="41">
        <v>1</v>
      </c>
      <c r="CW50" s="41">
        <v>1</v>
      </c>
      <c r="CX50" s="41">
        <v>1</v>
      </c>
      <c r="CY50" s="41">
        <v>1</v>
      </c>
      <c r="CZ50" s="41">
        <v>1</v>
      </c>
      <c r="DA50" s="41">
        <v>1</v>
      </c>
      <c r="DB50" s="41">
        <v>1</v>
      </c>
      <c r="DC50" s="41">
        <v>1</v>
      </c>
      <c r="DD50" s="41">
        <v>1</v>
      </c>
      <c r="DE50" s="41">
        <v>1</v>
      </c>
      <c r="DF50" s="41">
        <v>1</v>
      </c>
      <c r="DG50" s="41">
        <v>1</v>
      </c>
      <c r="DH50" s="41">
        <v>1</v>
      </c>
      <c r="DI50" s="41">
        <v>1</v>
      </c>
      <c r="DJ50" s="41">
        <v>1</v>
      </c>
      <c r="DK50" s="41">
        <v>1</v>
      </c>
      <c r="DL50" s="41">
        <v>1</v>
      </c>
      <c r="DM50" s="41">
        <v>1</v>
      </c>
      <c r="DN50" s="41">
        <v>1</v>
      </c>
      <c r="DP50" s="145">
        <f t="shared" si="178"/>
        <v>1</v>
      </c>
      <c r="DQ50" s="145">
        <v>4.25</v>
      </c>
      <c r="DR50" s="145">
        <v>4.24</v>
      </c>
      <c r="DS50" s="145">
        <v>4.24</v>
      </c>
      <c r="DT50" s="145">
        <v>4.26</v>
      </c>
      <c r="DU50" s="145">
        <v>4.3499999999999996</v>
      </c>
      <c r="DV50" s="41">
        <v>4.33</v>
      </c>
      <c r="DW50" s="41">
        <v>1</v>
      </c>
      <c r="DX50" s="41">
        <v>1</v>
      </c>
      <c r="DY50" s="41">
        <v>1</v>
      </c>
      <c r="DZ50" s="41">
        <v>1</v>
      </c>
      <c r="EA50" s="41">
        <v>1</v>
      </c>
      <c r="EB50" s="41">
        <v>1</v>
      </c>
      <c r="EC50" s="41">
        <v>1</v>
      </c>
      <c r="ED50" s="41">
        <v>1</v>
      </c>
      <c r="EE50" s="41">
        <v>1</v>
      </c>
      <c r="EF50" s="41">
        <v>1</v>
      </c>
      <c r="EG50" s="41">
        <v>1</v>
      </c>
      <c r="EH50" s="41">
        <v>1</v>
      </c>
      <c r="EI50" s="41">
        <v>1</v>
      </c>
      <c r="EJ50" s="41">
        <v>1</v>
      </c>
      <c r="EK50" s="41">
        <v>1</v>
      </c>
      <c r="EL50" s="41">
        <v>1</v>
      </c>
      <c r="EM50" s="41">
        <v>1</v>
      </c>
      <c r="EN50" s="41">
        <v>1</v>
      </c>
      <c r="EO50" s="41">
        <v>1</v>
      </c>
      <c r="EP50" s="41">
        <v>1</v>
      </c>
      <c r="EQ50" s="41">
        <v>1</v>
      </c>
      <c r="ER50" s="41">
        <v>1</v>
      </c>
      <c r="ES50" s="41">
        <v>1</v>
      </c>
      <c r="ET50" s="41">
        <v>1</v>
      </c>
      <c r="EV50" s="145">
        <f t="shared" si="179"/>
        <v>1</v>
      </c>
      <c r="EW50" s="145">
        <v>4.71</v>
      </c>
      <c r="EX50" s="145">
        <v>4.68</v>
      </c>
      <c r="EY50" s="145">
        <v>4.68</v>
      </c>
      <c r="EZ50" s="145">
        <v>4.7</v>
      </c>
      <c r="FA50" s="145">
        <v>4.8</v>
      </c>
      <c r="FB50" s="41">
        <v>4.78</v>
      </c>
      <c r="FC50" s="41">
        <v>1</v>
      </c>
      <c r="FD50" s="41">
        <v>1</v>
      </c>
      <c r="FE50" s="41">
        <v>1</v>
      </c>
      <c r="FF50" s="41">
        <v>1</v>
      </c>
      <c r="FG50" s="41">
        <v>1</v>
      </c>
      <c r="FH50" s="41">
        <v>1</v>
      </c>
      <c r="FI50" s="41">
        <v>1</v>
      </c>
      <c r="FJ50" s="41">
        <v>1</v>
      </c>
      <c r="FK50" s="41">
        <v>1</v>
      </c>
      <c r="FL50" s="41">
        <v>1</v>
      </c>
      <c r="FM50" s="41">
        <v>1</v>
      </c>
      <c r="FN50" s="41">
        <v>1</v>
      </c>
      <c r="FO50" s="41">
        <v>1</v>
      </c>
      <c r="FP50" s="41">
        <v>1</v>
      </c>
      <c r="FQ50" s="41">
        <v>1</v>
      </c>
      <c r="FR50" s="41">
        <v>1</v>
      </c>
      <c r="FS50" s="41">
        <v>1</v>
      </c>
      <c r="FT50" s="41">
        <v>1</v>
      </c>
      <c r="FU50" s="41">
        <v>1</v>
      </c>
      <c r="FV50" s="41">
        <v>1</v>
      </c>
      <c r="FW50" s="41">
        <v>1</v>
      </c>
      <c r="FX50" s="41">
        <v>1</v>
      </c>
      <c r="FY50" s="41">
        <v>1</v>
      </c>
      <c r="FZ50" s="41">
        <v>1</v>
      </c>
      <c r="GB50" s="145">
        <f t="shared" si="180"/>
        <v>1</v>
      </c>
      <c r="GC50" s="145">
        <v>9.39</v>
      </c>
      <c r="GD50" s="145">
        <v>9.4600000000000009</v>
      </c>
      <c r="GE50" s="145">
        <v>9.4600000000000009</v>
      </c>
      <c r="GF50" s="145">
        <v>9.5</v>
      </c>
      <c r="GG50" s="145">
        <v>9.6999999999999993</v>
      </c>
      <c r="GH50" s="41">
        <v>9.66</v>
      </c>
      <c r="GI50" s="41">
        <v>1</v>
      </c>
      <c r="GJ50" s="41">
        <v>1</v>
      </c>
      <c r="GK50" s="41">
        <v>1</v>
      </c>
      <c r="GL50" s="41">
        <v>1</v>
      </c>
      <c r="GM50" s="41">
        <v>1</v>
      </c>
      <c r="GN50" s="41">
        <v>1</v>
      </c>
      <c r="GO50" s="41">
        <v>1</v>
      </c>
      <c r="GP50" s="41">
        <v>1</v>
      </c>
      <c r="GQ50" s="41">
        <v>1</v>
      </c>
      <c r="GR50" s="41">
        <v>1</v>
      </c>
      <c r="GS50" s="41">
        <v>1</v>
      </c>
      <c r="GT50" s="41">
        <v>1</v>
      </c>
      <c r="GU50" s="41">
        <v>1</v>
      </c>
      <c r="GV50" s="41">
        <v>1</v>
      </c>
      <c r="GW50" s="41">
        <v>1</v>
      </c>
      <c r="GX50" s="41">
        <v>1</v>
      </c>
      <c r="GY50" s="41">
        <v>1</v>
      </c>
      <c r="GZ50" s="41">
        <v>1</v>
      </c>
      <c r="HA50" s="41">
        <v>1</v>
      </c>
      <c r="HB50" s="41">
        <v>1</v>
      </c>
      <c r="HC50" s="41">
        <v>1</v>
      </c>
      <c r="HD50" s="41">
        <v>1</v>
      </c>
      <c r="HE50" s="41">
        <v>1</v>
      </c>
      <c r="HF50" s="41">
        <v>1</v>
      </c>
      <c r="HH50" s="373">
        <v>1</v>
      </c>
      <c r="HI50" s="218">
        <v>1</v>
      </c>
      <c r="HJ50" s="229">
        <v>1</v>
      </c>
      <c r="HK50" s="229">
        <v>1</v>
      </c>
      <c r="HM50" s="373">
        <f t="shared" si="173"/>
        <v>1</v>
      </c>
      <c r="HN50" s="145">
        <v>1</v>
      </c>
    </row>
    <row r="51" spans="1:228" ht="12.75" hidden="1" customHeight="1">
      <c r="A51" s="373">
        <f t="shared" si="172"/>
        <v>47</v>
      </c>
      <c r="B51" s="149" t="s">
        <v>145</v>
      </c>
      <c r="C51" s="150">
        <v>1.0209999999999999</v>
      </c>
      <c r="D51" s="150">
        <v>1.0289999999999999</v>
      </c>
      <c r="E51" s="150">
        <v>0.93799999999999994</v>
      </c>
      <c r="F51" s="150">
        <v>1.2230000000000001</v>
      </c>
      <c r="G51" s="150"/>
      <c r="H51" s="226">
        <f ca="1">OFFSET($HH51,0,'Расчет стоимости'!$M$10,1,1)</f>
        <v>1</v>
      </c>
      <c r="I51" s="150">
        <v>1</v>
      </c>
      <c r="J51" s="150">
        <v>1</v>
      </c>
      <c r="K51" s="149">
        <v>1</v>
      </c>
      <c r="L51" s="149">
        <v>1</v>
      </c>
      <c r="M51" s="372">
        <v>3.2000000000000001E-2</v>
      </c>
      <c r="N51" s="145">
        <v>2.8999999999999998E-2</v>
      </c>
      <c r="O51" s="145">
        <v>1.3000000000000001E-2</v>
      </c>
      <c r="P51" s="145">
        <v>0.04</v>
      </c>
      <c r="Q51" s="145">
        <v>3.0000000000000001E-3</v>
      </c>
      <c r="R51" s="152" t="s">
        <v>236</v>
      </c>
      <c r="T51" s="225">
        <f t="shared" si="181"/>
        <v>1</v>
      </c>
      <c r="U51" s="225">
        <f t="shared" si="181"/>
        <v>1</v>
      </c>
      <c r="V51" s="225">
        <f t="shared" si="181"/>
        <v>1</v>
      </c>
      <c r="W51" s="225">
        <f t="shared" si="181"/>
        <v>1</v>
      </c>
      <c r="X51" s="145">
        <f t="shared" si="175"/>
        <v>1</v>
      </c>
      <c r="Y51" s="145">
        <v>5.09</v>
      </c>
      <c r="Z51" s="145">
        <v>5.22</v>
      </c>
      <c r="AA51" s="145">
        <v>5.22</v>
      </c>
      <c r="AB51" s="145">
        <v>5.24</v>
      </c>
      <c r="AC51" s="145">
        <v>5.35</v>
      </c>
      <c r="AD51" s="41">
        <v>5.33</v>
      </c>
      <c r="AE51" s="41">
        <v>1</v>
      </c>
      <c r="AF51" s="41">
        <v>1</v>
      </c>
      <c r="AG51" s="41">
        <v>1</v>
      </c>
      <c r="AH51" s="41">
        <v>1</v>
      </c>
      <c r="AI51" s="41">
        <v>1</v>
      </c>
      <c r="AJ51" s="41">
        <v>1</v>
      </c>
      <c r="AK51" s="41">
        <v>1</v>
      </c>
      <c r="AL51" s="41">
        <v>1</v>
      </c>
      <c r="AM51" s="41">
        <v>1</v>
      </c>
      <c r="AN51" s="41">
        <v>1</v>
      </c>
      <c r="AO51" s="41">
        <v>1</v>
      </c>
      <c r="AP51" s="41">
        <v>1</v>
      </c>
      <c r="AQ51" s="41">
        <v>1</v>
      </c>
      <c r="AR51" s="41">
        <v>1</v>
      </c>
      <c r="AS51" s="41">
        <v>1</v>
      </c>
      <c r="AT51" s="41">
        <v>1</v>
      </c>
      <c r="AU51" s="41">
        <v>1</v>
      </c>
      <c r="AV51" s="41">
        <v>1</v>
      </c>
      <c r="AW51" s="41">
        <v>1</v>
      </c>
      <c r="AX51" s="41">
        <v>1</v>
      </c>
      <c r="AY51" s="41">
        <v>1</v>
      </c>
      <c r="AZ51" s="41">
        <v>1</v>
      </c>
      <c r="BA51" s="41">
        <v>1</v>
      </c>
      <c r="BB51" s="41">
        <v>1</v>
      </c>
      <c r="BD51" s="145">
        <f t="shared" si="176"/>
        <v>1</v>
      </c>
      <c r="BE51" s="145">
        <v>3.41</v>
      </c>
      <c r="BF51" s="145">
        <v>3.43</v>
      </c>
      <c r="BG51" s="145">
        <v>3.43</v>
      </c>
      <c r="BH51" s="145">
        <v>3.44</v>
      </c>
      <c r="BI51" s="145">
        <v>3.51</v>
      </c>
      <c r="BJ51" s="41">
        <v>3.5</v>
      </c>
      <c r="BK51" s="41">
        <v>1</v>
      </c>
      <c r="BL51" s="41">
        <v>1</v>
      </c>
      <c r="BM51" s="41">
        <v>1</v>
      </c>
      <c r="BN51" s="41">
        <v>1</v>
      </c>
      <c r="BO51" s="41">
        <v>1</v>
      </c>
      <c r="BP51" s="41">
        <v>1</v>
      </c>
      <c r="BQ51" s="41">
        <v>1</v>
      </c>
      <c r="BR51" s="41">
        <v>1</v>
      </c>
      <c r="BS51" s="41">
        <v>1</v>
      </c>
      <c r="BT51" s="41">
        <v>1</v>
      </c>
      <c r="BU51" s="41">
        <v>1</v>
      </c>
      <c r="BV51" s="41">
        <v>1</v>
      </c>
      <c r="BW51" s="41">
        <v>1</v>
      </c>
      <c r="BX51" s="41">
        <v>1</v>
      </c>
      <c r="BY51" s="41">
        <v>1</v>
      </c>
      <c r="BZ51" s="41">
        <v>1</v>
      </c>
      <c r="CA51" s="41">
        <v>1</v>
      </c>
      <c r="CB51" s="41">
        <v>1</v>
      </c>
      <c r="CC51" s="41">
        <v>1</v>
      </c>
      <c r="CD51" s="41">
        <v>1</v>
      </c>
      <c r="CE51" s="41">
        <v>1</v>
      </c>
      <c r="CF51" s="41">
        <v>1</v>
      </c>
      <c r="CG51" s="41">
        <v>1</v>
      </c>
      <c r="CH51" s="41">
        <v>1</v>
      </c>
      <c r="CJ51" s="145">
        <f t="shared" si="177"/>
        <v>1</v>
      </c>
      <c r="CK51" s="145">
        <v>3.47</v>
      </c>
      <c r="CL51" s="145">
        <v>3.49</v>
      </c>
      <c r="CM51" s="145">
        <v>3.49</v>
      </c>
      <c r="CN51" s="145">
        <v>3.5</v>
      </c>
      <c r="CO51" s="145">
        <v>3.57</v>
      </c>
      <c r="CP51" s="41">
        <v>3.56</v>
      </c>
      <c r="CQ51" s="41">
        <v>1</v>
      </c>
      <c r="CR51" s="41">
        <v>1</v>
      </c>
      <c r="CS51" s="41">
        <v>1</v>
      </c>
      <c r="CT51" s="41">
        <v>1</v>
      </c>
      <c r="CU51" s="41">
        <v>1</v>
      </c>
      <c r="CV51" s="41">
        <v>1</v>
      </c>
      <c r="CW51" s="41">
        <v>1</v>
      </c>
      <c r="CX51" s="41">
        <v>1</v>
      </c>
      <c r="CY51" s="41">
        <v>1</v>
      </c>
      <c r="CZ51" s="41">
        <v>1</v>
      </c>
      <c r="DA51" s="41">
        <v>1</v>
      </c>
      <c r="DB51" s="41">
        <v>1</v>
      </c>
      <c r="DC51" s="41">
        <v>1</v>
      </c>
      <c r="DD51" s="41">
        <v>1</v>
      </c>
      <c r="DE51" s="41">
        <v>1</v>
      </c>
      <c r="DF51" s="41">
        <v>1</v>
      </c>
      <c r="DG51" s="41">
        <v>1</v>
      </c>
      <c r="DH51" s="41">
        <v>1</v>
      </c>
      <c r="DI51" s="41">
        <v>1</v>
      </c>
      <c r="DJ51" s="41">
        <v>1</v>
      </c>
      <c r="DK51" s="41">
        <v>1</v>
      </c>
      <c r="DL51" s="41">
        <v>1</v>
      </c>
      <c r="DM51" s="41">
        <v>1</v>
      </c>
      <c r="DN51" s="41">
        <v>1</v>
      </c>
      <c r="DP51" s="145">
        <f t="shared" si="178"/>
        <v>1</v>
      </c>
      <c r="DQ51" s="145">
        <v>4.17</v>
      </c>
      <c r="DR51" s="145">
        <v>4.28</v>
      </c>
      <c r="DS51" s="145">
        <v>4.28</v>
      </c>
      <c r="DT51" s="145">
        <v>4.3</v>
      </c>
      <c r="DU51" s="145">
        <v>4.3899999999999997</v>
      </c>
      <c r="DV51" s="41">
        <v>4.37</v>
      </c>
      <c r="DW51" s="41">
        <v>1</v>
      </c>
      <c r="DX51" s="41">
        <v>1</v>
      </c>
      <c r="DY51" s="41">
        <v>1</v>
      </c>
      <c r="DZ51" s="41">
        <v>1</v>
      </c>
      <c r="EA51" s="41">
        <v>1</v>
      </c>
      <c r="EB51" s="41">
        <v>1</v>
      </c>
      <c r="EC51" s="41">
        <v>1</v>
      </c>
      <c r="ED51" s="41">
        <v>1</v>
      </c>
      <c r="EE51" s="41">
        <v>1</v>
      </c>
      <c r="EF51" s="41">
        <v>1</v>
      </c>
      <c r="EG51" s="41">
        <v>1</v>
      </c>
      <c r="EH51" s="41">
        <v>1</v>
      </c>
      <c r="EI51" s="41">
        <v>1</v>
      </c>
      <c r="EJ51" s="41">
        <v>1</v>
      </c>
      <c r="EK51" s="41">
        <v>1</v>
      </c>
      <c r="EL51" s="41">
        <v>1</v>
      </c>
      <c r="EM51" s="41">
        <v>1</v>
      </c>
      <c r="EN51" s="41">
        <v>1</v>
      </c>
      <c r="EO51" s="41">
        <v>1</v>
      </c>
      <c r="EP51" s="41">
        <v>1</v>
      </c>
      <c r="EQ51" s="41">
        <v>1</v>
      </c>
      <c r="ER51" s="41">
        <v>1</v>
      </c>
      <c r="ES51" s="41">
        <v>1</v>
      </c>
      <c r="ET51" s="41">
        <v>1</v>
      </c>
      <c r="EV51" s="145">
        <f t="shared" si="179"/>
        <v>1</v>
      </c>
      <c r="EW51" s="145">
        <v>3.94</v>
      </c>
      <c r="EX51" s="145">
        <v>4.01</v>
      </c>
      <c r="EY51" s="145">
        <v>4.01</v>
      </c>
      <c r="EZ51" s="145">
        <v>4.03</v>
      </c>
      <c r="FA51" s="145">
        <v>4.1100000000000003</v>
      </c>
      <c r="FB51" s="41">
        <v>4.09</v>
      </c>
      <c r="FC51" s="41">
        <v>1</v>
      </c>
      <c r="FD51" s="41">
        <v>1</v>
      </c>
      <c r="FE51" s="41">
        <v>1</v>
      </c>
      <c r="FF51" s="41">
        <v>1</v>
      </c>
      <c r="FG51" s="41">
        <v>1</v>
      </c>
      <c r="FH51" s="41">
        <v>1</v>
      </c>
      <c r="FI51" s="41">
        <v>1</v>
      </c>
      <c r="FJ51" s="41">
        <v>1</v>
      </c>
      <c r="FK51" s="41">
        <v>1</v>
      </c>
      <c r="FL51" s="41">
        <v>1</v>
      </c>
      <c r="FM51" s="41">
        <v>1</v>
      </c>
      <c r="FN51" s="41">
        <v>1</v>
      </c>
      <c r="FO51" s="41">
        <v>1</v>
      </c>
      <c r="FP51" s="41">
        <v>1</v>
      </c>
      <c r="FQ51" s="41">
        <v>1</v>
      </c>
      <c r="FR51" s="41">
        <v>1</v>
      </c>
      <c r="FS51" s="41">
        <v>1</v>
      </c>
      <c r="FT51" s="41">
        <v>1</v>
      </c>
      <c r="FU51" s="41">
        <v>1</v>
      </c>
      <c r="FV51" s="41">
        <v>1</v>
      </c>
      <c r="FW51" s="41">
        <v>1</v>
      </c>
      <c r="FX51" s="41">
        <v>1</v>
      </c>
      <c r="FY51" s="41">
        <v>1</v>
      </c>
      <c r="FZ51" s="41">
        <v>1</v>
      </c>
      <c r="GB51" s="145">
        <f t="shared" si="180"/>
        <v>1</v>
      </c>
      <c r="GC51" s="145">
        <v>9.52</v>
      </c>
      <c r="GD51" s="145">
        <v>9.7799999999999994</v>
      </c>
      <c r="GE51" s="145">
        <v>9.7799999999999994</v>
      </c>
      <c r="GF51" s="145">
        <v>9.82</v>
      </c>
      <c r="GG51" s="145">
        <v>10.029999999999999</v>
      </c>
      <c r="GH51" s="41">
        <v>9.99</v>
      </c>
      <c r="GI51" s="41">
        <v>1</v>
      </c>
      <c r="GJ51" s="41">
        <v>1</v>
      </c>
      <c r="GK51" s="41">
        <v>1</v>
      </c>
      <c r="GL51" s="41">
        <v>1</v>
      </c>
      <c r="GM51" s="41">
        <v>1</v>
      </c>
      <c r="GN51" s="41">
        <v>1</v>
      </c>
      <c r="GO51" s="41">
        <v>1</v>
      </c>
      <c r="GP51" s="41">
        <v>1</v>
      </c>
      <c r="GQ51" s="41">
        <v>1</v>
      </c>
      <c r="GR51" s="41">
        <v>1</v>
      </c>
      <c r="GS51" s="41">
        <v>1</v>
      </c>
      <c r="GT51" s="41">
        <v>1</v>
      </c>
      <c r="GU51" s="41">
        <v>1</v>
      </c>
      <c r="GV51" s="41">
        <v>1</v>
      </c>
      <c r="GW51" s="41">
        <v>1</v>
      </c>
      <c r="GX51" s="41">
        <v>1</v>
      </c>
      <c r="GY51" s="41">
        <v>1</v>
      </c>
      <c r="GZ51" s="41">
        <v>1</v>
      </c>
      <c r="HA51" s="41">
        <v>1</v>
      </c>
      <c r="HB51" s="41">
        <v>1</v>
      </c>
      <c r="HC51" s="41">
        <v>1</v>
      </c>
      <c r="HD51" s="41">
        <v>1</v>
      </c>
      <c r="HE51" s="41">
        <v>1</v>
      </c>
      <c r="HF51" s="41">
        <v>1</v>
      </c>
      <c r="HH51" s="373">
        <v>1</v>
      </c>
      <c r="HI51" s="218">
        <v>1</v>
      </c>
      <c r="HJ51" s="229">
        <v>1</v>
      </c>
      <c r="HK51" s="229">
        <v>1</v>
      </c>
      <c r="HM51" s="373">
        <f t="shared" si="173"/>
        <v>1</v>
      </c>
      <c r="HN51" s="145">
        <v>1</v>
      </c>
    </row>
    <row r="52" spans="1:228" ht="12.75" hidden="1" customHeight="1">
      <c r="A52" s="373">
        <f t="shared" si="172"/>
        <v>48</v>
      </c>
      <c r="B52" s="149" t="s">
        <v>160</v>
      </c>
      <c r="C52" s="150">
        <v>1.06</v>
      </c>
      <c r="D52" s="150">
        <v>1.0629999999999999</v>
      </c>
      <c r="E52" s="150">
        <v>1.0740000000000001</v>
      </c>
      <c r="F52" s="150">
        <v>0.98099999999999998</v>
      </c>
      <c r="G52" s="150"/>
      <c r="H52" s="226">
        <f ca="1">OFFSET($HH52,0,'Расчет стоимости'!$M$10,1,1)</f>
        <v>1.1100000000000001</v>
      </c>
      <c r="I52" s="150">
        <v>1</v>
      </c>
      <c r="J52" s="150">
        <v>1</v>
      </c>
      <c r="K52" s="149">
        <v>1</v>
      </c>
      <c r="L52" s="149">
        <v>1</v>
      </c>
      <c r="M52" s="372">
        <v>3.2000000000000001E-2</v>
      </c>
      <c r="N52" s="145">
        <v>2.8999999999999998E-2</v>
      </c>
      <c r="O52" s="145">
        <v>1.3000000000000001E-2</v>
      </c>
      <c r="P52" s="145">
        <v>0.04</v>
      </c>
      <c r="Q52" s="145">
        <v>3.0000000000000001E-3</v>
      </c>
      <c r="R52" s="152" t="s">
        <v>236</v>
      </c>
      <c r="T52" s="225">
        <f t="shared" si="181"/>
        <v>1</v>
      </c>
      <c r="U52" s="225">
        <f t="shared" si="181"/>
        <v>1</v>
      </c>
      <c r="V52" s="225">
        <f t="shared" si="181"/>
        <v>1</v>
      </c>
      <c r="W52" s="225">
        <f t="shared" si="181"/>
        <v>1</v>
      </c>
      <c r="X52" s="145">
        <f t="shared" si="175"/>
        <v>1</v>
      </c>
      <c r="Y52" s="145">
        <v>5.92</v>
      </c>
      <c r="Z52" s="145">
        <v>6.08</v>
      </c>
      <c r="AA52" s="145">
        <v>6.08</v>
      </c>
      <c r="AB52" s="145">
        <v>6.1</v>
      </c>
      <c r="AC52" s="145">
        <v>6.23</v>
      </c>
      <c r="AD52" s="41">
        <v>6.21</v>
      </c>
      <c r="AE52" s="41">
        <v>1</v>
      </c>
      <c r="AF52" s="41">
        <v>1</v>
      </c>
      <c r="AG52" s="41">
        <v>1</v>
      </c>
      <c r="AH52" s="41">
        <v>1</v>
      </c>
      <c r="AI52" s="41">
        <v>1</v>
      </c>
      <c r="AJ52" s="41">
        <v>1</v>
      </c>
      <c r="AK52" s="41">
        <v>1</v>
      </c>
      <c r="AL52" s="41">
        <v>1</v>
      </c>
      <c r="AM52" s="41">
        <v>1</v>
      </c>
      <c r="AN52" s="41">
        <v>1</v>
      </c>
      <c r="AO52" s="41">
        <v>1</v>
      </c>
      <c r="AP52" s="41">
        <v>1</v>
      </c>
      <c r="AQ52" s="41">
        <v>1</v>
      </c>
      <c r="AR52" s="41">
        <v>1</v>
      </c>
      <c r="AS52" s="41">
        <v>1</v>
      </c>
      <c r="AT52" s="41">
        <v>1</v>
      </c>
      <c r="AU52" s="41">
        <v>1</v>
      </c>
      <c r="AV52" s="41">
        <v>1</v>
      </c>
      <c r="AW52" s="41">
        <v>1</v>
      </c>
      <c r="AX52" s="41">
        <v>1</v>
      </c>
      <c r="AY52" s="41">
        <v>1</v>
      </c>
      <c r="AZ52" s="41">
        <v>1</v>
      </c>
      <c r="BA52" s="41">
        <v>1</v>
      </c>
      <c r="BB52" s="41">
        <v>1</v>
      </c>
      <c r="BD52" s="145">
        <f t="shared" si="176"/>
        <v>1</v>
      </c>
      <c r="BE52" s="145">
        <v>3.61</v>
      </c>
      <c r="BF52" s="145">
        <v>3.64</v>
      </c>
      <c r="BG52" s="145">
        <v>3.64</v>
      </c>
      <c r="BH52" s="145">
        <v>3.65</v>
      </c>
      <c r="BI52" s="145">
        <v>3.73</v>
      </c>
      <c r="BJ52" s="41">
        <v>3.72</v>
      </c>
      <c r="BK52" s="41">
        <v>1</v>
      </c>
      <c r="BL52" s="41">
        <v>1</v>
      </c>
      <c r="BM52" s="41">
        <v>1</v>
      </c>
      <c r="BN52" s="41">
        <v>1</v>
      </c>
      <c r="BO52" s="41">
        <v>1</v>
      </c>
      <c r="BP52" s="41">
        <v>1</v>
      </c>
      <c r="BQ52" s="41">
        <v>1</v>
      </c>
      <c r="BR52" s="41">
        <v>1</v>
      </c>
      <c r="BS52" s="41">
        <v>1</v>
      </c>
      <c r="BT52" s="41">
        <v>1</v>
      </c>
      <c r="BU52" s="41">
        <v>1</v>
      </c>
      <c r="BV52" s="41">
        <v>1</v>
      </c>
      <c r="BW52" s="41">
        <v>1</v>
      </c>
      <c r="BX52" s="41">
        <v>1</v>
      </c>
      <c r="BY52" s="41">
        <v>1</v>
      </c>
      <c r="BZ52" s="41">
        <v>1</v>
      </c>
      <c r="CA52" s="41">
        <v>1</v>
      </c>
      <c r="CB52" s="41">
        <v>1</v>
      </c>
      <c r="CC52" s="41">
        <v>1</v>
      </c>
      <c r="CD52" s="41">
        <v>1</v>
      </c>
      <c r="CE52" s="41">
        <v>1</v>
      </c>
      <c r="CF52" s="41">
        <v>1</v>
      </c>
      <c r="CG52" s="41">
        <v>1</v>
      </c>
      <c r="CH52" s="41">
        <v>1</v>
      </c>
      <c r="CJ52" s="145">
        <f t="shared" si="177"/>
        <v>1</v>
      </c>
      <c r="CK52" s="145">
        <v>3.15</v>
      </c>
      <c r="CL52" s="145">
        <v>3.17</v>
      </c>
      <c r="CM52" s="145">
        <v>3.17</v>
      </c>
      <c r="CN52" s="145">
        <v>3.18</v>
      </c>
      <c r="CO52" s="145">
        <v>3.25</v>
      </c>
      <c r="CP52" s="41">
        <v>3.24</v>
      </c>
      <c r="CQ52" s="41">
        <v>1</v>
      </c>
      <c r="CR52" s="41">
        <v>1</v>
      </c>
      <c r="CS52" s="41">
        <v>1</v>
      </c>
      <c r="CT52" s="41">
        <v>1</v>
      </c>
      <c r="CU52" s="41">
        <v>1</v>
      </c>
      <c r="CV52" s="41">
        <v>1</v>
      </c>
      <c r="CW52" s="41">
        <v>1</v>
      </c>
      <c r="CX52" s="41">
        <v>1</v>
      </c>
      <c r="CY52" s="41">
        <v>1</v>
      </c>
      <c r="CZ52" s="41">
        <v>1</v>
      </c>
      <c r="DA52" s="41">
        <v>1</v>
      </c>
      <c r="DB52" s="41">
        <v>1</v>
      </c>
      <c r="DC52" s="41">
        <v>1</v>
      </c>
      <c r="DD52" s="41">
        <v>1</v>
      </c>
      <c r="DE52" s="41">
        <v>1</v>
      </c>
      <c r="DF52" s="41">
        <v>1</v>
      </c>
      <c r="DG52" s="41">
        <v>1</v>
      </c>
      <c r="DH52" s="41">
        <v>1</v>
      </c>
      <c r="DI52" s="41">
        <v>1</v>
      </c>
      <c r="DJ52" s="41">
        <v>1</v>
      </c>
      <c r="DK52" s="41">
        <v>1</v>
      </c>
      <c r="DL52" s="41">
        <v>1</v>
      </c>
      <c r="DM52" s="41">
        <v>1</v>
      </c>
      <c r="DN52" s="41">
        <v>1</v>
      </c>
      <c r="DP52" s="145">
        <f t="shared" si="178"/>
        <v>1</v>
      </c>
      <c r="DQ52" s="145">
        <v>4.5599999999999996</v>
      </c>
      <c r="DR52" s="145">
        <v>4.68</v>
      </c>
      <c r="DS52" s="145">
        <v>4.68</v>
      </c>
      <c r="DT52" s="145">
        <v>4.7</v>
      </c>
      <c r="DU52" s="145">
        <v>4.8</v>
      </c>
      <c r="DV52" s="41">
        <v>4.78</v>
      </c>
      <c r="DW52" s="41">
        <v>1</v>
      </c>
      <c r="DX52" s="41">
        <v>1</v>
      </c>
      <c r="DY52" s="41">
        <v>1</v>
      </c>
      <c r="DZ52" s="41">
        <v>1</v>
      </c>
      <c r="EA52" s="41">
        <v>1</v>
      </c>
      <c r="EB52" s="41">
        <v>1</v>
      </c>
      <c r="EC52" s="41">
        <v>1</v>
      </c>
      <c r="ED52" s="41">
        <v>1</v>
      </c>
      <c r="EE52" s="41">
        <v>1</v>
      </c>
      <c r="EF52" s="41">
        <v>1</v>
      </c>
      <c r="EG52" s="41">
        <v>1</v>
      </c>
      <c r="EH52" s="41">
        <v>1</v>
      </c>
      <c r="EI52" s="41">
        <v>1</v>
      </c>
      <c r="EJ52" s="41">
        <v>1</v>
      </c>
      <c r="EK52" s="41">
        <v>1</v>
      </c>
      <c r="EL52" s="41">
        <v>1</v>
      </c>
      <c r="EM52" s="41">
        <v>1</v>
      </c>
      <c r="EN52" s="41">
        <v>1</v>
      </c>
      <c r="EO52" s="41">
        <v>1</v>
      </c>
      <c r="EP52" s="41">
        <v>1</v>
      </c>
      <c r="EQ52" s="41">
        <v>1</v>
      </c>
      <c r="ER52" s="41">
        <v>1</v>
      </c>
      <c r="ES52" s="41">
        <v>1</v>
      </c>
      <c r="ET52" s="41">
        <v>1</v>
      </c>
      <c r="EV52" s="145">
        <f t="shared" si="179"/>
        <v>1</v>
      </c>
      <c r="EW52" s="145">
        <v>3.63</v>
      </c>
      <c r="EX52" s="145">
        <v>3.71</v>
      </c>
      <c r="EY52" s="145">
        <v>3.71</v>
      </c>
      <c r="EZ52" s="145">
        <v>3.72</v>
      </c>
      <c r="FA52" s="145">
        <v>3.8</v>
      </c>
      <c r="FB52" s="41">
        <v>3.78</v>
      </c>
      <c r="FC52" s="41">
        <v>1</v>
      </c>
      <c r="FD52" s="41">
        <v>1</v>
      </c>
      <c r="FE52" s="41">
        <v>1</v>
      </c>
      <c r="FF52" s="41">
        <v>1</v>
      </c>
      <c r="FG52" s="41">
        <v>1</v>
      </c>
      <c r="FH52" s="41">
        <v>1</v>
      </c>
      <c r="FI52" s="41">
        <v>1</v>
      </c>
      <c r="FJ52" s="41">
        <v>1</v>
      </c>
      <c r="FK52" s="41">
        <v>1</v>
      </c>
      <c r="FL52" s="41">
        <v>1</v>
      </c>
      <c r="FM52" s="41">
        <v>1</v>
      </c>
      <c r="FN52" s="41">
        <v>1</v>
      </c>
      <c r="FO52" s="41">
        <v>1</v>
      </c>
      <c r="FP52" s="41">
        <v>1</v>
      </c>
      <c r="FQ52" s="41">
        <v>1</v>
      </c>
      <c r="FR52" s="41">
        <v>1</v>
      </c>
      <c r="FS52" s="41">
        <v>1</v>
      </c>
      <c r="FT52" s="41">
        <v>1</v>
      </c>
      <c r="FU52" s="41">
        <v>1</v>
      </c>
      <c r="FV52" s="41">
        <v>1</v>
      </c>
      <c r="FW52" s="41">
        <v>1</v>
      </c>
      <c r="FX52" s="41">
        <v>1</v>
      </c>
      <c r="FY52" s="41">
        <v>1</v>
      </c>
      <c r="FZ52" s="41">
        <v>1</v>
      </c>
      <c r="GB52" s="145">
        <f t="shared" si="180"/>
        <v>1</v>
      </c>
      <c r="GC52" s="145">
        <v>9.4700000000000006</v>
      </c>
      <c r="GD52" s="145">
        <v>9.7200000000000006</v>
      </c>
      <c r="GE52" s="145">
        <v>9.7200000000000006</v>
      </c>
      <c r="GF52" s="145">
        <v>9.76</v>
      </c>
      <c r="GG52" s="145">
        <v>9.9600000000000009</v>
      </c>
      <c r="GH52" s="41">
        <v>9.92</v>
      </c>
      <c r="GI52" s="41">
        <v>1</v>
      </c>
      <c r="GJ52" s="41">
        <v>1</v>
      </c>
      <c r="GK52" s="41">
        <v>1</v>
      </c>
      <c r="GL52" s="41">
        <v>1</v>
      </c>
      <c r="GM52" s="41">
        <v>1</v>
      </c>
      <c r="GN52" s="41">
        <v>1</v>
      </c>
      <c r="GO52" s="41">
        <v>1</v>
      </c>
      <c r="GP52" s="41">
        <v>1</v>
      </c>
      <c r="GQ52" s="41">
        <v>1</v>
      </c>
      <c r="GR52" s="41">
        <v>1</v>
      </c>
      <c r="GS52" s="41">
        <v>1</v>
      </c>
      <c r="GT52" s="41">
        <v>1</v>
      </c>
      <c r="GU52" s="41">
        <v>1</v>
      </c>
      <c r="GV52" s="41">
        <v>1</v>
      </c>
      <c r="GW52" s="41">
        <v>1</v>
      </c>
      <c r="GX52" s="41">
        <v>1</v>
      </c>
      <c r="GY52" s="41">
        <v>1</v>
      </c>
      <c r="GZ52" s="41">
        <v>1</v>
      </c>
      <c r="HA52" s="41">
        <v>1</v>
      </c>
      <c r="HB52" s="41">
        <v>1</v>
      </c>
      <c r="HC52" s="41">
        <v>1</v>
      </c>
      <c r="HD52" s="41">
        <v>1</v>
      </c>
      <c r="HE52" s="41">
        <v>1</v>
      </c>
      <c r="HF52" s="41">
        <v>1</v>
      </c>
      <c r="HH52" s="373">
        <v>1</v>
      </c>
      <c r="HI52" s="218">
        <v>1.1100000000000001</v>
      </c>
      <c r="HJ52" s="229">
        <v>1.1100000000000001</v>
      </c>
      <c r="HK52" s="229">
        <v>1.1100000000000001</v>
      </c>
      <c r="HM52" s="373">
        <f t="shared" si="173"/>
        <v>1</v>
      </c>
      <c r="HN52" s="145">
        <v>1</v>
      </c>
    </row>
    <row r="53" spans="1:228" hidden="1">
      <c r="A53" s="373">
        <f t="shared" si="172"/>
        <v>49</v>
      </c>
      <c r="B53" s="149" t="s">
        <v>295</v>
      </c>
      <c r="C53" s="150">
        <v>0.98299999999999998</v>
      </c>
      <c r="D53" s="150">
        <v>0.99099999999999999</v>
      </c>
      <c r="E53" s="150">
        <v>0.93500000000000005</v>
      </c>
      <c r="F53" s="150">
        <v>1.0620000000000001</v>
      </c>
      <c r="G53" s="150"/>
      <c r="H53" s="226">
        <f ca="1">OFFSET($HH53,0,'Расчет стоимости'!$M$10,1,1)</f>
        <v>1</v>
      </c>
      <c r="I53" s="150">
        <v>1</v>
      </c>
      <c r="J53" s="150">
        <v>1</v>
      </c>
      <c r="K53" s="149">
        <v>1</v>
      </c>
      <c r="L53" s="149">
        <v>1</v>
      </c>
      <c r="M53" s="372">
        <v>3.2000000000000001E-2</v>
      </c>
      <c r="N53" s="145">
        <v>2.8999999999999998E-2</v>
      </c>
      <c r="O53" s="145">
        <v>1.3000000000000001E-2</v>
      </c>
      <c r="P53" s="145">
        <v>0.04</v>
      </c>
      <c r="Q53" s="145">
        <v>3.0000000000000001E-3</v>
      </c>
      <c r="R53" s="152" t="s">
        <v>236</v>
      </c>
      <c r="T53" s="225">
        <f t="shared" si="181"/>
        <v>1</v>
      </c>
      <c r="U53" s="225">
        <f t="shared" si="181"/>
        <v>1</v>
      </c>
      <c r="V53" s="225">
        <f t="shared" si="181"/>
        <v>1</v>
      </c>
      <c r="W53" s="225">
        <f t="shared" si="181"/>
        <v>1</v>
      </c>
      <c r="X53" s="145">
        <f t="shared" si="175"/>
        <v>1</v>
      </c>
      <c r="Y53" s="145">
        <v>5.82</v>
      </c>
      <c r="Z53" s="145">
        <v>5.98</v>
      </c>
      <c r="AA53" s="145">
        <v>5.98</v>
      </c>
      <c r="AB53" s="145">
        <v>6</v>
      </c>
      <c r="AC53" s="145">
        <v>6.13</v>
      </c>
      <c r="AD53" s="41">
        <v>6.11</v>
      </c>
      <c r="AE53" s="41">
        <v>1</v>
      </c>
      <c r="AF53" s="41">
        <v>1</v>
      </c>
      <c r="AG53" s="41">
        <v>1</v>
      </c>
      <c r="AH53" s="41">
        <v>1</v>
      </c>
      <c r="AI53" s="41">
        <v>1</v>
      </c>
      <c r="AJ53" s="41">
        <v>1</v>
      </c>
      <c r="AK53" s="41">
        <v>1</v>
      </c>
      <c r="AL53" s="41">
        <v>1</v>
      </c>
      <c r="AM53" s="41">
        <v>1</v>
      </c>
      <c r="AN53" s="41">
        <v>1</v>
      </c>
      <c r="AO53" s="41">
        <v>1</v>
      </c>
      <c r="AP53" s="41">
        <v>1</v>
      </c>
      <c r="AQ53" s="41">
        <v>1</v>
      </c>
      <c r="AR53" s="41">
        <v>1</v>
      </c>
      <c r="AS53" s="41">
        <v>1</v>
      </c>
      <c r="AT53" s="41">
        <v>1</v>
      </c>
      <c r="AU53" s="41">
        <v>1</v>
      </c>
      <c r="AV53" s="41">
        <v>1</v>
      </c>
      <c r="AW53" s="41">
        <v>1</v>
      </c>
      <c r="AX53" s="41">
        <v>1</v>
      </c>
      <c r="AY53" s="41">
        <v>1</v>
      </c>
      <c r="AZ53" s="41">
        <v>1</v>
      </c>
      <c r="BA53" s="41">
        <v>1</v>
      </c>
      <c r="BB53" s="41">
        <v>1</v>
      </c>
      <c r="BD53" s="145">
        <f t="shared" si="176"/>
        <v>1</v>
      </c>
      <c r="BE53" s="145">
        <v>3.76</v>
      </c>
      <c r="BF53" s="145">
        <v>3.75</v>
      </c>
      <c r="BG53" s="145">
        <v>3.75</v>
      </c>
      <c r="BH53" s="145">
        <v>3.72</v>
      </c>
      <c r="BI53" s="145">
        <v>3.77</v>
      </c>
      <c r="BJ53" s="41">
        <v>3.74</v>
      </c>
      <c r="BK53" s="41">
        <v>1</v>
      </c>
      <c r="BL53" s="41">
        <v>1</v>
      </c>
      <c r="BM53" s="41">
        <v>1</v>
      </c>
      <c r="BN53" s="41">
        <v>1</v>
      </c>
      <c r="BO53" s="41">
        <v>1</v>
      </c>
      <c r="BP53" s="41">
        <v>1</v>
      </c>
      <c r="BQ53" s="41">
        <v>1</v>
      </c>
      <c r="BR53" s="41">
        <v>1</v>
      </c>
      <c r="BS53" s="41">
        <v>1</v>
      </c>
      <c r="BT53" s="41">
        <v>1</v>
      </c>
      <c r="BU53" s="41">
        <v>1</v>
      </c>
      <c r="BV53" s="41">
        <v>1</v>
      </c>
      <c r="BW53" s="41">
        <v>1</v>
      </c>
      <c r="BX53" s="41">
        <v>1</v>
      </c>
      <c r="BY53" s="41">
        <v>1</v>
      </c>
      <c r="BZ53" s="41">
        <v>1</v>
      </c>
      <c r="CA53" s="41">
        <v>1</v>
      </c>
      <c r="CB53" s="41">
        <v>1</v>
      </c>
      <c r="CC53" s="41">
        <v>1</v>
      </c>
      <c r="CD53" s="41">
        <v>1</v>
      </c>
      <c r="CE53" s="41">
        <v>1</v>
      </c>
      <c r="CF53" s="41">
        <v>1</v>
      </c>
      <c r="CG53" s="41">
        <v>1</v>
      </c>
      <c r="CH53" s="41">
        <v>1</v>
      </c>
      <c r="CJ53" s="145">
        <f t="shared" si="177"/>
        <v>1</v>
      </c>
      <c r="CK53" s="145">
        <v>3.77</v>
      </c>
      <c r="CL53" s="145">
        <v>3.75</v>
      </c>
      <c r="CM53" s="145">
        <v>3.75</v>
      </c>
      <c r="CN53" s="145">
        <v>3.72</v>
      </c>
      <c r="CO53" s="145">
        <v>3.78</v>
      </c>
      <c r="CP53" s="41">
        <v>3.72</v>
      </c>
      <c r="CQ53" s="41">
        <v>1</v>
      </c>
      <c r="CR53" s="41">
        <v>1</v>
      </c>
      <c r="CS53" s="41">
        <v>1</v>
      </c>
      <c r="CT53" s="41">
        <v>1</v>
      </c>
      <c r="CU53" s="41">
        <v>1</v>
      </c>
      <c r="CV53" s="41">
        <v>1</v>
      </c>
      <c r="CW53" s="41">
        <v>1</v>
      </c>
      <c r="CX53" s="41">
        <v>1</v>
      </c>
      <c r="CY53" s="41">
        <v>1</v>
      </c>
      <c r="CZ53" s="41">
        <v>1</v>
      </c>
      <c r="DA53" s="41">
        <v>1</v>
      </c>
      <c r="DB53" s="41">
        <v>1</v>
      </c>
      <c r="DC53" s="41">
        <v>1</v>
      </c>
      <c r="DD53" s="41">
        <v>1</v>
      </c>
      <c r="DE53" s="41">
        <v>1</v>
      </c>
      <c r="DF53" s="41">
        <v>1</v>
      </c>
      <c r="DG53" s="41">
        <v>1</v>
      </c>
      <c r="DH53" s="41">
        <v>1</v>
      </c>
      <c r="DI53" s="41">
        <v>1</v>
      </c>
      <c r="DJ53" s="41">
        <v>1</v>
      </c>
      <c r="DK53" s="41">
        <v>1</v>
      </c>
      <c r="DL53" s="41">
        <v>1</v>
      </c>
      <c r="DM53" s="41">
        <v>1</v>
      </c>
      <c r="DN53" s="41">
        <v>1</v>
      </c>
      <c r="DP53" s="145">
        <f t="shared" si="178"/>
        <v>1</v>
      </c>
      <c r="DQ53" s="145">
        <v>4.17</v>
      </c>
      <c r="DR53" s="145">
        <v>4.25</v>
      </c>
      <c r="DS53" s="145">
        <v>4.25</v>
      </c>
      <c r="DT53" s="145">
        <v>4.2699999999999996</v>
      </c>
      <c r="DU53" s="145">
        <v>4.3600000000000003</v>
      </c>
      <c r="DV53" s="41">
        <v>4.34</v>
      </c>
      <c r="DW53" s="41">
        <v>1</v>
      </c>
      <c r="DX53" s="41">
        <v>1</v>
      </c>
      <c r="DY53" s="41">
        <v>1</v>
      </c>
      <c r="DZ53" s="41">
        <v>1</v>
      </c>
      <c r="EA53" s="41">
        <v>1</v>
      </c>
      <c r="EB53" s="41">
        <v>1</v>
      </c>
      <c r="EC53" s="41">
        <v>1</v>
      </c>
      <c r="ED53" s="41">
        <v>1</v>
      </c>
      <c r="EE53" s="41">
        <v>1</v>
      </c>
      <c r="EF53" s="41">
        <v>1</v>
      </c>
      <c r="EG53" s="41">
        <v>1</v>
      </c>
      <c r="EH53" s="41">
        <v>1</v>
      </c>
      <c r="EI53" s="41">
        <v>1</v>
      </c>
      <c r="EJ53" s="41">
        <v>1</v>
      </c>
      <c r="EK53" s="41">
        <v>1</v>
      </c>
      <c r="EL53" s="41">
        <v>1</v>
      </c>
      <c r="EM53" s="41">
        <v>1</v>
      </c>
      <c r="EN53" s="41">
        <v>1</v>
      </c>
      <c r="EO53" s="41">
        <v>1</v>
      </c>
      <c r="EP53" s="41">
        <v>1</v>
      </c>
      <c r="EQ53" s="41">
        <v>1</v>
      </c>
      <c r="ER53" s="41">
        <v>1</v>
      </c>
      <c r="ES53" s="41">
        <v>1</v>
      </c>
      <c r="ET53" s="41">
        <v>1</v>
      </c>
      <c r="EV53" s="145">
        <f t="shared" si="179"/>
        <v>1</v>
      </c>
      <c r="EW53" s="145">
        <v>3.95</v>
      </c>
      <c r="EX53" s="145">
        <v>3.98</v>
      </c>
      <c r="EY53" s="145">
        <v>3.98</v>
      </c>
      <c r="EZ53" s="145">
        <v>4</v>
      </c>
      <c r="FA53" s="145">
        <v>4.03</v>
      </c>
      <c r="FB53" s="41">
        <v>4.01</v>
      </c>
      <c r="FC53" s="41">
        <v>1</v>
      </c>
      <c r="FD53" s="41">
        <v>1</v>
      </c>
      <c r="FE53" s="41">
        <v>1</v>
      </c>
      <c r="FF53" s="41">
        <v>1</v>
      </c>
      <c r="FG53" s="41">
        <v>1</v>
      </c>
      <c r="FH53" s="41">
        <v>1</v>
      </c>
      <c r="FI53" s="41">
        <v>1</v>
      </c>
      <c r="FJ53" s="41">
        <v>1</v>
      </c>
      <c r="FK53" s="41">
        <v>1</v>
      </c>
      <c r="FL53" s="41">
        <v>1</v>
      </c>
      <c r="FM53" s="41">
        <v>1</v>
      </c>
      <c r="FN53" s="41">
        <v>1</v>
      </c>
      <c r="FO53" s="41">
        <v>1</v>
      </c>
      <c r="FP53" s="41">
        <v>1</v>
      </c>
      <c r="FQ53" s="41">
        <v>1</v>
      </c>
      <c r="FR53" s="41">
        <v>1</v>
      </c>
      <c r="FS53" s="41">
        <v>1</v>
      </c>
      <c r="FT53" s="41">
        <v>1</v>
      </c>
      <c r="FU53" s="41">
        <v>1</v>
      </c>
      <c r="FV53" s="41">
        <v>1</v>
      </c>
      <c r="FW53" s="41">
        <v>1</v>
      </c>
      <c r="FX53" s="41">
        <v>1</v>
      </c>
      <c r="FY53" s="41">
        <v>1</v>
      </c>
      <c r="FZ53" s="41">
        <v>1</v>
      </c>
      <c r="GB53" s="145">
        <f t="shared" si="180"/>
        <v>1</v>
      </c>
      <c r="GC53" s="145">
        <v>10.28</v>
      </c>
      <c r="GD53" s="145">
        <v>10.51</v>
      </c>
      <c r="GE53" s="145">
        <v>10.51</v>
      </c>
      <c r="GF53" s="145">
        <v>10.55</v>
      </c>
      <c r="GG53" s="145">
        <v>10.77</v>
      </c>
      <c r="GH53" s="41">
        <v>10.73</v>
      </c>
      <c r="GI53" s="41">
        <v>1</v>
      </c>
      <c r="GJ53" s="41">
        <v>1</v>
      </c>
      <c r="GK53" s="41">
        <v>1</v>
      </c>
      <c r="GL53" s="41">
        <v>1</v>
      </c>
      <c r="GM53" s="41">
        <v>1</v>
      </c>
      <c r="GN53" s="41">
        <v>1</v>
      </c>
      <c r="GO53" s="41">
        <v>1</v>
      </c>
      <c r="GP53" s="41">
        <v>1</v>
      </c>
      <c r="GQ53" s="41">
        <v>1</v>
      </c>
      <c r="GR53" s="41">
        <v>1</v>
      </c>
      <c r="GS53" s="41">
        <v>1</v>
      </c>
      <c r="GT53" s="41">
        <v>1</v>
      </c>
      <c r="GU53" s="41">
        <v>1</v>
      </c>
      <c r="GV53" s="41">
        <v>1</v>
      </c>
      <c r="GW53" s="41">
        <v>1</v>
      </c>
      <c r="GX53" s="41">
        <v>1</v>
      </c>
      <c r="GY53" s="41">
        <v>1</v>
      </c>
      <c r="GZ53" s="41">
        <v>1</v>
      </c>
      <c r="HA53" s="41">
        <v>1</v>
      </c>
      <c r="HB53" s="41">
        <v>1</v>
      </c>
      <c r="HC53" s="41">
        <v>1</v>
      </c>
      <c r="HD53" s="41">
        <v>1</v>
      </c>
      <c r="HE53" s="41">
        <v>1</v>
      </c>
      <c r="HF53" s="41">
        <v>1</v>
      </c>
      <c r="HH53" s="373">
        <v>1</v>
      </c>
      <c r="HI53" s="218">
        <v>1</v>
      </c>
      <c r="HJ53" s="229">
        <v>1</v>
      </c>
      <c r="HK53" s="229">
        <v>1</v>
      </c>
      <c r="HM53" s="373">
        <f t="shared" si="173"/>
        <v>1</v>
      </c>
      <c r="HN53" s="145">
        <v>1</v>
      </c>
    </row>
    <row r="54" spans="1:228" hidden="1">
      <c r="A54" s="373">
        <f t="shared" si="172"/>
        <v>50</v>
      </c>
      <c r="B54" s="149" t="s">
        <v>296</v>
      </c>
      <c r="C54" s="150">
        <v>1.0549999999999999</v>
      </c>
      <c r="D54" s="150">
        <v>1.0309999999999999</v>
      </c>
      <c r="E54" s="150">
        <v>1.141</v>
      </c>
      <c r="F54" s="150">
        <v>1.0429999999999999</v>
      </c>
      <c r="G54" s="150"/>
      <c r="H54" s="226">
        <f ca="1">OFFSET($HH54,0,'Расчет стоимости'!$M$10,1,1)</f>
        <v>1.0900000000000001</v>
      </c>
      <c r="I54" s="150">
        <v>1</v>
      </c>
      <c r="J54" s="150">
        <v>1</v>
      </c>
      <c r="K54" s="149">
        <v>1</v>
      </c>
      <c r="L54" s="149">
        <v>1</v>
      </c>
      <c r="M54" s="372">
        <v>3.2000000000000001E-2</v>
      </c>
      <c r="N54" s="145">
        <v>2.8999999999999998E-2</v>
      </c>
      <c r="O54" s="145">
        <v>1.3000000000000001E-2</v>
      </c>
      <c r="P54" s="145">
        <v>0.04</v>
      </c>
      <c r="Q54" s="145">
        <v>3.0000000000000001E-3</v>
      </c>
      <c r="R54" s="152" t="s">
        <v>236</v>
      </c>
      <c r="T54" s="225">
        <f t="shared" si="181"/>
        <v>1</v>
      </c>
      <c r="U54" s="225">
        <f t="shared" si="181"/>
        <v>1</v>
      </c>
      <c r="V54" s="225">
        <f t="shared" si="181"/>
        <v>1</v>
      </c>
      <c r="W54" s="225">
        <f t="shared" si="181"/>
        <v>1</v>
      </c>
      <c r="X54" s="145">
        <f t="shared" si="175"/>
        <v>1</v>
      </c>
      <c r="Y54" s="145">
        <v>5.96</v>
      </c>
      <c r="Z54" s="145">
        <v>6.03</v>
      </c>
      <c r="AA54" s="145">
        <v>6.03</v>
      </c>
      <c r="AB54" s="145">
        <v>6.05</v>
      </c>
      <c r="AC54" s="145">
        <v>6.18</v>
      </c>
      <c r="AD54" s="41">
        <v>6.16</v>
      </c>
      <c r="AE54" s="41">
        <v>1</v>
      </c>
      <c r="AF54" s="41">
        <v>1</v>
      </c>
      <c r="AG54" s="41">
        <v>1</v>
      </c>
      <c r="AH54" s="41">
        <v>1</v>
      </c>
      <c r="AI54" s="41">
        <v>1</v>
      </c>
      <c r="AJ54" s="41">
        <v>1</v>
      </c>
      <c r="AK54" s="41">
        <v>1</v>
      </c>
      <c r="AL54" s="41">
        <v>1</v>
      </c>
      <c r="AM54" s="41">
        <v>1</v>
      </c>
      <c r="AN54" s="41">
        <v>1</v>
      </c>
      <c r="AO54" s="41">
        <v>1</v>
      </c>
      <c r="AP54" s="41">
        <v>1</v>
      </c>
      <c r="AQ54" s="41">
        <v>1</v>
      </c>
      <c r="AR54" s="41">
        <v>1</v>
      </c>
      <c r="AS54" s="41">
        <v>1</v>
      </c>
      <c r="AT54" s="41">
        <v>1</v>
      </c>
      <c r="AU54" s="41">
        <v>1</v>
      </c>
      <c r="AV54" s="41">
        <v>1</v>
      </c>
      <c r="AW54" s="41">
        <v>1</v>
      </c>
      <c r="AX54" s="41">
        <v>1</v>
      </c>
      <c r="AY54" s="41">
        <v>1</v>
      </c>
      <c r="AZ54" s="41">
        <v>1</v>
      </c>
      <c r="BA54" s="41">
        <v>1</v>
      </c>
      <c r="BB54" s="41">
        <v>1</v>
      </c>
      <c r="BD54" s="145">
        <f t="shared" si="176"/>
        <v>1</v>
      </c>
      <c r="BE54" s="145">
        <v>4.08</v>
      </c>
      <c r="BF54" s="145">
        <v>4.12</v>
      </c>
      <c r="BG54" s="145">
        <v>4.12</v>
      </c>
      <c r="BH54" s="145">
        <v>4.1399999999999997</v>
      </c>
      <c r="BI54" s="145">
        <v>4.2300000000000004</v>
      </c>
      <c r="BJ54" s="41">
        <v>4.21</v>
      </c>
      <c r="BK54" s="41">
        <v>1</v>
      </c>
      <c r="BL54" s="41">
        <v>1</v>
      </c>
      <c r="BM54" s="41">
        <v>1</v>
      </c>
      <c r="BN54" s="41">
        <v>1</v>
      </c>
      <c r="BO54" s="41">
        <v>1</v>
      </c>
      <c r="BP54" s="41">
        <v>1</v>
      </c>
      <c r="BQ54" s="41">
        <v>1</v>
      </c>
      <c r="BR54" s="41">
        <v>1</v>
      </c>
      <c r="BS54" s="41">
        <v>1</v>
      </c>
      <c r="BT54" s="41">
        <v>1</v>
      </c>
      <c r="BU54" s="41">
        <v>1</v>
      </c>
      <c r="BV54" s="41">
        <v>1</v>
      </c>
      <c r="BW54" s="41">
        <v>1</v>
      </c>
      <c r="BX54" s="41">
        <v>1</v>
      </c>
      <c r="BY54" s="41">
        <v>1</v>
      </c>
      <c r="BZ54" s="41">
        <v>1</v>
      </c>
      <c r="CA54" s="41">
        <v>1</v>
      </c>
      <c r="CB54" s="41">
        <v>1</v>
      </c>
      <c r="CC54" s="41">
        <v>1</v>
      </c>
      <c r="CD54" s="41">
        <v>1</v>
      </c>
      <c r="CE54" s="41">
        <v>1</v>
      </c>
      <c r="CF54" s="41">
        <v>1</v>
      </c>
      <c r="CG54" s="41">
        <v>1</v>
      </c>
      <c r="CH54" s="41">
        <v>1</v>
      </c>
      <c r="CJ54" s="145">
        <f t="shared" si="177"/>
        <v>1</v>
      </c>
      <c r="CK54" s="145">
        <v>3.96</v>
      </c>
      <c r="CL54" s="145">
        <v>4.0599999999999996</v>
      </c>
      <c r="CM54" s="145">
        <v>4.0599999999999996</v>
      </c>
      <c r="CN54" s="145">
        <v>4.08</v>
      </c>
      <c r="CO54" s="145">
        <v>4.17</v>
      </c>
      <c r="CP54" s="41">
        <v>4.1500000000000004</v>
      </c>
      <c r="CQ54" s="41">
        <v>1</v>
      </c>
      <c r="CR54" s="41">
        <v>1</v>
      </c>
      <c r="CS54" s="41">
        <v>1</v>
      </c>
      <c r="CT54" s="41">
        <v>1</v>
      </c>
      <c r="CU54" s="41">
        <v>1</v>
      </c>
      <c r="CV54" s="41">
        <v>1</v>
      </c>
      <c r="CW54" s="41">
        <v>1</v>
      </c>
      <c r="CX54" s="41">
        <v>1</v>
      </c>
      <c r="CY54" s="41">
        <v>1</v>
      </c>
      <c r="CZ54" s="41">
        <v>1</v>
      </c>
      <c r="DA54" s="41">
        <v>1</v>
      </c>
      <c r="DB54" s="41">
        <v>1</v>
      </c>
      <c r="DC54" s="41">
        <v>1</v>
      </c>
      <c r="DD54" s="41">
        <v>1</v>
      </c>
      <c r="DE54" s="41">
        <v>1</v>
      </c>
      <c r="DF54" s="41">
        <v>1</v>
      </c>
      <c r="DG54" s="41">
        <v>1</v>
      </c>
      <c r="DH54" s="41">
        <v>1</v>
      </c>
      <c r="DI54" s="41">
        <v>1</v>
      </c>
      <c r="DJ54" s="41">
        <v>1</v>
      </c>
      <c r="DK54" s="41">
        <v>1</v>
      </c>
      <c r="DL54" s="41">
        <v>1</v>
      </c>
      <c r="DM54" s="41">
        <v>1</v>
      </c>
      <c r="DN54" s="41">
        <v>1</v>
      </c>
      <c r="DP54" s="145">
        <f t="shared" si="178"/>
        <v>1</v>
      </c>
      <c r="DQ54" s="145">
        <v>4.18</v>
      </c>
      <c r="DR54" s="145">
        <v>4.28</v>
      </c>
      <c r="DS54" s="145">
        <v>4.28</v>
      </c>
      <c r="DT54" s="145">
        <v>4.3</v>
      </c>
      <c r="DU54" s="145">
        <v>4.3899999999999997</v>
      </c>
      <c r="DV54" s="41">
        <v>4.37</v>
      </c>
      <c r="DW54" s="41">
        <v>1</v>
      </c>
      <c r="DX54" s="41">
        <v>1</v>
      </c>
      <c r="DY54" s="41">
        <v>1</v>
      </c>
      <c r="DZ54" s="41">
        <v>1</v>
      </c>
      <c r="EA54" s="41">
        <v>1</v>
      </c>
      <c r="EB54" s="41">
        <v>1</v>
      </c>
      <c r="EC54" s="41">
        <v>1</v>
      </c>
      <c r="ED54" s="41">
        <v>1</v>
      </c>
      <c r="EE54" s="41">
        <v>1</v>
      </c>
      <c r="EF54" s="41">
        <v>1</v>
      </c>
      <c r="EG54" s="41">
        <v>1</v>
      </c>
      <c r="EH54" s="41">
        <v>1</v>
      </c>
      <c r="EI54" s="41">
        <v>1</v>
      </c>
      <c r="EJ54" s="41">
        <v>1</v>
      </c>
      <c r="EK54" s="41">
        <v>1</v>
      </c>
      <c r="EL54" s="41">
        <v>1</v>
      </c>
      <c r="EM54" s="41">
        <v>1</v>
      </c>
      <c r="EN54" s="41">
        <v>1</v>
      </c>
      <c r="EO54" s="41">
        <v>1</v>
      </c>
      <c r="EP54" s="41">
        <v>1</v>
      </c>
      <c r="EQ54" s="41">
        <v>1</v>
      </c>
      <c r="ER54" s="41">
        <v>1</v>
      </c>
      <c r="ES54" s="41">
        <v>1</v>
      </c>
      <c r="ET54" s="41">
        <v>1</v>
      </c>
      <c r="EV54" s="145">
        <f t="shared" si="179"/>
        <v>1</v>
      </c>
      <c r="EW54" s="145">
        <v>4.07</v>
      </c>
      <c r="EX54" s="145">
        <v>4.17</v>
      </c>
      <c r="EY54" s="145">
        <v>4.17</v>
      </c>
      <c r="EZ54" s="145">
        <v>4.1900000000000004</v>
      </c>
      <c r="FA54" s="145">
        <v>4.28</v>
      </c>
      <c r="FB54" s="41">
        <v>4.26</v>
      </c>
      <c r="FC54" s="41">
        <v>1</v>
      </c>
      <c r="FD54" s="41">
        <v>1</v>
      </c>
      <c r="FE54" s="41">
        <v>1</v>
      </c>
      <c r="FF54" s="41">
        <v>1</v>
      </c>
      <c r="FG54" s="41">
        <v>1</v>
      </c>
      <c r="FH54" s="41">
        <v>1</v>
      </c>
      <c r="FI54" s="41">
        <v>1</v>
      </c>
      <c r="FJ54" s="41">
        <v>1</v>
      </c>
      <c r="FK54" s="41">
        <v>1</v>
      </c>
      <c r="FL54" s="41">
        <v>1</v>
      </c>
      <c r="FM54" s="41">
        <v>1</v>
      </c>
      <c r="FN54" s="41">
        <v>1</v>
      </c>
      <c r="FO54" s="41">
        <v>1</v>
      </c>
      <c r="FP54" s="41">
        <v>1</v>
      </c>
      <c r="FQ54" s="41">
        <v>1</v>
      </c>
      <c r="FR54" s="41">
        <v>1</v>
      </c>
      <c r="FS54" s="41">
        <v>1</v>
      </c>
      <c r="FT54" s="41">
        <v>1</v>
      </c>
      <c r="FU54" s="41">
        <v>1</v>
      </c>
      <c r="FV54" s="41">
        <v>1</v>
      </c>
      <c r="FW54" s="41">
        <v>1</v>
      </c>
      <c r="FX54" s="41">
        <v>1</v>
      </c>
      <c r="FY54" s="41">
        <v>1</v>
      </c>
      <c r="FZ54" s="41">
        <v>1</v>
      </c>
      <c r="GB54" s="145">
        <f t="shared" si="180"/>
        <v>1</v>
      </c>
      <c r="GC54" s="145">
        <v>8.69</v>
      </c>
      <c r="GD54" s="145">
        <v>8.92</v>
      </c>
      <c r="GE54" s="145">
        <v>8.92</v>
      </c>
      <c r="GF54" s="145">
        <v>8.9600000000000009</v>
      </c>
      <c r="GG54" s="145">
        <v>9.15</v>
      </c>
      <c r="GH54" s="41">
        <v>9.11</v>
      </c>
      <c r="GI54" s="41">
        <v>1</v>
      </c>
      <c r="GJ54" s="41">
        <v>1</v>
      </c>
      <c r="GK54" s="41">
        <v>1</v>
      </c>
      <c r="GL54" s="41">
        <v>1</v>
      </c>
      <c r="GM54" s="41">
        <v>1</v>
      </c>
      <c r="GN54" s="41">
        <v>1</v>
      </c>
      <c r="GO54" s="41">
        <v>1</v>
      </c>
      <c r="GP54" s="41">
        <v>1</v>
      </c>
      <c r="GQ54" s="41">
        <v>1</v>
      </c>
      <c r="GR54" s="41">
        <v>1</v>
      </c>
      <c r="GS54" s="41">
        <v>1</v>
      </c>
      <c r="GT54" s="41">
        <v>1</v>
      </c>
      <c r="GU54" s="41">
        <v>1</v>
      </c>
      <c r="GV54" s="41">
        <v>1</v>
      </c>
      <c r="GW54" s="41">
        <v>1</v>
      </c>
      <c r="GX54" s="41">
        <v>1</v>
      </c>
      <c r="GY54" s="41">
        <v>1</v>
      </c>
      <c r="GZ54" s="41">
        <v>1</v>
      </c>
      <c r="HA54" s="41">
        <v>1</v>
      </c>
      <c r="HB54" s="41">
        <v>1</v>
      </c>
      <c r="HC54" s="41">
        <v>1</v>
      </c>
      <c r="HD54" s="41">
        <v>1</v>
      </c>
      <c r="HE54" s="41">
        <v>1</v>
      </c>
      <c r="HF54" s="41">
        <v>1</v>
      </c>
      <c r="HH54" s="373">
        <v>1</v>
      </c>
      <c r="HI54" s="218">
        <v>1.0900000000000001</v>
      </c>
      <c r="HJ54" s="229">
        <v>1.0900000000000001</v>
      </c>
      <c r="HK54" s="229">
        <v>1.0900000000000001</v>
      </c>
      <c r="HM54" s="373">
        <f t="shared" si="173"/>
        <v>7</v>
      </c>
      <c r="HN54" s="219">
        <v>0.995</v>
      </c>
      <c r="HO54" s="219">
        <v>1</v>
      </c>
      <c r="HP54" s="219">
        <v>1.024</v>
      </c>
      <c r="HQ54" s="219">
        <v>1.0309999999999999</v>
      </c>
      <c r="HR54" s="219">
        <v>1.0449999999999999</v>
      </c>
      <c r="HS54" s="219">
        <v>1.0429999999999999</v>
      </c>
      <c r="HT54" s="219">
        <v>1.0589999999999999</v>
      </c>
    </row>
    <row r="55" spans="1:228" ht="12.75" hidden="1" customHeight="1">
      <c r="A55" s="373">
        <f t="shared" si="172"/>
        <v>51</v>
      </c>
      <c r="B55" s="149" t="s">
        <v>138</v>
      </c>
      <c r="C55" s="150">
        <v>1.014</v>
      </c>
      <c r="D55" s="150">
        <v>0.99199999999999999</v>
      </c>
      <c r="E55" s="150">
        <v>1.0489999999999999</v>
      </c>
      <c r="F55" s="150">
        <v>1.151</v>
      </c>
      <c r="G55" s="150"/>
      <c r="H55" s="226">
        <f ca="1">OFFSET($HH55,0,'Расчет стоимости'!$M$10,1,1)</f>
        <v>1</v>
      </c>
      <c r="I55" s="150">
        <v>1</v>
      </c>
      <c r="J55" s="150">
        <v>1</v>
      </c>
      <c r="K55" s="149">
        <v>1</v>
      </c>
      <c r="L55" s="149">
        <v>1</v>
      </c>
      <c r="M55" s="372">
        <v>3.2000000000000001E-2</v>
      </c>
      <c r="N55" s="145">
        <v>2.8999999999999998E-2</v>
      </c>
      <c r="O55" s="145">
        <v>1.3000000000000001E-2</v>
      </c>
      <c r="P55" s="145">
        <v>0.04</v>
      </c>
      <c r="Q55" s="145">
        <v>3.0000000000000001E-3</v>
      </c>
      <c r="R55" s="152" t="s">
        <v>236</v>
      </c>
      <c r="T55" s="225">
        <f t="shared" si="181"/>
        <v>1</v>
      </c>
      <c r="U55" s="225">
        <f t="shared" si="181"/>
        <v>1</v>
      </c>
      <c r="V55" s="225">
        <f t="shared" si="181"/>
        <v>1</v>
      </c>
      <c r="W55" s="225">
        <f t="shared" si="181"/>
        <v>1</v>
      </c>
      <c r="X55" s="145">
        <f t="shared" si="175"/>
        <v>1</v>
      </c>
      <c r="Y55" s="145">
        <v>5.72</v>
      </c>
      <c r="Z55" s="145">
        <v>5.87</v>
      </c>
      <c r="AA55" s="145">
        <v>5.87</v>
      </c>
      <c r="AB55" s="145">
        <v>5.89</v>
      </c>
      <c r="AC55" s="145">
        <v>6.01</v>
      </c>
      <c r="AD55" s="41">
        <v>5.99</v>
      </c>
      <c r="AE55" s="41">
        <v>1</v>
      </c>
      <c r="AF55" s="41">
        <v>1</v>
      </c>
      <c r="AG55" s="41">
        <v>1</v>
      </c>
      <c r="AH55" s="41">
        <v>1</v>
      </c>
      <c r="AI55" s="41">
        <v>1</v>
      </c>
      <c r="AJ55" s="41">
        <v>1</v>
      </c>
      <c r="AK55" s="41">
        <v>1</v>
      </c>
      <c r="AL55" s="41">
        <v>1</v>
      </c>
      <c r="AM55" s="41">
        <v>1</v>
      </c>
      <c r="AN55" s="41">
        <v>1</v>
      </c>
      <c r="AO55" s="41">
        <v>1</v>
      </c>
      <c r="AP55" s="41">
        <v>1</v>
      </c>
      <c r="AQ55" s="41">
        <v>1</v>
      </c>
      <c r="AR55" s="41">
        <v>1</v>
      </c>
      <c r="AS55" s="41">
        <v>1</v>
      </c>
      <c r="AT55" s="41">
        <v>1</v>
      </c>
      <c r="AU55" s="41">
        <v>1</v>
      </c>
      <c r="AV55" s="41">
        <v>1</v>
      </c>
      <c r="AW55" s="41">
        <v>1</v>
      </c>
      <c r="AX55" s="41">
        <v>1</v>
      </c>
      <c r="AY55" s="41">
        <v>1</v>
      </c>
      <c r="AZ55" s="41">
        <v>1</v>
      </c>
      <c r="BA55" s="41">
        <v>1</v>
      </c>
      <c r="BB55" s="41">
        <v>1</v>
      </c>
      <c r="BD55" s="145">
        <f t="shared" si="176"/>
        <v>1</v>
      </c>
      <c r="BE55" s="145">
        <v>4.5199999999999996</v>
      </c>
      <c r="BF55" s="145">
        <v>4.5199999999999996</v>
      </c>
      <c r="BG55" s="145">
        <v>4.5199999999999996</v>
      </c>
      <c r="BH55" s="145">
        <v>4.54</v>
      </c>
      <c r="BI55" s="145">
        <v>4.57</v>
      </c>
      <c r="BJ55" s="41">
        <v>4.55</v>
      </c>
      <c r="BK55" s="41">
        <v>1</v>
      </c>
      <c r="BL55" s="41">
        <v>1</v>
      </c>
      <c r="BM55" s="41">
        <v>1</v>
      </c>
      <c r="BN55" s="41">
        <v>1</v>
      </c>
      <c r="BO55" s="41">
        <v>1</v>
      </c>
      <c r="BP55" s="41">
        <v>1</v>
      </c>
      <c r="BQ55" s="41">
        <v>1</v>
      </c>
      <c r="BR55" s="41">
        <v>1</v>
      </c>
      <c r="BS55" s="41">
        <v>1</v>
      </c>
      <c r="BT55" s="41">
        <v>1</v>
      </c>
      <c r="BU55" s="41">
        <v>1</v>
      </c>
      <c r="BV55" s="41">
        <v>1</v>
      </c>
      <c r="BW55" s="41">
        <v>1</v>
      </c>
      <c r="BX55" s="41">
        <v>1</v>
      </c>
      <c r="BY55" s="41">
        <v>1</v>
      </c>
      <c r="BZ55" s="41">
        <v>1</v>
      </c>
      <c r="CA55" s="41">
        <v>1</v>
      </c>
      <c r="CB55" s="41">
        <v>1</v>
      </c>
      <c r="CC55" s="41">
        <v>1</v>
      </c>
      <c r="CD55" s="41">
        <v>1</v>
      </c>
      <c r="CE55" s="41">
        <v>1</v>
      </c>
      <c r="CF55" s="41">
        <v>1</v>
      </c>
      <c r="CG55" s="41">
        <v>1</v>
      </c>
      <c r="CH55" s="41">
        <v>1</v>
      </c>
      <c r="CJ55" s="145">
        <f t="shared" si="177"/>
        <v>1</v>
      </c>
      <c r="CK55" s="145">
        <v>4.78</v>
      </c>
      <c r="CL55" s="145">
        <v>4.75</v>
      </c>
      <c r="CM55" s="145">
        <v>4.75</v>
      </c>
      <c r="CN55" s="145">
        <v>4.75</v>
      </c>
      <c r="CO55" s="145">
        <v>4.7699999999999996</v>
      </c>
      <c r="CP55" s="41">
        <v>4.75</v>
      </c>
      <c r="CQ55" s="41">
        <v>1</v>
      </c>
      <c r="CR55" s="41">
        <v>1</v>
      </c>
      <c r="CS55" s="41">
        <v>1</v>
      </c>
      <c r="CT55" s="41">
        <v>1</v>
      </c>
      <c r="CU55" s="41">
        <v>1</v>
      </c>
      <c r="CV55" s="41">
        <v>1</v>
      </c>
      <c r="CW55" s="41">
        <v>1</v>
      </c>
      <c r="CX55" s="41">
        <v>1</v>
      </c>
      <c r="CY55" s="41">
        <v>1</v>
      </c>
      <c r="CZ55" s="41">
        <v>1</v>
      </c>
      <c r="DA55" s="41">
        <v>1</v>
      </c>
      <c r="DB55" s="41">
        <v>1</v>
      </c>
      <c r="DC55" s="41">
        <v>1</v>
      </c>
      <c r="DD55" s="41">
        <v>1</v>
      </c>
      <c r="DE55" s="41">
        <v>1</v>
      </c>
      <c r="DF55" s="41">
        <v>1</v>
      </c>
      <c r="DG55" s="41">
        <v>1</v>
      </c>
      <c r="DH55" s="41">
        <v>1</v>
      </c>
      <c r="DI55" s="41">
        <v>1</v>
      </c>
      <c r="DJ55" s="41">
        <v>1</v>
      </c>
      <c r="DK55" s="41">
        <v>1</v>
      </c>
      <c r="DL55" s="41">
        <v>1</v>
      </c>
      <c r="DM55" s="41">
        <v>1</v>
      </c>
      <c r="DN55" s="41">
        <v>1</v>
      </c>
      <c r="DP55" s="145">
        <f t="shared" si="178"/>
        <v>1</v>
      </c>
      <c r="DQ55" s="145">
        <v>4.93</v>
      </c>
      <c r="DR55" s="145">
        <v>4.9800000000000004</v>
      </c>
      <c r="DS55" s="145">
        <v>4.9800000000000004</v>
      </c>
      <c r="DT55" s="145">
        <v>5</v>
      </c>
      <c r="DU55" s="145">
        <v>5.1100000000000003</v>
      </c>
      <c r="DV55" s="41">
        <v>5.09</v>
      </c>
      <c r="DW55" s="41">
        <v>1</v>
      </c>
      <c r="DX55" s="41">
        <v>1</v>
      </c>
      <c r="DY55" s="41">
        <v>1</v>
      </c>
      <c r="DZ55" s="41">
        <v>1</v>
      </c>
      <c r="EA55" s="41">
        <v>1</v>
      </c>
      <c r="EB55" s="41">
        <v>1</v>
      </c>
      <c r="EC55" s="41">
        <v>1</v>
      </c>
      <c r="ED55" s="41">
        <v>1</v>
      </c>
      <c r="EE55" s="41">
        <v>1</v>
      </c>
      <c r="EF55" s="41">
        <v>1</v>
      </c>
      <c r="EG55" s="41">
        <v>1</v>
      </c>
      <c r="EH55" s="41">
        <v>1</v>
      </c>
      <c r="EI55" s="41">
        <v>1</v>
      </c>
      <c r="EJ55" s="41">
        <v>1</v>
      </c>
      <c r="EK55" s="41">
        <v>1</v>
      </c>
      <c r="EL55" s="41">
        <v>1</v>
      </c>
      <c r="EM55" s="41">
        <v>1</v>
      </c>
      <c r="EN55" s="41">
        <v>1</v>
      </c>
      <c r="EO55" s="41">
        <v>1</v>
      </c>
      <c r="EP55" s="41">
        <v>1</v>
      </c>
      <c r="EQ55" s="41">
        <v>1</v>
      </c>
      <c r="ER55" s="41">
        <v>1</v>
      </c>
      <c r="ES55" s="41">
        <v>1</v>
      </c>
      <c r="ET55" s="41">
        <v>1</v>
      </c>
      <c r="EV55" s="145">
        <f t="shared" si="179"/>
        <v>1</v>
      </c>
      <c r="EW55" s="145">
        <v>4.8600000000000003</v>
      </c>
      <c r="EX55" s="145">
        <v>4.9000000000000004</v>
      </c>
      <c r="EY55" s="145">
        <v>4.9000000000000004</v>
      </c>
      <c r="EZ55" s="145">
        <v>4.92</v>
      </c>
      <c r="FA55" s="145">
        <v>5.01</v>
      </c>
      <c r="FB55" s="41">
        <v>4.99</v>
      </c>
      <c r="FC55" s="41">
        <v>1</v>
      </c>
      <c r="FD55" s="41">
        <v>1</v>
      </c>
      <c r="FE55" s="41">
        <v>1</v>
      </c>
      <c r="FF55" s="41">
        <v>1</v>
      </c>
      <c r="FG55" s="41">
        <v>1</v>
      </c>
      <c r="FH55" s="41">
        <v>1</v>
      </c>
      <c r="FI55" s="41">
        <v>1</v>
      </c>
      <c r="FJ55" s="41">
        <v>1</v>
      </c>
      <c r="FK55" s="41">
        <v>1</v>
      </c>
      <c r="FL55" s="41">
        <v>1</v>
      </c>
      <c r="FM55" s="41">
        <v>1</v>
      </c>
      <c r="FN55" s="41">
        <v>1</v>
      </c>
      <c r="FO55" s="41">
        <v>1</v>
      </c>
      <c r="FP55" s="41">
        <v>1</v>
      </c>
      <c r="FQ55" s="41">
        <v>1</v>
      </c>
      <c r="FR55" s="41">
        <v>1</v>
      </c>
      <c r="FS55" s="41">
        <v>1</v>
      </c>
      <c r="FT55" s="41">
        <v>1</v>
      </c>
      <c r="FU55" s="41">
        <v>1</v>
      </c>
      <c r="FV55" s="41">
        <v>1</v>
      </c>
      <c r="FW55" s="41">
        <v>1</v>
      </c>
      <c r="FX55" s="41">
        <v>1</v>
      </c>
      <c r="FY55" s="41">
        <v>1</v>
      </c>
      <c r="FZ55" s="41">
        <v>1</v>
      </c>
      <c r="GB55" s="145">
        <f t="shared" si="180"/>
        <v>1</v>
      </c>
      <c r="GC55" s="145">
        <v>10.66</v>
      </c>
      <c r="GD55" s="145">
        <v>10.94</v>
      </c>
      <c r="GE55" s="145">
        <v>10.94</v>
      </c>
      <c r="GF55" s="145">
        <v>10.98</v>
      </c>
      <c r="GG55" s="145">
        <v>11.21</v>
      </c>
      <c r="GH55" s="41">
        <v>11.17</v>
      </c>
      <c r="GI55" s="41">
        <v>1</v>
      </c>
      <c r="GJ55" s="41">
        <v>1</v>
      </c>
      <c r="GK55" s="41">
        <v>1</v>
      </c>
      <c r="GL55" s="41">
        <v>1</v>
      </c>
      <c r="GM55" s="41">
        <v>1</v>
      </c>
      <c r="GN55" s="41">
        <v>1</v>
      </c>
      <c r="GO55" s="41">
        <v>1</v>
      </c>
      <c r="GP55" s="41">
        <v>1</v>
      </c>
      <c r="GQ55" s="41">
        <v>1</v>
      </c>
      <c r="GR55" s="41">
        <v>1</v>
      </c>
      <c r="GS55" s="41">
        <v>1</v>
      </c>
      <c r="GT55" s="41">
        <v>1</v>
      </c>
      <c r="GU55" s="41">
        <v>1</v>
      </c>
      <c r="GV55" s="41">
        <v>1</v>
      </c>
      <c r="GW55" s="41">
        <v>1</v>
      </c>
      <c r="GX55" s="41">
        <v>1</v>
      </c>
      <c r="GY55" s="41">
        <v>1</v>
      </c>
      <c r="GZ55" s="41">
        <v>1</v>
      </c>
      <c r="HA55" s="41">
        <v>1</v>
      </c>
      <c r="HB55" s="41">
        <v>1</v>
      </c>
      <c r="HC55" s="41">
        <v>1</v>
      </c>
      <c r="HD55" s="41">
        <v>1</v>
      </c>
      <c r="HE55" s="41">
        <v>1</v>
      </c>
      <c r="HF55" s="41">
        <v>1</v>
      </c>
      <c r="HH55" s="373">
        <v>1</v>
      </c>
      <c r="HI55" s="218">
        <v>1</v>
      </c>
      <c r="HJ55" s="229">
        <v>1</v>
      </c>
      <c r="HK55" s="229">
        <v>1</v>
      </c>
      <c r="HM55" s="373">
        <f t="shared" si="173"/>
        <v>1</v>
      </c>
      <c r="HN55" s="145">
        <v>1</v>
      </c>
    </row>
    <row r="56" spans="1:228" ht="12.75" hidden="1" customHeight="1">
      <c r="A56" s="373">
        <f t="shared" si="172"/>
        <v>52</v>
      </c>
      <c r="B56" s="149" t="s">
        <v>162</v>
      </c>
      <c r="C56" s="150">
        <v>1.117</v>
      </c>
      <c r="D56" s="150">
        <v>1.135</v>
      </c>
      <c r="E56" s="150">
        <v>1.04</v>
      </c>
      <c r="F56" s="150">
        <v>1.1679999999999999</v>
      </c>
      <c r="G56" s="150"/>
      <c r="H56" s="226">
        <f ca="1">OFFSET($HH56,0,'Расчет стоимости'!$M$10,1,1)</f>
        <v>1.0900000000000001</v>
      </c>
      <c r="I56" s="150">
        <v>1</v>
      </c>
      <c r="J56" s="150">
        <v>1</v>
      </c>
      <c r="K56" s="149">
        <v>1</v>
      </c>
      <c r="L56" s="149">
        <v>1</v>
      </c>
      <c r="M56" s="372">
        <v>3.2000000000000001E-2</v>
      </c>
      <c r="N56" s="145">
        <v>2.8999999999999998E-2</v>
      </c>
      <c r="O56" s="145">
        <v>1.3000000000000001E-2</v>
      </c>
      <c r="P56" s="145">
        <v>0.04</v>
      </c>
      <c r="Q56" s="145">
        <v>3.0000000000000001E-3</v>
      </c>
      <c r="R56" s="152" t="s">
        <v>236</v>
      </c>
      <c r="T56" s="225">
        <f t="shared" si="181"/>
        <v>1</v>
      </c>
      <c r="U56" s="225">
        <f t="shared" si="181"/>
        <v>1</v>
      </c>
      <c r="V56" s="225">
        <f t="shared" si="181"/>
        <v>1</v>
      </c>
      <c r="W56" s="225">
        <f t="shared" si="181"/>
        <v>1</v>
      </c>
      <c r="X56" s="145">
        <f t="shared" si="175"/>
        <v>1</v>
      </c>
      <c r="Y56" s="145">
        <v>5.3</v>
      </c>
      <c r="Z56" s="145">
        <v>5.43</v>
      </c>
      <c r="AA56" s="145">
        <v>5.43</v>
      </c>
      <c r="AB56" s="145">
        <v>5.45</v>
      </c>
      <c r="AC56" s="145">
        <v>5.56</v>
      </c>
      <c r="AD56" s="41">
        <v>5.54</v>
      </c>
      <c r="AE56" s="41">
        <v>1</v>
      </c>
      <c r="AF56" s="41">
        <v>1</v>
      </c>
      <c r="AG56" s="41">
        <v>1</v>
      </c>
      <c r="AH56" s="41">
        <v>1</v>
      </c>
      <c r="AI56" s="41">
        <v>1</v>
      </c>
      <c r="AJ56" s="41">
        <v>1</v>
      </c>
      <c r="AK56" s="41">
        <v>1</v>
      </c>
      <c r="AL56" s="41">
        <v>1</v>
      </c>
      <c r="AM56" s="41">
        <v>1</v>
      </c>
      <c r="AN56" s="41">
        <v>1</v>
      </c>
      <c r="AO56" s="41">
        <v>1</v>
      </c>
      <c r="AP56" s="41">
        <v>1</v>
      </c>
      <c r="AQ56" s="41">
        <v>1</v>
      </c>
      <c r="AR56" s="41">
        <v>1</v>
      </c>
      <c r="AS56" s="41">
        <v>1</v>
      </c>
      <c r="AT56" s="41">
        <v>1</v>
      </c>
      <c r="AU56" s="41">
        <v>1</v>
      </c>
      <c r="AV56" s="41">
        <v>1</v>
      </c>
      <c r="AW56" s="41">
        <v>1</v>
      </c>
      <c r="AX56" s="41">
        <v>1</v>
      </c>
      <c r="AY56" s="41">
        <v>1</v>
      </c>
      <c r="AZ56" s="41">
        <v>1</v>
      </c>
      <c r="BA56" s="41">
        <v>1</v>
      </c>
      <c r="BB56" s="41">
        <v>1</v>
      </c>
      <c r="BD56" s="145">
        <f t="shared" si="176"/>
        <v>1</v>
      </c>
      <c r="BE56" s="145">
        <v>4.04</v>
      </c>
      <c r="BF56" s="145">
        <v>4.09</v>
      </c>
      <c r="BG56" s="145">
        <v>4.09</v>
      </c>
      <c r="BH56" s="145">
        <v>4.1100000000000003</v>
      </c>
      <c r="BI56" s="145">
        <v>4.2</v>
      </c>
      <c r="BJ56" s="41">
        <v>4.18</v>
      </c>
      <c r="BK56" s="41">
        <v>1</v>
      </c>
      <c r="BL56" s="41">
        <v>1</v>
      </c>
      <c r="BM56" s="41">
        <v>1</v>
      </c>
      <c r="BN56" s="41">
        <v>1</v>
      </c>
      <c r="BO56" s="41">
        <v>1</v>
      </c>
      <c r="BP56" s="41">
        <v>1</v>
      </c>
      <c r="BQ56" s="41">
        <v>1</v>
      </c>
      <c r="BR56" s="41">
        <v>1</v>
      </c>
      <c r="BS56" s="41">
        <v>1</v>
      </c>
      <c r="BT56" s="41">
        <v>1</v>
      </c>
      <c r="BU56" s="41">
        <v>1</v>
      </c>
      <c r="BV56" s="41">
        <v>1</v>
      </c>
      <c r="BW56" s="41">
        <v>1</v>
      </c>
      <c r="BX56" s="41">
        <v>1</v>
      </c>
      <c r="BY56" s="41">
        <v>1</v>
      </c>
      <c r="BZ56" s="41">
        <v>1</v>
      </c>
      <c r="CA56" s="41">
        <v>1</v>
      </c>
      <c r="CB56" s="41">
        <v>1</v>
      </c>
      <c r="CC56" s="41">
        <v>1</v>
      </c>
      <c r="CD56" s="41">
        <v>1</v>
      </c>
      <c r="CE56" s="41">
        <v>1</v>
      </c>
      <c r="CF56" s="41">
        <v>1</v>
      </c>
      <c r="CG56" s="41">
        <v>1</v>
      </c>
      <c r="CH56" s="41">
        <v>1</v>
      </c>
      <c r="CJ56" s="145">
        <f t="shared" si="177"/>
        <v>1</v>
      </c>
      <c r="CK56" s="145">
        <v>4.42</v>
      </c>
      <c r="CL56" s="145">
        <v>4.45</v>
      </c>
      <c r="CM56" s="145">
        <v>4.45</v>
      </c>
      <c r="CN56" s="145">
        <v>4.47</v>
      </c>
      <c r="CO56" s="145">
        <v>4.5599999999999996</v>
      </c>
      <c r="CP56" s="41">
        <v>4.54</v>
      </c>
      <c r="CQ56" s="41">
        <v>1</v>
      </c>
      <c r="CR56" s="41">
        <v>1</v>
      </c>
      <c r="CS56" s="41">
        <v>1</v>
      </c>
      <c r="CT56" s="41">
        <v>1</v>
      </c>
      <c r="CU56" s="41">
        <v>1</v>
      </c>
      <c r="CV56" s="41">
        <v>1</v>
      </c>
      <c r="CW56" s="41">
        <v>1</v>
      </c>
      <c r="CX56" s="41">
        <v>1</v>
      </c>
      <c r="CY56" s="41">
        <v>1</v>
      </c>
      <c r="CZ56" s="41">
        <v>1</v>
      </c>
      <c r="DA56" s="41">
        <v>1</v>
      </c>
      <c r="DB56" s="41">
        <v>1</v>
      </c>
      <c r="DC56" s="41">
        <v>1</v>
      </c>
      <c r="DD56" s="41">
        <v>1</v>
      </c>
      <c r="DE56" s="41">
        <v>1</v>
      </c>
      <c r="DF56" s="41">
        <v>1</v>
      </c>
      <c r="DG56" s="41">
        <v>1</v>
      </c>
      <c r="DH56" s="41">
        <v>1</v>
      </c>
      <c r="DI56" s="41">
        <v>1</v>
      </c>
      <c r="DJ56" s="41">
        <v>1</v>
      </c>
      <c r="DK56" s="41">
        <v>1</v>
      </c>
      <c r="DL56" s="41">
        <v>1</v>
      </c>
      <c r="DM56" s="41">
        <v>1</v>
      </c>
      <c r="DN56" s="41">
        <v>1</v>
      </c>
      <c r="DP56" s="145">
        <f t="shared" si="178"/>
        <v>1</v>
      </c>
      <c r="DQ56" s="145">
        <v>4.54</v>
      </c>
      <c r="DR56" s="145">
        <v>4.6500000000000004</v>
      </c>
      <c r="DS56" s="145">
        <v>4.6500000000000004</v>
      </c>
      <c r="DT56" s="145">
        <v>4.67</v>
      </c>
      <c r="DU56" s="145">
        <v>4.7699999999999996</v>
      </c>
      <c r="DV56" s="41">
        <v>4.75</v>
      </c>
      <c r="DW56" s="41">
        <v>1</v>
      </c>
      <c r="DX56" s="41">
        <v>1</v>
      </c>
      <c r="DY56" s="41">
        <v>1</v>
      </c>
      <c r="DZ56" s="41">
        <v>1</v>
      </c>
      <c r="EA56" s="41">
        <v>1</v>
      </c>
      <c r="EB56" s="41">
        <v>1</v>
      </c>
      <c r="EC56" s="41">
        <v>1</v>
      </c>
      <c r="ED56" s="41">
        <v>1</v>
      </c>
      <c r="EE56" s="41">
        <v>1</v>
      </c>
      <c r="EF56" s="41">
        <v>1</v>
      </c>
      <c r="EG56" s="41">
        <v>1</v>
      </c>
      <c r="EH56" s="41">
        <v>1</v>
      </c>
      <c r="EI56" s="41">
        <v>1</v>
      </c>
      <c r="EJ56" s="41">
        <v>1</v>
      </c>
      <c r="EK56" s="41">
        <v>1</v>
      </c>
      <c r="EL56" s="41">
        <v>1</v>
      </c>
      <c r="EM56" s="41">
        <v>1</v>
      </c>
      <c r="EN56" s="41">
        <v>1</v>
      </c>
      <c r="EO56" s="41">
        <v>1</v>
      </c>
      <c r="EP56" s="41">
        <v>1</v>
      </c>
      <c r="EQ56" s="41">
        <v>1</v>
      </c>
      <c r="ER56" s="41">
        <v>1</v>
      </c>
      <c r="ES56" s="41">
        <v>1</v>
      </c>
      <c r="ET56" s="41">
        <v>1</v>
      </c>
      <c r="EV56" s="145">
        <f t="shared" si="179"/>
        <v>1</v>
      </c>
      <c r="EW56" s="145">
        <v>4.72</v>
      </c>
      <c r="EX56" s="145">
        <v>4.82</v>
      </c>
      <c r="EY56" s="145">
        <v>4.82</v>
      </c>
      <c r="EZ56" s="145">
        <v>4.84</v>
      </c>
      <c r="FA56" s="145">
        <v>4.9400000000000004</v>
      </c>
      <c r="FB56" s="41">
        <v>4.92</v>
      </c>
      <c r="FC56" s="41">
        <v>1</v>
      </c>
      <c r="FD56" s="41">
        <v>1</v>
      </c>
      <c r="FE56" s="41">
        <v>1</v>
      </c>
      <c r="FF56" s="41">
        <v>1</v>
      </c>
      <c r="FG56" s="41">
        <v>1</v>
      </c>
      <c r="FH56" s="41">
        <v>1</v>
      </c>
      <c r="FI56" s="41">
        <v>1</v>
      </c>
      <c r="FJ56" s="41">
        <v>1</v>
      </c>
      <c r="FK56" s="41">
        <v>1</v>
      </c>
      <c r="FL56" s="41">
        <v>1</v>
      </c>
      <c r="FM56" s="41">
        <v>1</v>
      </c>
      <c r="FN56" s="41">
        <v>1</v>
      </c>
      <c r="FO56" s="41">
        <v>1</v>
      </c>
      <c r="FP56" s="41">
        <v>1</v>
      </c>
      <c r="FQ56" s="41">
        <v>1</v>
      </c>
      <c r="FR56" s="41">
        <v>1</v>
      </c>
      <c r="FS56" s="41">
        <v>1</v>
      </c>
      <c r="FT56" s="41">
        <v>1</v>
      </c>
      <c r="FU56" s="41">
        <v>1</v>
      </c>
      <c r="FV56" s="41">
        <v>1</v>
      </c>
      <c r="FW56" s="41">
        <v>1</v>
      </c>
      <c r="FX56" s="41">
        <v>1</v>
      </c>
      <c r="FY56" s="41">
        <v>1</v>
      </c>
      <c r="FZ56" s="41">
        <v>1</v>
      </c>
      <c r="GB56" s="145">
        <f t="shared" si="180"/>
        <v>1</v>
      </c>
      <c r="GC56" s="145">
        <v>9.9600000000000009</v>
      </c>
      <c r="GD56" s="145">
        <v>10.220000000000001</v>
      </c>
      <c r="GE56" s="145">
        <v>10.220000000000001</v>
      </c>
      <c r="GF56" s="145">
        <v>10.26</v>
      </c>
      <c r="GG56" s="145">
        <v>10.48</v>
      </c>
      <c r="GH56" s="41">
        <v>10.44</v>
      </c>
      <c r="GI56" s="41">
        <v>1</v>
      </c>
      <c r="GJ56" s="41">
        <v>1</v>
      </c>
      <c r="GK56" s="41">
        <v>1</v>
      </c>
      <c r="GL56" s="41">
        <v>1</v>
      </c>
      <c r="GM56" s="41">
        <v>1</v>
      </c>
      <c r="GN56" s="41">
        <v>1</v>
      </c>
      <c r="GO56" s="41">
        <v>1</v>
      </c>
      <c r="GP56" s="41">
        <v>1</v>
      </c>
      <c r="GQ56" s="41">
        <v>1</v>
      </c>
      <c r="GR56" s="41">
        <v>1</v>
      </c>
      <c r="GS56" s="41">
        <v>1</v>
      </c>
      <c r="GT56" s="41">
        <v>1</v>
      </c>
      <c r="GU56" s="41">
        <v>1</v>
      </c>
      <c r="GV56" s="41">
        <v>1</v>
      </c>
      <c r="GW56" s="41">
        <v>1</v>
      </c>
      <c r="GX56" s="41">
        <v>1</v>
      </c>
      <c r="GY56" s="41">
        <v>1</v>
      </c>
      <c r="GZ56" s="41">
        <v>1</v>
      </c>
      <c r="HA56" s="41">
        <v>1</v>
      </c>
      <c r="HB56" s="41">
        <v>1</v>
      </c>
      <c r="HC56" s="41">
        <v>1</v>
      </c>
      <c r="HD56" s="41">
        <v>1</v>
      </c>
      <c r="HE56" s="41">
        <v>1</v>
      </c>
      <c r="HF56" s="41">
        <v>1</v>
      </c>
      <c r="HH56" s="373">
        <v>1</v>
      </c>
      <c r="HI56" s="218">
        <v>1.0900000000000001</v>
      </c>
      <c r="HJ56" s="229">
        <v>1.0900000000000001</v>
      </c>
      <c r="HK56" s="229">
        <v>1.0900000000000001</v>
      </c>
      <c r="HM56" s="373">
        <f t="shared" si="173"/>
        <v>1</v>
      </c>
      <c r="HN56" s="145">
        <v>1</v>
      </c>
    </row>
    <row r="57" spans="1:228" ht="12.75" hidden="1" customHeight="1">
      <c r="A57" s="373">
        <f t="shared" si="172"/>
        <v>53</v>
      </c>
      <c r="B57" s="149" t="s">
        <v>148</v>
      </c>
      <c r="C57" s="150">
        <v>1.1399999999999999</v>
      </c>
      <c r="D57" s="150">
        <v>1.194</v>
      </c>
      <c r="E57" s="150">
        <v>0.97399999999999998</v>
      </c>
      <c r="F57" s="150">
        <v>1.077</v>
      </c>
      <c r="G57" s="150"/>
      <c r="H57" s="226">
        <f ca="1">OFFSET($HH57,0,'Расчет стоимости'!$M$10,1,1)</f>
        <v>1</v>
      </c>
      <c r="I57" s="150">
        <v>1</v>
      </c>
      <c r="J57" s="150">
        <v>1</v>
      </c>
      <c r="K57" s="149">
        <v>1</v>
      </c>
      <c r="L57" s="149">
        <v>1</v>
      </c>
      <c r="M57" s="372">
        <v>3.2000000000000001E-2</v>
      </c>
      <c r="N57" s="145">
        <v>2.8999999999999998E-2</v>
      </c>
      <c r="O57" s="145">
        <v>1.3000000000000001E-2</v>
      </c>
      <c r="P57" s="145">
        <v>0.04</v>
      </c>
      <c r="Q57" s="145">
        <v>3.0000000000000001E-3</v>
      </c>
      <c r="R57" s="152" t="s">
        <v>236</v>
      </c>
      <c r="T57" s="225">
        <f t="shared" si="181"/>
        <v>1</v>
      </c>
      <c r="U57" s="225">
        <f t="shared" si="181"/>
        <v>1</v>
      </c>
      <c r="V57" s="225">
        <f t="shared" si="181"/>
        <v>1</v>
      </c>
      <c r="W57" s="225">
        <f t="shared" si="181"/>
        <v>1</v>
      </c>
      <c r="X57" s="145">
        <f t="shared" si="175"/>
        <v>1</v>
      </c>
      <c r="Y57" s="145">
        <v>5.56</v>
      </c>
      <c r="Z57" s="145">
        <v>5.71</v>
      </c>
      <c r="AA57" s="145">
        <v>5.71</v>
      </c>
      <c r="AB57" s="145">
        <v>5.73</v>
      </c>
      <c r="AC57" s="145">
        <v>5.85</v>
      </c>
      <c r="AD57" s="41">
        <v>5.83</v>
      </c>
      <c r="AE57" s="41">
        <v>1</v>
      </c>
      <c r="AF57" s="41">
        <v>1</v>
      </c>
      <c r="AG57" s="41">
        <v>1</v>
      </c>
      <c r="AH57" s="41">
        <v>1</v>
      </c>
      <c r="AI57" s="41">
        <v>1</v>
      </c>
      <c r="AJ57" s="41">
        <v>1</v>
      </c>
      <c r="AK57" s="41">
        <v>1</v>
      </c>
      <c r="AL57" s="41">
        <v>1</v>
      </c>
      <c r="AM57" s="41">
        <v>1</v>
      </c>
      <c r="AN57" s="41">
        <v>1</v>
      </c>
      <c r="AO57" s="41">
        <v>1</v>
      </c>
      <c r="AP57" s="41">
        <v>1</v>
      </c>
      <c r="AQ57" s="41">
        <v>1</v>
      </c>
      <c r="AR57" s="41">
        <v>1</v>
      </c>
      <c r="AS57" s="41">
        <v>1</v>
      </c>
      <c r="AT57" s="41">
        <v>1</v>
      </c>
      <c r="AU57" s="41">
        <v>1</v>
      </c>
      <c r="AV57" s="41">
        <v>1</v>
      </c>
      <c r="AW57" s="41">
        <v>1</v>
      </c>
      <c r="AX57" s="41">
        <v>1</v>
      </c>
      <c r="AY57" s="41">
        <v>1</v>
      </c>
      <c r="AZ57" s="41">
        <v>1</v>
      </c>
      <c r="BA57" s="41">
        <v>1</v>
      </c>
      <c r="BB57" s="41">
        <v>1</v>
      </c>
      <c r="BD57" s="145">
        <f t="shared" si="176"/>
        <v>1</v>
      </c>
      <c r="BE57" s="145">
        <v>4.34</v>
      </c>
      <c r="BF57" s="145">
        <v>4.32</v>
      </c>
      <c r="BG57" s="145">
        <v>4.32</v>
      </c>
      <c r="BH57" s="145">
        <v>4.26</v>
      </c>
      <c r="BI57" s="145">
        <v>4.3499999999999996</v>
      </c>
      <c r="BJ57" s="41">
        <v>4.29</v>
      </c>
      <c r="BK57" s="41">
        <v>1</v>
      </c>
      <c r="BL57" s="41">
        <v>1</v>
      </c>
      <c r="BM57" s="41">
        <v>1</v>
      </c>
      <c r="BN57" s="41">
        <v>1</v>
      </c>
      <c r="BO57" s="41">
        <v>1</v>
      </c>
      <c r="BP57" s="41">
        <v>1</v>
      </c>
      <c r="BQ57" s="41">
        <v>1</v>
      </c>
      <c r="BR57" s="41">
        <v>1</v>
      </c>
      <c r="BS57" s="41">
        <v>1</v>
      </c>
      <c r="BT57" s="41">
        <v>1</v>
      </c>
      <c r="BU57" s="41">
        <v>1</v>
      </c>
      <c r="BV57" s="41">
        <v>1</v>
      </c>
      <c r="BW57" s="41">
        <v>1</v>
      </c>
      <c r="BX57" s="41">
        <v>1</v>
      </c>
      <c r="BY57" s="41">
        <v>1</v>
      </c>
      <c r="BZ57" s="41">
        <v>1</v>
      </c>
      <c r="CA57" s="41">
        <v>1</v>
      </c>
      <c r="CB57" s="41">
        <v>1</v>
      </c>
      <c r="CC57" s="41">
        <v>1</v>
      </c>
      <c r="CD57" s="41">
        <v>1</v>
      </c>
      <c r="CE57" s="41">
        <v>1</v>
      </c>
      <c r="CF57" s="41">
        <v>1</v>
      </c>
      <c r="CG57" s="41">
        <v>1</v>
      </c>
      <c r="CH57" s="41">
        <v>1</v>
      </c>
      <c r="CJ57" s="145">
        <f t="shared" si="177"/>
        <v>1</v>
      </c>
      <c r="CK57" s="145">
        <v>4.1399999999999997</v>
      </c>
      <c r="CL57" s="145">
        <v>4.25</v>
      </c>
      <c r="CM57" s="145">
        <v>4.25</v>
      </c>
      <c r="CN57" s="145">
        <v>4.2699999999999996</v>
      </c>
      <c r="CO57" s="145">
        <v>4.3600000000000003</v>
      </c>
      <c r="CP57" s="41">
        <v>4.34</v>
      </c>
      <c r="CQ57" s="41">
        <v>1</v>
      </c>
      <c r="CR57" s="41">
        <v>1</v>
      </c>
      <c r="CS57" s="41">
        <v>1</v>
      </c>
      <c r="CT57" s="41">
        <v>1</v>
      </c>
      <c r="CU57" s="41">
        <v>1</v>
      </c>
      <c r="CV57" s="41">
        <v>1</v>
      </c>
      <c r="CW57" s="41">
        <v>1</v>
      </c>
      <c r="CX57" s="41">
        <v>1</v>
      </c>
      <c r="CY57" s="41">
        <v>1</v>
      </c>
      <c r="CZ57" s="41">
        <v>1</v>
      </c>
      <c r="DA57" s="41">
        <v>1</v>
      </c>
      <c r="DB57" s="41">
        <v>1</v>
      </c>
      <c r="DC57" s="41">
        <v>1</v>
      </c>
      <c r="DD57" s="41">
        <v>1</v>
      </c>
      <c r="DE57" s="41">
        <v>1</v>
      </c>
      <c r="DF57" s="41">
        <v>1</v>
      </c>
      <c r="DG57" s="41">
        <v>1</v>
      </c>
      <c r="DH57" s="41">
        <v>1</v>
      </c>
      <c r="DI57" s="41">
        <v>1</v>
      </c>
      <c r="DJ57" s="41">
        <v>1</v>
      </c>
      <c r="DK57" s="41">
        <v>1</v>
      </c>
      <c r="DL57" s="41">
        <v>1</v>
      </c>
      <c r="DM57" s="41">
        <v>1</v>
      </c>
      <c r="DN57" s="41">
        <v>1</v>
      </c>
      <c r="DP57" s="145">
        <f t="shared" si="178"/>
        <v>1</v>
      </c>
      <c r="DQ57" s="145">
        <v>4.24</v>
      </c>
      <c r="DR57" s="145">
        <v>4.3499999999999996</v>
      </c>
      <c r="DS57" s="145">
        <v>4.3499999999999996</v>
      </c>
      <c r="DT57" s="145">
        <v>4.37</v>
      </c>
      <c r="DU57" s="145">
        <v>4.46</v>
      </c>
      <c r="DV57" s="41">
        <v>4.4400000000000004</v>
      </c>
      <c r="DW57" s="41">
        <v>1</v>
      </c>
      <c r="DX57" s="41">
        <v>1</v>
      </c>
      <c r="DY57" s="41">
        <v>1</v>
      </c>
      <c r="DZ57" s="41">
        <v>1</v>
      </c>
      <c r="EA57" s="41">
        <v>1</v>
      </c>
      <c r="EB57" s="41">
        <v>1</v>
      </c>
      <c r="EC57" s="41">
        <v>1</v>
      </c>
      <c r="ED57" s="41">
        <v>1</v>
      </c>
      <c r="EE57" s="41">
        <v>1</v>
      </c>
      <c r="EF57" s="41">
        <v>1</v>
      </c>
      <c r="EG57" s="41">
        <v>1</v>
      </c>
      <c r="EH57" s="41">
        <v>1</v>
      </c>
      <c r="EI57" s="41">
        <v>1</v>
      </c>
      <c r="EJ57" s="41">
        <v>1</v>
      </c>
      <c r="EK57" s="41">
        <v>1</v>
      </c>
      <c r="EL57" s="41">
        <v>1</v>
      </c>
      <c r="EM57" s="41">
        <v>1</v>
      </c>
      <c r="EN57" s="41">
        <v>1</v>
      </c>
      <c r="EO57" s="41">
        <v>1</v>
      </c>
      <c r="EP57" s="41">
        <v>1</v>
      </c>
      <c r="EQ57" s="41">
        <v>1</v>
      </c>
      <c r="ER57" s="41">
        <v>1</v>
      </c>
      <c r="ES57" s="41">
        <v>1</v>
      </c>
      <c r="ET57" s="41">
        <v>1</v>
      </c>
      <c r="EV57" s="145">
        <f t="shared" si="179"/>
        <v>1</v>
      </c>
      <c r="EW57" s="145">
        <v>4.03</v>
      </c>
      <c r="EX57" s="145">
        <v>4.13</v>
      </c>
      <c r="EY57" s="145">
        <v>4.12</v>
      </c>
      <c r="EZ57" s="145">
        <v>4.1500000000000004</v>
      </c>
      <c r="FA57" s="145">
        <v>4.24</v>
      </c>
      <c r="FB57" s="41">
        <v>4.22</v>
      </c>
      <c r="FC57" s="41">
        <v>1</v>
      </c>
      <c r="FD57" s="41">
        <v>1</v>
      </c>
      <c r="FE57" s="41">
        <v>1</v>
      </c>
      <c r="FF57" s="41">
        <v>1</v>
      </c>
      <c r="FG57" s="41">
        <v>1</v>
      </c>
      <c r="FH57" s="41">
        <v>1</v>
      </c>
      <c r="FI57" s="41">
        <v>1</v>
      </c>
      <c r="FJ57" s="41">
        <v>1</v>
      </c>
      <c r="FK57" s="41">
        <v>1</v>
      </c>
      <c r="FL57" s="41">
        <v>1</v>
      </c>
      <c r="FM57" s="41">
        <v>1</v>
      </c>
      <c r="FN57" s="41">
        <v>1</v>
      </c>
      <c r="FO57" s="41">
        <v>1</v>
      </c>
      <c r="FP57" s="41">
        <v>1</v>
      </c>
      <c r="FQ57" s="41">
        <v>1</v>
      </c>
      <c r="FR57" s="41">
        <v>1</v>
      </c>
      <c r="FS57" s="41">
        <v>1</v>
      </c>
      <c r="FT57" s="41">
        <v>1</v>
      </c>
      <c r="FU57" s="41">
        <v>1</v>
      </c>
      <c r="FV57" s="41">
        <v>1</v>
      </c>
      <c r="FW57" s="41">
        <v>1</v>
      </c>
      <c r="FX57" s="41">
        <v>1</v>
      </c>
      <c r="FY57" s="41">
        <v>1</v>
      </c>
      <c r="FZ57" s="41">
        <v>1</v>
      </c>
      <c r="GB57" s="145">
        <f t="shared" si="180"/>
        <v>1</v>
      </c>
      <c r="GC57" s="145">
        <v>9.93</v>
      </c>
      <c r="GD57" s="145">
        <v>9.86</v>
      </c>
      <c r="GE57" s="145">
        <v>9.86</v>
      </c>
      <c r="GF57" s="145">
        <v>9.9</v>
      </c>
      <c r="GG57" s="145">
        <v>10.11</v>
      </c>
      <c r="GH57" s="41">
        <v>10.07</v>
      </c>
      <c r="GI57" s="41">
        <v>1</v>
      </c>
      <c r="GJ57" s="41">
        <v>1</v>
      </c>
      <c r="GK57" s="41">
        <v>1</v>
      </c>
      <c r="GL57" s="41">
        <v>1</v>
      </c>
      <c r="GM57" s="41">
        <v>1</v>
      </c>
      <c r="GN57" s="41">
        <v>1</v>
      </c>
      <c r="GO57" s="41">
        <v>1</v>
      </c>
      <c r="GP57" s="41">
        <v>1</v>
      </c>
      <c r="GQ57" s="41">
        <v>1</v>
      </c>
      <c r="GR57" s="41">
        <v>1</v>
      </c>
      <c r="GS57" s="41">
        <v>1</v>
      </c>
      <c r="GT57" s="41">
        <v>1</v>
      </c>
      <c r="GU57" s="41">
        <v>1</v>
      </c>
      <c r="GV57" s="41">
        <v>1</v>
      </c>
      <c r="GW57" s="41">
        <v>1</v>
      </c>
      <c r="GX57" s="41">
        <v>1</v>
      </c>
      <c r="GY57" s="41">
        <v>1</v>
      </c>
      <c r="GZ57" s="41">
        <v>1</v>
      </c>
      <c r="HA57" s="41">
        <v>1</v>
      </c>
      <c r="HB57" s="41">
        <v>1</v>
      </c>
      <c r="HC57" s="41">
        <v>1</v>
      </c>
      <c r="HD57" s="41">
        <v>1</v>
      </c>
      <c r="HE57" s="41">
        <v>1</v>
      </c>
      <c r="HF57" s="41">
        <v>1</v>
      </c>
      <c r="HH57" s="373">
        <v>1</v>
      </c>
      <c r="HI57" s="218">
        <v>1</v>
      </c>
      <c r="HJ57" s="229">
        <v>1</v>
      </c>
      <c r="HK57" s="229">
        <v>1</v>
      </c>
      <c r="HM57" s="373">
        <f t="shared" si="173"/>
        <v>1</v>
      </c>
      <c r="HN57" s="145">
        <v>1</v>
      </c>
    </row>
    <row r="58" spans="1:228" ht="12.75" hidden="1" customHeight="1">
      <c r="A58" s="373">
        <f t="shared" si="172"/>
        <v>54</v>
      </c>
      <c r="B58" s="149" t="s">
        <v>263</v>
      </c>
      <c r="C58" s="150">
        <v>1.179</v>
      </c>
      <c r="D58" s="150">
        <v>1.111</v>
      </c>
      <c r="E58" s="150">
        <v>1.4219999999999999</v>
      </c>
      <c r="F58" s="150">
        <v>1.1539999999999999</v>
      </c>
      <c r="G58" s="150"/>
      <c r="H58" s="226">
        <f ca="1">OFFSET($HH58,0,'Расчет стоимости'!$M$10,1,1)</f>
        <v>1.1200000000000001</v>
      </c>
      <c r="I58" s="150">
        <v>1</v>
      </c>
      <c r="J58" s="150">
        <v>1</v>
      </c>
      <c r="K58" s="149">
        <v>1</v>
      </c>
      <c r="L58" s="149">
        <v>1</v>
      </c>
      <c r="M58" s="372">
        <v>3.2000000000000001E-2</v>
      </c>
      <c r="N58" s="145">
        <v>2.8999999999999998E-2</v>
      </c>
      <c r="O58" s="145">
        <v>1.3000000000000001E-2</v>
      </c>
      <c r="P58" s="145">
        <v>0.04</v>
      </c>
      <c r="Q58" s="145">
        <v>3.0000000000000001E-3</v>
      </c>
      <c r="R58" s="152" t="s">
        <v>236</v>
      </c>
      <c r="S58" s="145" t="s">
        <v>266</v>
      </c>
      <c r="T58" s="225">
        <f t="shared" si="181"/>
        <v>1</v>
      </c>
      <c r="U58" s="225">
        <f t="shared" si="181"/>
        <v>1</v>
      </c>
      <c r="V58" s="225">
        <f t="shared" si="181"/>
        <v>1</v>
      </c>
      <c r="W58" s="225">
        <f t="shared" si="181"/>
        <v>1</v>
      </c>
      <c r="X58" s="145">
        <f t="shared" si="175"/>
        <v>1</v>
      </c>
      <c r="Y58" s="145">
        <v>5.36</v>
      </c>
      <c r="Z58" s="145">
        <v>5.4</v>
      </c>
      <c r="AA58" s="145">
        <v>5.4</v>
      </c>
      <c r="AB58" s="145">
        <v>5.42</v>
      </c>
      <c r="AC58" s="145">
        <v>5.53</v>
      </c>
      <c r="AD58" s="41">
        <v>5.51</v>
      </c>
      <c r="AE58" s="41">
        <v>1</v>
      </c>
      <c r="AF58" s="41">
        <v>1</v>
      </c>
      <c r="AG58" s="41">
        <v>1</v>
      </c>
      <c r="AH58" s="41">
        <v>1</v>
      </c>
      <c r="AI58" s="41">
        <v>1</v>
      </c>
      <c r="AJ58" s="41">
        <v>1</v>
      </c>
      <c r="AK58" s="41">
        <v>1</v>
      </c>
      <c r="AL58" s="41">
        <v>1</v>
      </c>
      <c r="AM58" s="41">
        <v>1</v>
      </c>
      <c r="AN58" s="41">
        <v>1</v>
      </c>
      <c r="AO58" s="41">
        <v>1</v>
      </c>
      <c r="AP58" s="41">
        <v>1</v>
      </c>
      <c r="AQ58" s="41">
        <v>1</v>
      </c>
      <c r="AR58" s="41">
        <v>1</v>
      </c>
      <c r="AS58" s="41">
        <v>1</v>
      </c>
      <c r="AT58" s="41">
        <v>1</v>
      </c>
      <c r="AU58" s="41">
        <v>1</v>
      </c>
      <c r="AV58" s="41">
        <v>1</v>
      </c>
      <c r="AW58" s="41">
        <v>1</v>
      </c>
      <c r="AX58" s="41">
        <v>1</v>
      </c>
      <c r="AY58" s="41">
        <v>1</v>
      </c>
      <c r="AZ58" s="41">
        <v>1</v>
      </c>
      <c r="BA58" s="41">
        <v>1</v>
      </c>
      <c r="BB58" s="41">
        <v>1</v>
      </c>
      <c r="BD58" s="145">
        <f t="shared" si="176"/>
        <v>1</v>
      </c>
      <c r="BE58" s="145">
        <v>3.3</v>
      </c>
      <c r="BF58" s="145">
        <v>3.36</v>
      </c>
      <c r="BG58" s="145">
        <v>3.36</v>
      </c>
      <c r="BH58" s="145">
        <v>3.37</v>
      </c>
      <c r="BI58" s="145">
        <v>3.44</v>
      </c>
      <c r="BJ58" s="41">
        <v>3.43</v>
      </c>
      <c r="BK58" s="41">
        <v>1</v>
      </c>
      <c r="BL58" s="41">
        <v>1</v>
      </c>
      <c r="BM58" s="41">
        <v>1</v>
      </c>
      <c r="BN58" s="41">
        <v>1</v>
      </c>
      <c r="BO58" s="41">
        <v>1</v>
      </c>
      <c r="BP58" s="41">
        <v>1</v>
      </c>
      <c r="BQ58" s="41">
        <v>1</v>
      </c>
      <c r="BR58" s="41">
        <v>1</v>
      </c>
      <c r="BS58" s="41">
        <v>1</v>
      </c>
      <c r="BT58" s="41">
        <v>1</v>
      </c>
      <c r="BU58" s="41">
        <v>1</v>
      </c>
      <c r="BV58" s="41">
        <v>1</v>
      </c>
      <c r="BW58" s="41">
        <v>1</v>
      </c>
      <c r="BX58" s="41">
        <v>1</v>
      </c>
      <c r="BY58" s="41">
        <v>1</v>
      </c>
      <c r="BZ58" s="41">
        <v>1</v>
      </c>
      <c r="CA58" s="41">
        <v>1</v>
      </c>
      <c r="CB58" s="41">
        <v>1</v>
      </c>
      <c r="CC58" s="41">
        <v>1</v>
      </c>
      <c r="CD58" s="41">
        <v>1</v>
      </c>
      <c r="CE58" s="41">
        <v>1</v>
      </c>
      <c r="CF58" s="41">
        <v>1</v>
      </c>
      <c r="CG58" s="41">
        <v>1</v>
      </c>
      <c r="CH58" s="41">
        <v>1</v>
      </c>
      <c r="CJ58" s="145">
        <f t="shared" si="177"/>
        <v>1</v>
      </c>
      <c r="CK58" s="145">
        <v>4.67</v>
      </c>
      <c r="CL58" s="145">
        <v>4.6500000000000004</v>
      </c>
      <c r="CM58" s="145">
        <v>4.6500000000000004</v>
      </c>
      <c r="CN58" s="145">
        <v>4.67</v>
      </c>
      <c r="CO58" s="145">
        <v>4.7699999999999996</v>
      </c>
      <c r="CP58" s="41">
        <v>4.74</v>
      </c>
      <c r="CQ58" s="41">
        <v>1</v>
      </c>
      <c r="CR58" s="41">
        <v>1</v>
      </c>
      <c r="CS58" s="41">
        <v>1</v>
      </c>
      <c r="CT58" s="41">
        <v>1</v>
      </c>
      <c r="CU58" s="41">
        <v>1</v>
      </c>
      <c r="CV58" s="41">
        <v>1</v>
      </c>
      <c r="CW58" s="41">
        <v>1</v>
      </c>
      <c r="CX58" s="41">
        <v>1</v>
      </c>
      <c r="CY58" s="41">
        <v>1</v>
      </c>
      <c r="CZ58" s="41">
        <v>1</v>
      </c>
      <c r="DA58" s="41">
        <v>1</v>
      </c>
      <c r="DB58" s="41">
        <v>1</v>
      </c>
      <c r="DC58" s="41">
        <v>1</v>
      </c>
      <c r="DD58" s="41">
        <v>1</v>
      </c>
      <c r="DE58" s="41">
        <v>1</v>
      </c>
      <c r="DF58" s="41">
        <v>1</v>
      </c>
      <c r="DG58" s="41">
        <v>1</v>
      </c>
      <c r="DH58" s="41">
        <v>1</v>
      </c>
      <c r="DI58" s="41">
        <v>1</v>
      </c>
      <c r="DJ58" s="41">
        <v>1</v>
      </c>
      <c r="DK58" s="41">
        <v>1</v>
      </c>
      <c r="DL58" s="41">
        <v>1</v>
      </c>
      <c r="DM58" s="41">
        <v>1</v>
      </c>
      <c r="DN58" s="41">
        <v>1</v>
      </c>
      <c r="DP58" s="145">
        <f t="shared" si="178"/>
        <v>1</v>
      </c>
      <c r="DQ58" s="145">
        <v>4.26</v>
      </c>
      <c r="DR58" s="145">
        <v>4.3099999999999996</v>
      </c>
      <c r="DS58" s="145">
        <v>4.3099999999999996</v>
      </c>
      <c r="DT58" s="145">
        <v>4.33</v>
      </c>
      <c r="DU58" s="145">
        <v>4.42</v>
      </c>
      <c r="DV58" s="41">
        <v>4.4000000000000004</v>
      </c>
      <c r="DW58" s="41">
        <v>1</v>
      </c>
      <c r="DX58" s="41">
        <v>1</v>
      </c>
      <c r="DY58" s="41">
        <v>1</v>
      </c>
      <c r="DZ58" s="41">
        <v>1</v>
      </c>
      <c r="EA58" s="41">
        <v>1</v>
      </c>
      <c r="EB58" s="41">
        <v>1</v>
      </c>
      <c r="EC58" s="41">
        <v>1</v>
      </c>
      <c r="ED58" s="41">
        <v>1</v>
      </c>
      <c r="EE58" s="41">
        <v>1</v>
      </c>
      <c r="EF58" s="41">
        <v>1</v>
      </c>
      <c r="EG58" s="41">
        <v>1</v>
      </c>
      <c r="EH58" s="41">
        <v>1</v>
      </c>
      <c r="EI58" s="41">
        <v>1</v>
      </c>
      <c r="EJ58" s="41">
        <v>1</v>
      </c>
      <c r="EK58" s="41">
        <v>1</v>
      </c>
      <c r="EL58" s="41">
        <v>1</v>
      </c>
      <c r="EM58" s="41">
        <v>1</v>
      </c>
      <c r="EN58" s="41">
        <v>1</v>
      </c>
      <c r="EO58" s="41">
        <v>1</v>
      </c>
      <c r="EP58" s="41">
        <v>1</v>
      </c>
      <c r="EQ58" s="41">
        <v>1</v>
      </c>
      <c r="ER58" s="41">
        <v>1</v>
      </c>
      <c r="ES58" s="41">
        <v>1</v>
      </c>
      <c r="ET58" s="41">
        <v>1</v>
      </c>
      <c r="EV58" s="145">
        <f t="shared" si="179"/>
        <v>1</v>
      </c>
      <c r="EW58" s="145">
        <v>5.27</v>
      </c>
      <c r="EX58" s="145">
        <v>5.26</v>
      </c>
      <c r="EY58" s="145">
        <v>5.26</v>
      </c>
      <c r="EZ58" s="145">
        <v>5.28</v>
      </c>
      <c r="FA58" s="145">
        <v>5.39</v>
      </c>
      <c r="FB58" s="41">
        <v>5.37</v>
      </c>
      <c r="FC58" s="41">
        <v>1</v>
      </c>
      <c r="FD58" s="41">
        <v>1</v>
      </c>
      <c r="FE58" s="41">
        <v>1</v>
      </c>
      <c r="FF58" s="41">
        <v>1</v>
      </c>
      <c r="FG58" s="41">
        <v>1</v>
      </c>
      <c r="FH58" s="41">
        <v>1</v>
      </c>
      <c r="FI58" s="41">
        <v>1</v>
      </c>
      <c r="FJ58" s="41">
        <v>1</v>
      </c>
      <c r="FK58" s="41">
        <v>1</v>
      </c>
      <c r="FL58" s="41">
        <v>1</v>
      </c>
      <c r="FM58" s="41">
        <v>1</v>
      </c>
      <c r="FN58" s="41">
        <v>1</v>
      </c>
      <c r="FO58" s="41">
        <v>1</v>
      </c>
      <c r="FP58" s="41">
        <v>1</v>
      </c>
      <c r="FQ58" s="41">
        <v>1</v>
      </c>
      <c r="FR58" s="41">
        <v>1</v>
      </c>
      <c r="FS58" s="41">
        <v>1</v>
      </c>
      <c r="FT58" s="41">
        <v>1</v>
      </c>
      <c r="FU58" s="41">
        <v>1</v>
      </c>
      <c r="FV58" s="41">
        <v>1</v>
      </c>
      <c r="FW58" s="41">
        <v>1</v>
      </c>
      <c r="FX58" s="41">
        <v>1</v>
      </c>
      <c r="FY58" s="41">
        <v>1</v>
      </c>
      <c r="FZ58" s="41">
        <v>1</v>
      </c>
      <c r="GB58" s="145">
        <f t="shared" si="180"/>
        <v>1</v>
      </c>
      <c r="GC58" s="145">
        <v>10.96</v>
      </c>
      <c r="GD58" s="145">
        <v>11.11</v>
      </c>
      <c r="GE58" s="145">
        <v>11.11</v>
      </c>
      <c r="GF58" s="145">
        <v>11.15</v>
      </c>
      <c r="GG58" s="145">
        <v>11.38</v>
      </c>
      <c r="GH58" s="41">
        <v>11.33</v>
      </c>
      <c r="GI58" s="41">
        <v>1</v>
      </c>
      <c r="GJ58" s="41">
        <v>1</v>
      </c>
      <c r="GK58" s="41">
        <v>1</v>
      </c>
      <c r="GL58" s="41">
        <v>1</v>
      </c>
      <c r="GM58" s="41">
        <v>1</v>
      </c>
      <c r="GN58" s="41">
        <v>1</v>
      </c>
      <c r="GO58" s="41">
        <v>1</v>
      </c>
      <c r="GP58" s="41">
        <v>1</v>
      </c>
      <c r="GQ58" s="41">
        <v>1</v>
      </c>
      <c r="GR58" s="41">
        <v>1</v>
      </c>
      <c r="GS58" s="41">
        <v>1</v>
      </c>
      <c r="GT58" s="41">
        <v>1</v>
      </c>
      <c r="GU58" s="41">
        <v>1</v>
      </c>
      <c r="GV58" s="41">
        <v>1</v>
      </c>
      <c r="GW58" s="41">
        <v>1</v>
      </c>
      <c r="GX58" s="41">
        <v>1</v>
      </c>
      <c r="GY58" s="41">
        <v>1</v>
      </c>
      <c r="GZ58" s="41">
        <v>1</v>
      </c>
      <c r="HA58" s="41">
        <v>1</v>
      </c>
      <c r="HB58" s="41">
        <v>1</v>
      </c>
      <c r="HC58" s="41">
        <v>1</v>
      </c>
      <c r="HD58" s="41">
        <v>1</v>
      </c>
      <c r="HE58" s="41">
        <v>1</v>
      </c>
      <c r="HF58" s="41">
        <v>1</v>
      </c>
      <c r="HH58" s="373">
        <v>2</v>
      </c>
      <c r="HI58" s="218">
        <v>1.1200000000000001</v>
      </c>
      <c r="HJ58" s="41">
        <v>1.1299999999999999</v>
      </c>
      <c r="HK58" s="41">
        <v>1.1299999999999999</v>
      </c>
      <c r="HM58" s="373">
        <f t="shared" si="173"/>
        <v>1</v>
      </c>
      <c r="HN58" s="145">
        <v>1</v>
      </c>
    </row>
    <row r="59" spans="1:228" ht="12.75" hidden="1" customHeight="1">
      <c r="A59" s="373">
        <f t="shared" si="172"/>
        <v>55</v>
      </c>
      <c r="B59" s="149" t="s">
        <v>149</v>
      </c>
      <c r="C59" s="150">
        <v>1</v>
      </c>
      <c r="D59" s="150">
        <v>0.89600000000000002</v>
      </c>
      <c r="E59" s="150">
        <v>1.3</v>
      </c>
      <c r="F59" s="150">
        <v>1.2689999999999999</v>
      </c>
      <c r="G59" s="150"/>
      <c r="H59" s="226">
        <f ca="1">OFFSET($HH59,0,'Расчет стоимости'!$M$10,1,1)</f>
        <v>1</v>
      </c>
      <c r="I59" s="150">
        <v>1</v>
      </c>
      <c r="J59" s="150">
        <v>1</v>
      </c>
      <c r="K59" s="149">
        <v>1</v>
      </c>
      <c r="L59" s="149">
        <v>1</v>
      </c>
      <c r="M59" s="372">
        <v>3.2000000000000001E-2</v>
      </c>
      <c r="N59" s="145">
        <v>2.8999999999999998E-2</v>
      </c>
      <c r="O59" s="145">
        <v>1.3000000000000001E-2</v>
      </c>
      <c r="P59" s="145">
        <v>0.04</v>
      </c>
      <c r="Q59" s="145">
        <v>3.0000000000000001E-3</v>
      </c>
      <c r="R59" s="152" t="s">
        <v>236</v>
      </c>
      <c r="T59" s="225">
        <f t="shared" si="181"/>
        <v>1</v>
      </c>
      <c r="U59" s="225">
        <f t="shared" si="181"/>
        <v>1</v>
      </c>
      <c r="V59" s="225">
        <f t="shared" si="181"/>
        <v>1</v>
      </c>
      <c r="W59" s="225">
        <f t="shared" si="181"/>
        <v>1</v>
      </c>
      <c r="X59" s="145">
        <f t="shared" si="175"/>
        <v>1</v>
      </c>
      <c r="Y59" s="145">
        <v>5.85</v>
      </c>
      <c r="Z59" s="145">
        <v>6.01</v>
      </c>
      <c r="AA59" s="145">
        <v>6.01</v>
      </c>
      <c r="AB59" s="145">
        <v>6.03</v>
      </c>
      <c r="AC59" s="145">
        <v>6.16</v>
      </c>
      <c r="AD59" s="41">
        <v>6.14</v>
      </c>
      <c r="AE59" s="41">
        <v>1</v>
      </c>
      <c r="AF59" s="41">
        <v>1</v>
      </c>
      <c r="AG59" s="41">
        <v>1</v>
      </c>
      <c r="AH59" s="41">
        <v>1</v>
      </c>
      <c r="AI59" s="41">
        <v>1</v>
      </c>
      <c r="AJ59" s="41">
        <v>1</v>
      </c>
      <c r="AK59" s="41">
        <v>1</v>
      </c>
      <c r="AL59" s="41">
        <v>1</v>
      </c>
      <c r="AM59" s="41">
        <v>1</v>
      </c>
      <c r="AN59" s="41">
        <v>1</v>
      </c>
      <c r="AO59" s="41">
        <v>1</v>
      </c>
      <c r="AP59" s="41">
        <v>1</v>
      </c>
      <c r="AQ59" s="41">
        <v>1</v>
      </c>
      <c r="AR59" s="41">
        <v>1</v>
      </c>
      <c r="AS59" s="41">
        <v>1</v>
      </c>
      <c r="AT59" s="41">
        <v>1</v>
      </c>
      <c r="AU59" s="41">
        <v>1</v>
      </c>
      <c r="AV59" s="41">
        <v>1</v>
      </c>
      <c r="AW59" s="41">
        <v>1</v>
      </c>
      <c r="AX59" s="41">
        <v>1</v>
      </c>
      <c r="AY59" s="41">
        <v>1</v>
      </c>
      <c r="AZ59" s="41">
        <v>1</v>
      </c>
      <c r="BA59" s="41">
        <v>1</v>
      </c>
      <c r="BB59" s="41">
        <v>1</v>
      </c>
      <c r="BD59" s="145">
        <f t="shared" si="176"/>
        <v>1</v>
      </c>
      <c r="BE59" s="145">
        <v>3.86</v>
      </c>
      <c r="BF59" s="145">
        <v>3.91</v>
      </c>
      <c r="BG59" s="145">
        <v>3.91</v>
      </c>
      <c r="BH59" s="145">
        <v>3.93</v>
      </c>
      <c r="BI59" s="145">
        <v>3.87</v>
      </c>
      <c r="BJ59" s="41">
        <v>3.85</v>
      </c>
      <c r="BK59" s="41">
        <v>1</v>
      </c>
      <c r="BL59" s="41">
        <v>1</v>
      </c>
      <c r="BM59" s="41">
        <v>1</v>
      </c>
      <c r="BN59" s="41">
        <v>1</v>
      </c>
      <c r="BO59" s="41">
        <v>1</v>
      </c>
      <c r="BP59" s="41">
        <v>1</v>
      </c>
      <c r="BQ59" s="41">
        <v>1</v>
      </c>
      <c r="BR59" s="41">
        <v>1</v>
      </c>
      <c r="BS59" s="41">
        <v>1</v>
      </c>
      <c r="BT59" s="41">
        <v>1</v>
      </c>
      <c r="BU59" s="41">
        <v>1</v>
      </c>
      <c r="BV59" s="41">
        <v>1</v>
      </c>
      <c r="BW59" s="41">
        <v>1</v>
      </c>
      <c r="BX59" s="41">
        <v>1</v>
      </c>
      <c r="BY59" s="41">
        <v>1</v>
      </c>
      <c r="BZ59" s="41">
        <v>1</v>
      </c>
      <c r="CA59" s="41">
        <v>1</v>
      </c>
      <c r="CB59" s="41">
        <v>1</v>
      </c>
      <c r="CC59" s="41">
        <v>1</v>
      </c>
      <c r="CD59" s="41">
        <v>1</v>
      </c>
      <c r="CE59" s="41">
        <v>1</v>
      </c>
      <c r="CF59" s="41">
        <v>1</v>
      </c>
      <c r="CG59" s="41">
        <v>1</v>
      </c>
      <c r="CH59" s="41">
        <v>1</v>
      </c>
      <c r="CJ59" s="145">
        <f t="shared" si="177"/>
        <v>1</v>
      </c>
      <c r="CK59" s="145">
        <v>3.83</v>
      </c>
      <c r="CL59" s="145">
        <v>3.89</v>
      </c>
      <c r="CM59" s="145">
        <v>3.89</v>
      </c>
      <c r="CN59" s="145">
        <v>3.91</v>
      </c>
      <c r="CO59" s="145">
        <v>3.99</v>
      </c>
      <c r="CP59" s="41">
        <v>3.97</v>
      </c>
      <c r="CQ59" s="41">
        <v>1</v>
      </c>
      <c r="CR59" s="41">
        <v>1</v>
      </c>
      <c r="CS59" s="41">
        <v>1</v>
      </c>
      <c r="CT59" s="41">
        <v>1</v>
      </c>
      <c r="CU59" s="41">
        <v>1</v>
      </c>
      <c r="CV59" s="41">
        <v>1</v>
      </c>
      <c r="CW59" s="41">
        <v>1</v>
      </c>
      <c r="CX59" s="41">
        <v>1</v>
      </c>
      <c r="CY59" s="41">
        <v>1</v>
      </c>
      <c r="CZ59" s="41">
        <v>1</v>
      </c>
      <c r="DA59" s="41">
        <v>1</v>
      </c>
      <c r="DB59" s="41">
        <v>1</v>
      </c>
      <c r="DC59" s="41">
        <v>1</v>
      </c>
      <c r="DD59" s="41">
        <v>1</v>
      </c>
      <c r="DE59" s="41">
        <v>1</v>
      </c>
      <c r="DF59" s="41">
        <v>1</v>
      </c>
      <c r="DG59" s="41">
        <v>1</v>
      </c>
      <c r="DH59" s="41">
        <v>1</v>
      </c>
      <c r="DI59" s="41">
        <v>1</v>
      </c>
      <c r="DJ59" s="41">
        <v>1</v>
      </c>
      <c r="DK59" s="41">
        <v>1</v>
      </c>
      <c r="DL59" s="41">
        <v>1</v>
      </c>
      <c r="DM59" s="41">
        <v>1</v>
      </c>
      <c r="DN59" s="41">
        <v>1</v>
      </c>
      <c r="DP59" s="145">
        <f t="shared" si="178"/>
        <v>1</v>
      </c>
      <c r="DQ59" s="145">
        <v>4.6500000000000004</v>
      </c>
      <c r="DR59" s="145">
        <v>4.7300000000000004</v>
      </c>
      <c r="DS59" s="145">
        <v>4.7300000000000004</v>
      </c>
      <c r="DT59" s="145">
        <v>4.75</v>
      </c>
      <c r="DU59" s="145">
        <v>4.8499999999999996</v>
      </c>
      <c r="DV59" s="41">
        <v>4.83</v>
      </c>
      <c r="DW59" s="41">
        <v>1</v>
      </c>
      <c r="DX59" s="41">
        <v>1</v>
      </c>
      <c r="DY59" s="41">
        <v>1</v>
      </c>
      <c r="DZ59" s="41">
        <v>1</v>
      </c>
      <c r="EA59" s="41">
        <v>1</v>
      </c>
      <c r="EB59" s="41">
        <v>1</v>
      </c>
      <c r="EC59" s="41">
        <v>1</v>
      </c>
      <c r="ED59" s="41">
        <v>1</v>
      </c>
      <c r="EE59" s="41">
        <v>1</v>
      </c>
      <c r="EF59" s="41">
        <v>1</v>
      </c>
      <c r="EG59" s="41">
        <v>1</v>
      </c>
      <c r="EH59" s="41">
        <v>1</v>
      </c>
      <c r="EI59" s="41">
        <v>1</v>
      </c>
      <c r="EJ59" s="41">
        <v>1</v>
      </c>
      <c r="EK59" s="41">
        <v>1</v>
      </c>
      <c r="EL59" s="41">
        <v>1</v>
      </c>
      <c r="EM59" s="41">
        <v>1</v>
      </c>
      <c r="EN59" s="41">
        <v>1</v>
      </c>
      <c r="EO59" s="41">
        <v>1</v>
      </c>
      <c r="EP59" s="41">
        <v>1</v>
      </c>
      <c r="EQ59" s="41">
        <v>1</v>
      </c>
      <c r="ER59" s="41">
        <v>1</v>
      </c>
      <c r="ES59" s="41">
        <v>1</v>
      </c>
      <c r="ET59" s="41">
        <v>1</v>
      </c>
      <c r="EV59" s="145">
        <f t="shared" si="179"/>
        <v>1</v>
      </c>
      <c r="EW59" s="145">
        <v>4.34</v>
      </c>
      <c r="EX59" s="145">
        <v>4.37</v>
      </c>
      <c r="EY59" s="145">
        <v>4.37</v>
      </c>
      <c r="EZ59" s="145">
        <v>4.3899999999999997</v>
      </c>
      <c r="FA59" s="145">
        <v>4.4800000000000004</v>
      </c>
      <c r="FB59" s="41">
        <v>4.46</v>
      </c>
      <c r="FC59" s="41">
        <v>1</v>
      </c>
      <c r="FD59" s="41">
        <v>1</v>
      </c>
      <c r="FE59" s="41">
        <v>1</v>
      </c>
      <c r="FF59" s="41">
        <v>1</v>
      </c>
      <c r="FG59" s="41">
        <v>1</v>
      </c>
      <c r="FH59" s="41">
        <v>1</v>
      </c>
      <c r="FI59" s="41">
        <v>1</v>
      </c>
      <c r="FJ59" s="41">
        <v>1</v>
      </c>
      <c r="FK59" s="41">
        <v>1</v>
      </c>
      <c r="FL59" s="41">
        <v>1</v>
      </c>
      <c r="FM59" s="41">
        <v>1</v>
      </c>
      <c r="FN59" s="41">
        <v>1</v>
      </c>
      <c r="FO59" s="41">
        <v>1</v>
      </c>
      <c r="FP59" s="41">
        <v>1</v>
      </c>
      <c r="FQ59" s="41">
        <v>1</v>
      </c>
      <c r="FR59" s="41">
        <v>1</v>
      </c>
      <c r="FS59" s="41">
        <v>1</v>
      </c>
      <c r="FT59" s="41">
        <v>1</v>
      </c>
      <c r="FU59" s="41">
        <v>1</v>
      </c>
      <c r="FV59" s="41">
        <v>1</v>
      </c>
      <c r="FW59" s="41">
        <v>1</v>
      </c>
      <c r="FX59" s="41">
        <v>1</v>
      </c>
      <c r="FY59" s="41">
        <v>1</v>
      </c>
      <c r="FZ59" s="41">
        <v>1</v>
      </c>
      <c r="GB59" s="145">
        <f t="shared" si="180"/>
        <v>1</v>
      </c>
      <c r="GC59" s="145">
        <v>11.44</v>
      </c>
      <c r="GD59" s="145">
        <v>11.67</v>
      </c>
      <c r="GE59" s="145">
        <v>11.67</v>
      </c>
      <c r="GF59" s="145">
        <v>11.72</v>
      </c>
      <c r="GG59" s="145">
        <v>11.97</v>
      </c>
      <c r="GH59" s="41">
        <v>11.92</v>
      </c>
      <c r="GI59" s="41">
        <v>1</v>
      </c>
      <c r="GJ59" s="41">
        <v>1</v>
      </c>
      <c r="GK59" s="41">
        <v>1</v>
      </c>
      <c r="GL59" s="41">
        <v>1</v>
      </c>
      <c r="GM59" s="41">
        <v>1</v>
      </c>
      <c r="GN59" s="41">
        <v>1</v>
      </c>
      <c r="GO59" s="41">
        <v>1</v>
      </c>
      <c r="GP59" s="41">
        <v>1</v>
      </c>
      <c r="GQ59" s="41">
        <v>1</v>
      </c>
      <c r="GR59" s="41">
        <v>1</v>
      </c>
      <c r="GS59" s="41">
        <v>1</v>
      </c>
      <c r="GT59" s="41">
        <v>1</v>
      </c>
      <c r="GU59" s="41">
        <v>1</v>
      </c>
      <c r="GV59" s="41">
        <v>1</v>
      </c>
      <c r="GW59" s="41">
        <v>1</v>
      </c>
      <c r="GX59" s="41">
        <v>1</v>
      </c>
      <c r="GY59" s="41">
        <v>1</v>
      </c>
      <c r="GZ59" s="41">
        <v>1</v>
      </c>
      <c r="HA59" s="41">
        <v>1</v>
      </c>
      <c r="HB59" s="41">
        <v>1</v>
      </c>
      <c r="HC59" s="41">
        <v>1</v>
      </c>
      <c r="HD59" s="41">
        <v>1</v>
      </c>
      <c r="HE59" s="41">
        <v>1</v>
      </c>
      <c r="HF59" s="41">
        <v>1</v>
      </c>
      <c r="HH59" s="373">
        <v>1</v>
      </c>
      <c r="HI59" s="218">
        <v>1</v>
      </c>
      <c r="HJ59" s="229">
        <v>1</v>
      </c>
      <c r="HK59" s="229">
        <v>1</v>
      </c>
      <c r="HM59" s="373">
        <f t="shared" si="173"/>
        <v>1</v>
      </c>
      <c r="HN59" s="145">
        <v>1</v>
      </c>
    </row>
    <row r="60" spans="1:228" ht="12.75" hidden="1" customHeight="1">
      <c r="A60" s="373">
        <f t="shared" si="172"/>
        <v>56</v>
      </c>
      <c r="B60" s="149" t="s">
        <v>150</v>
      </c>
      <c r="C60" s="150">
        <v>0.996</v>
      </c>
      <c r="D60" s="150">
        <v>0.97699999999999998</v>
      </c>
      <c r="E60" s="150">
        <v>1.0009999999999999</v>
      </c>
      <c r="F60" s="150">
        <v>1.2090000000000001</v>
      </c>
      <c r="G60" s="150"/>
      <c r="H60" s="226">
        <f ca="1">OFFSET($HH60,0,'Расчет стоимости'!$M$10,1,1)</f>
        <v>1</v>
      </c>
      <c r="I60" s="150">
        <v>1</v>
      </c>
      <c r="J60" s="150">
        <v>1</v>
      </c>
      <c r="K60" s="149">
        <v>1</v>
      </c>
      <c r="L60" s="149">
        <v>1</v>
      </c>
      <c r="M60" s="372">
        <v>2.1000000000000001E-2</v>
      </c>
      <c r="N60" s="145">
        <v>1.9E-2</v>
      </c>
      <c r="O60" s="145">
        <v>0.01</v>
      </c>
      <c r="P60" s="145">
        <v>3.2000000000000001E-2</v>
      </c>
      <c r="Q60" s="145">
        <v>0</v>
      </c>
      <c r="R60" s="152" t="s">
        <v>234</v>
      </c>
      <c r="T60" s="225">
        <f t="shared" si="181"/>
        <v>1</v>
      </c>
      <c r="U60" s="225">
        <f t="shared" si="181"/>
        <v>1</v>
      </c>
      <c r="V60" s="225">
        <f t="shared" si="181"/>
        <v>1</v>
      </c>
      <c r="W60" s="225">
        <f t="shared" si="181"/>
        <v>1</v>
      </c>
      <c r="X60" s="145">
        <f t="shared" si="175"/>
        <v>1</v>
      </c>
      <c r="Y60" s="145">
        <v>5.83</v>
      </c>
      <c r="Z60" s="145">
        <v>5.99</v>
      </c>
      <c r="AA60" s="145">
        <v>5.99</v>
      </c>
      <c r="AB60" s="145">
        <v>6.01</v>
      </c>
      <c r="AC60" s="145">
        <v>6.14</v>
      </c>
      <c r="AD60" s="41">
        <v>6.12</v>
      </c>
      <c r="AE60" s="41">
        <v>1</v>
      </c>
      <c r="AF60" s="41">
        <v>1</v>
      </c>
      <c r="AG60" s="41">
        <v>1</v>
      </c>
      <c r="AH60" s="41">
        <v>1</v>
      </c>
      <c r="AI60" s="41">
        <v>1</v>
      </c>
      <c r="AJ60" s="41">
        <v>1</v>
      </c>
      <c r="AK60" s="41">
        <v>1</v>
      </c>
      <c r="AL60" s="41">
        <v>1</v>
      </c>
      <c r="AM60" s="41">
        <v>1</v>
      </c>
      <c r="AN60" s="41">
        <v>1</v>
      </c>
      <c r="AO60" s="41">
        <v>1</v>
      </c>
      <c r="AP60" s="41">
        <v>1</v>
      </c>
      <c r="AQ60" s="41">
        <v>1</v>
      </c>
      <c r="AR60" s="41">
        <v>1</v>
      </c>
      <c r="AS60" s="41">
        <v>1</v>
      </c>
      <c r="AT60" s="41">
        <v>1</v>
      </c>
      <c r="AU60" s="41">
        <v>1</v>
      </c>
      <c r="AV60" s="41">
        <v>1</v>
      </c>
      <c r="AW60" s="41">
        <v>1</v>
      </c>
      <c r="AX60" s="41">
        <v>1</v>
      </c>
      <c r="AY60" s="41">
        <v>1</v>
      </c>
      <c r="AZ60" s="41">
        <v>1</v>
      </c>
      <c r="BA60" s="41">
        <v>1</v>
      </c>
      <c r="BB60" s="41">
        <v>1</v>
      </c>
      <c r="BD60" s="145">
        <f t="shared" si="176"/>
        <v>1</v>
      </c>
      <c r="BE60" s="145">
        <v>3.87</v>
      </c>
      <c r="BF60" s="145">
        <v>3.74</v>
      </c>
      <c r="BG60" s="145">
        <v>3.74</v>
      </c>
      <c r="BH60" s="145">
        <v>3.75</v>
      </c>
      <c r="BI60" s="145">
        <v>3.83</v>
      </c>
      <c r="BJ60" s="41">
        <v>3.81</v>
      </c>
      <c r="BK60" s="41">
        <v>1</v>
      </c>
      <c r="BL60" s="41">
        <v>1</v>
      </c>
      <c r="BM60" s="41">
        <v>1</v>
      </c>
      <c r="BN60" s="41">
        <v>1</v>
      </c>
      <c r="BO60" s="41">
        <v>1</v>
      </c>
      <c r="BP60" s="41">
        <v>1</v>
      </c>
      <c r="BQ60" s="41">
        <v>1</v>
      </c>
      <c r="BR60" s="41">
        <v>1</v>
      </c>
      <c r="BS60" s="41">
        <v>1</v>
      </c>
      <c r="BT60" s="41">
        <v>1</v>
      </c>
      <c r="BU60" s="41">
        <v>1</v>
      </c>
      <c r="BV60" s="41">
        <v>1</v>
      </c>
      <c r="BW60" s="41">
        <v>1</v>
      </c>
      <c r="BX60" s="41">
        <v>1</v>
      </c>
      <c r="BY60" s="41">
        <v>1</v>
      </c>
      <c r="BZ60" s="41">
        <v>1</v>
      </c>
      <c r="CA60" s="41">
        <v>1</v>
      </c>
      <c r="CB60" s="41">
        <v>1</v>
      </c>
      <c r="CC60" s="41">
        <v>1</v>
      </c>
      <c r="CD60" s="41">
        <v>1</v>
      </c>
      <c r="CE60" s="41">
        <v>1</v>
      </c>
      <c r="CF60" s="41">
        <v>1</v>
      </c>
      <c r="CG60" s="41">
        <v>1</v>
      </c>
      <c r="CH60" s="41">
        <v>1</v>
      </c>
      <c r="CJ60" s="145">
        <f t="shared" si="177"/>
        <v>1</v>
      </c>
      <c r="CK60" s="145">
        <v>3.96</v>
      </c>
      <c r="CL60" s="145">
        <v>3.86</v>
      </c>
      <c r="CM60" s="145">
        <v>3.86</v>
      </c>
      <c r="CN60" s="145">
        <v>3.88</v>
      </c>
      <c r="CO60" s="145">
        <v>3.92</v>
      </c>
      <c r="CP60" s="41">
        <v>3.9</v>
      </c>
      <c r="CQ60" s="41">
        <v>1</v>
      </c>
      <c r="CR60" s="41">
        <v>1</v>
      </c>
      <c r="CS60" s="41">
        <v>1</v>
      </c>
      <c r="CT60" s="41">
        <v>1</v>
      </c>
      <c r="CU60" s="41">
        <v>1</v>
      </c>
      <c r="CV60" s="41">
        <v>1</v>
      </c>
      <c r="CW60" s="41">
        <v>1</v>
      </c>
      <c r="CX60" s="41">
        <v>1</v>
      </c>
      <c r="CY60" s="41">
        <v>1</v>
      </c>
      <c r="CZ60" s="41">
        <v>1</v>
      </c>
      <c r="DA60" s="41">
        <v>1</v>
      </c>
      <c r="DB60" s="41">
        <v>1</v>
      </c>
      <c r="DC60" s="41">
        <v>1</v>
      </c>
      <c r="DD60" s="41">
        <v>1</v>
      </c>
      <c r="DE60" s="41">
        <v>1</v>
      </c>
      <c r="DF60" s="41">
        <v>1</v>
      </c>
      <c r="DG60" s="41">
        <v>1</v>
      </c>
      <c r="DH60" s="41">
        <v>1</v>
      </c>
      <c r="DI60" s="41">
        <v>1</v>
      </c>
      <c r="DJ60" s="41">
        <v>1</v>
      </c>
      <c r="DK60" s="41">
        <v>1</v>
      </c>
      <c r="DL60" s="41">
        <v>1</v>
      </c>
      <c r="DM60" s="41">
        <v>1</v>
      </c>
      <c r="DN60" s="41">
        <v>1</v>
      </c>
      <c r="DP60" s="145">
        <f t="shared" si="178"/>
        <v>1</v>
      </c>
      <c r="DQ60" s="145">
        <v>4.3899999999999997</v>
      </c>
      <c r="DR60" s="145">
        <v>4.37</v>
      </c>
      <c r="DS60" s="145">
        <v>4.37</v>
      </c>
      <c r="DT60" s="145">
        <v>4.3899999999999997</v>
      </c>
      <c r="DU60" s="145">
        <v>4.4800000000000004</v>
      </c>
      <c r="DV60" s="41">
        <v>4.46</v>
      </c>
      <c r="DW60" s="41">
        <v>1</v>
      </c>
      <c r="DX60" s="41">
        <v>1</v>
      </c>
      <c r="DY60" s="41">
        <v>1</v>
      </c>
      <c r="DZ60" s="41">
        <v>1</v>
      </c>
      <c r="EA60" s="41">
        <v>1</v>
      </c>
      <c r="EB60" s="41">
        <v>1</v>
      </c>
      <c r="EC60" s="41">
        <v>1</v>
      </c>
      <c r="ED60" s="41">
        <v>1</v>
      </c>
      <c r="EE60" s="41">
        <v>1</v>
      </c>
      <c r="EF60" s="41">
        <v>1</v>
      </c>
      <c r="EG60" s="41">
        <v>1</v>
      </c>
      <c r="EH60" s="41">
        <v>1</v>
      </c>
      <c r="EI60" s="41">
        <v>1</v>
      </c>
      <c r="EJ60" s="41">
        <v>1</v>
      </c>
      <c r="EK60" s="41">
        <v>1</v>
      </c>
      <c r="EL60" s="41">
        <v>1</v>
      </c>
      <c r="EM60" s="41">
        <v>1</v>
      </c>
      <c r="EN60" s="41">
        <v>1</v>
      </c>
      <c r="EO60" s="41">
        <v>1</v>
      </c>
      <c r="EP60" s="41">
        <v>1</v>
      </c>
      <c r="EQ60" s="41">
        <v>1</v>
      </c>
      <c r="ER60" s="41">
        <v>1</v>
      </c>
      <c r="ES60" s="41">
        <v>1</v>
      </c>
      <c r="ET60" s="41">
        <v>1</v>
      </c>
      <c r="EV60" s="145">
        <f t="shared" si="179"/>
        <v>1</v>
      </c>
      <c r="EW60" s="145">
        <v>4.28</v>
      </c>
      <c r="EX60" s="145">
        <v>4.2699999999999996</v>
      </c>
      <c r="EY60" s="145">
        <v>4.2699999999999996</v>
      </c>
      <c r="EZ60" s="145">
        <v>4.29</v>
      </c>
      <c r="FA60" s="145">
        <v>4.38</v>
      </c>
      <c r="FB60" s="41">
        <v>4.3600000000000003</v>
      </c>
      <c r="FC60" s="41">
        <v>1</v>
      </c>
      <c r="FD60" s="41">
        <v>1</v>
      </c>
      <c r="FE60" s="41">
        <v>1</v>
      </c>
      <c r="FF60" s="41">
        <v>1</v>
      </c>
      <c r="FG60" s="41">
        <v>1</v>
      </c>
      <c r="FH60" s="41">
        <v>1</v>
      </c>
      <c r="FI60" s="41">
        <v>1</v>
      </c>
      <c r="FJ60" s="41">
        <v>1</v>
      </c>
      <c r="FK60" s="41">
        <v>1</v>
      </c>
      <c r="FL60" s="41">
        <v>1</v>
      </c>
      <c r="FM60" s="41">
        <v>1</v>
      </c>
      <c r="FN60" s="41">
        <v>1</v>
      </c>
      <c r="FO60" s="41">
        <v>1</v>
      </c>
      <c r="FP60" s="41">
        <v>1</v>
      </c>
      <c r="FQ60" s="41">
        <v>1</v>
      </c>
      <c r="FR60" s="41">
        <v>1</v>
      </c>
      <c r="FS60" s="41">
        <v>1</v>
      </c>
      <c r="FT60" s="41">
        <v>1</v>
      </c>
      <c r="FU60" s="41">
        <v>1</v>
      </c>
      <c r="FV60" s="41">
        <v>1</v>
      </c>
      <c r="FW60" s="41">
        <v>1</v>
      </c>
      <c r="FX60" s="41">
        <v>1</v>
      </c>
      <c r="FY60" s="41">
        <v>1</v>
      </c>
      <c r="FZ60" s="41">
        <v>1</v>
      </c>
      <c r="GB60" s="145">
        <f t="shared" si="180"/>
        <v>1</v>
      </c>
      <c r="GC60" s="145">
        <v>10.06</v>
      </c>
      <c r="GD60" s="145">
        <v>10.32</v>
      </c>
      <c r="GE60" s="145">
        <v>10.32</v>
      </c>
      <c r="GF60" s="145">
        <v>10.36</v>
      </c>
      <c r="GG60" s="145">
        <v>10.58</v>
      </c>
      <c r="GH60" s="41">
        <v>10.54</v>
      </c>
      <c r="GI60" s="41">
        <v>1</v>
      </c>
      <c r="GJ60" s="41">
        <v>1</v>
      </c>
      <c r="GK60" s="41">
        <v>1</v>
      </c>
      <c r="GL60" s="41">
        <v>1</v>
      </c>
      <c r="GM60" s="41">
        <v>1</v>
      </c>
      <c r="GN60" s="41">
        <v>1</v>
      </c>
      <c r="GO60" s="41">
        <v>1</v>
      </c>
      <c r="GP60" s="41">
        <v>1</v>
      </c>
      <c r="GQ60" s="41">
        <v>1</v>
      </c>
      <c r="GR60" s="41">
        <v>1</v>
      </c>
      <c r="GS60" s="41">
        <v>1</v>
      </c>
      <c r="GT60" s="41">
        <v>1</v>
      </c>
      <c r="GU60" s="41">
        <v>1</v>
      </c>
      <c r="GV60" s="41">
        <v>1</v>
      </c>
      <c r="GW60" s="41">
        <v>1</v>
      </c>
      <c r="GX60" s="41">
        <v>1</v>
      </c>
      <c r="GY60" s="41">
        <v>1</v>
      </c>
      <c r="GZ60" s="41">
        <v>1</v>
      </c>
      <c r="HA60" s="41">
        <v>1</v>
      </c>
      <c r="HB60" s="41">
        <v>1</v>
      </c>
      <c r="HC60" s="41">
        <v>1</v>
      </c>
      <c r="HD60" s="41">
        <v>1</v>
      </c>
      <c r="HE60" s="41">
        <v>1</v>
      </c>
      <c r="HF60" s="41">
        <v>1</v>
      </c>
      <c r="HH60" s="373">
        <v>1</v>
      </c>
      <c r="HI60" s="218">
        <v>1</v>
      </c>
      <c r="HJ60" s="229">
        <v>1</v>
      </c>
      <c r="HK60" s="229">
        <v>1</v>
      </c>
      <c r="HM60" s="373">
        <f t="shared" si="173"/>
        <v>1</v>
      </c>
      <c r="HN60" s="145">
        <v>1</v>
      </c>
    </row>
    <row r="61" spans="1:228" ht="12.75" hidden="1" customHeight="1">
      <c r="A61" s="373">
        <f t="shared" si="172"/>
        <v>57</v>
      </c>
      <c r="B61" s="149" t="s">
        <v>151</v>
      </c>
      <c r="C61" s="150">
        <v>0.97899999999999998</v>
      </c>
      <c r="D61" s="150">
        <v>0.95399999999999996</v>
      </c>
      <c r="E61" s="150">
        <v>0.999</v>
      </c>
      <c r="F61" s="150">
        <v>1.218</v>
      </c>
      <c r="G61" s="150"/>
      <c r="H61" s="226">
        <f ca="1">OFFSET($HH61,0,'Расчет стоимости'!$M$10,1,1)</f>
        <v>1</v>
      </c>
      <c r="I61" s="150">
        <v>1</v>
      </c>
      <c r="J61" s="150">
        <v>1</v>
      </c>
      <c r="K61" s="149">
        <v>1</v>
      </c>
      <c r="L61" s="149">
        <v>1</v>
      </c>
      <c r="M61" s="372">
        <v>3.2000000000000001E-2</v>
      </c>
      <c r="N61" s="145">
        <v>2.8999999999999998E-2</v>
      </c>
      <c r="O61" s="145">
        <v>1.3000000000000001E-2</v>
      </c>
      <c r="P61" s="145">
        <v>0.04</v>
      </c>
      <c r="Q61" s="145">
        <v>3.0000000000000001E-3</v>
      </c>
      <c r="R61" s="152" t="s">
        <v>236</v>
      </c>
      <c r="T61" s="225">
        <f t="shared" si="181"/>
        <v>1</v>
      </c>
      <c r="U61" s="225">
        <f t="shared" si="181"/>
        <v>1</v>
      </c>
      <c r="V61" s="225">
        <f t="shared" si="181"/>
        <v>1</v>
      </c>
      <c r="W61" s="225">
        <f t="shared" si="181"/>
        <v>1</v>
      </c>
      <c r="X61" s="145">
        <f t="shared" si="175"/>
        <v>1</v>
      </c>
      <c r="Y61" s="145">
        <v>5.63</v>
      </c>
      <c r="Z61" s="145">
        <v>5.78</v>
      </c>
      <c r="AA61" s="145">
        <v>5.78</v>
      </c>
      <c r="AB61" s="145">
        <v>5.8</v>
      </c>
      <c r="AC61" s="145">
        <v>5.92</v>
      </c>
      <c r="AD61" s="41">
        <v>5.9</v>
      </c>
      <c r="AE61" s="41">
        <v>1</v>
      </c>
      <c r="AF61" s="41">
        <v>1</v>
      </c>
      <c r="AG61" s="41">
        <v>1</v>
      </c>
      <c r="AH61" s="41">
        <v>1</v>
      </c>
      <c r="AI61" s="41">
        <v>1</v>
      </c>
      <c r="AJ61" s="41">
        <v>1</v>
      </c>
      <c r="AK61" s="41">
        <v>1</v>
      </c>
      <c r="AL61" s="41">
        <v>1</v>
      </c>
      <c r="AM61" s="41">
        <v>1</v>
      </c>
      <c r="AN61" s="41">
        <v>1</v>
      </c>
      <c r="AO61" s="41">
        <v>1</v>
      </c>
      <c r="AP61" s="41">
        <v>1</v>
      </c>
      <c r="AQ61" s="41">
        <v>1</v>
      </c>
      <c r="AR61" s="41">
        <v>1</v>
      </c>
      <c r="AS61" s="41">
        <v>1</v>
      </c>
      <c r="AT61" s="41">
        <v>1</v>
      </c>
      <c r="AU61" s="41">
        <v>1</v>
      </c>
      <c r="AV61" s="41">
        <v>1</v>
      </c>
      <c r="AW61" s="41">
        <v>1</v>
      </c>
      <c r="AX61" s="41">
        <v>1</v>
      </c>
      <c r="AY61" s="41">
        <v>1</v>
      </c>
      <c r="AZ61" s="41">
        <v>1</v>
      </c>
      <c r="BA61" s="41">
        <v>1</v>
      </c>
      <c r="BB61" s="41">
        <v>1</v>
      </c>
      <c r="BD61" s="145">
        <f t="shared" si="176"/>
        <v>1</v>
      </c>
      <c r="BE61" s="145">
        <v>3.56</v>
      </c>
      <c r="BF61" s="145">
        <v>3.63</v>
      </c>
      <c r="BG61" s="145">
        <v>3.63</v>
      </c>
      <c r="BH61" s="145">
        <v>3.64</v>
      </c>
      <c r="BI61" s="145">
        <v>3.67</v>
      </c>
      <c r="BJ61" s="41">
        <v>3.66</v>
      </c>
      <c r="BK61" s="41">
        <v>1</v>
      </c>
      <c r="BL61" s="41">
        <v>1</v>
      </c>
      <c r="BM61" s="41">
        <v>1</v>
      </c>
      <c r="BN61" s="41">
        <v>1</v>
      </c>
      <c r="BO61" s="41">
        <v>1</v>
      </c>
      <c r="BP61" s="41">
        <v>1</v>
      </c>
      <c r="BQ61" s="41">
        <v>1</v>
      </c>
      <c r="BR61" s="41">
        <v>1</v>
      </c>
      <c r="BS61" s="41">
        <v>1</v>
      </c>
      <c r="BT61" s="41">
        <v>1</v>
      </c>
      <c r="BU61" s="41">
        <v>1</v>
      </c>
      <c r="BV61" s="41">
        <v>1</v>
      </c>
      <c r="BW61" s="41">
        <v>1</v>
      </c>
      <c r="BX61" s="41">
        <v>1</v>
      </c>
      <c r="BY61" s="41">
        <v>1</v>
      </c>
      <c r="BZ61" s="41">
        <v>1</v>
      </c>
      <c r="CA61" s="41">
        <v>1</v>
      </c>
      <c r="CB61" s="41">
        <v>1</v>
      </c>
      <c r="CC61" s="41">
        <v>1</v>
      </c>
      <c r="CD61" s="41">
        <v>1</v>
      </c>
      <c r="CE61" s="41">
        <v>1</v>
      </c>
      <c r="CF61" s="41">
        <v>1</v>
      </c>
      <c r="CG61" s="41">
        <v>1</v>
      </c>
      <c r="CH61" s="41">
        <v>1</v>
      </c>
      <c r="CJ61" s="145">
        <f t="shared" si="177"/>
        <v>1</v>
      </c>
      <c r="CK61" s="145">
        <v>3.71</v>
      </c>
      <c r="CL61" s="145">
        <v>3.75</v>
      </c>
      <c r="CM61" s="145">
        <v>3.75</v>
      </c>
      <c r="CN61" s="145">
        <v>3.77</v>
      </c>
      <c r="CO61" s="145">
        <v>3.82</v>
      </c>
      <c r="CP61" s="41">
        <v>3.8</v>
      </c>
      <c r="CQ61" s="41">
        <v>1</v>
      </c>
      <c r="CR61" s="41">
        <v>1</v>
      </c>
      <c r="CS61" s="41">
        <v>1</v>
      </c>
      <c r="CT61" s="41">
        <v>1</v>
      </c>
      <c r="CU61" s="41">
        <v>1</v>
      </c>
      <c r="CV61" s="41">
        <v>1</v>
      </c>
      <c r="CW61" s="41">
        <v>1</v>
      </c>
      <c r="CX61" s="41">
        <v>1</v>
      </c>
      <c r="CY61" s="41">
        <v>1</v>
      </c>
      <c r="CZ61" s="41">
        <v>1</v>
      </c>
      <c r="DA61" s="41">
        <v>1</v>
      </c>
      <c r="DB61" s="41">
        <v>1</v>
      </c>
      <c r="DC61" s="41">
        <v>1</v>
      </c>
      <c r="DD61" s="41">
        <v>1</v>
      </c>
      <c r="DE61" s="41">
        <v>1</v>
      </c>
      <c r="DF61" s="41">
        <v>1</v>
      </c>
      <c r="DG61" s="41">
        <v>1</v>
      </c>
      <c r="DH61" s="41">
        <v>1</v>
      </c>
      <c r="DI61" s="41">
        <v>1</v>
      </c>
      <c r="DJ61" s="41">
        <v>1</v>
      </c>
      <c r="DK61" s="41">
        <v>1</v>
      </c>
      <c r="DL61" s="41">
        <v>1</v>
      </c>
      <c r="DM61" s="41">
        <v>1</v>
      </c>
      <c r="DN61" s="41">
        <v>1</v>
      </c>
      <c r="DP61" s="145">
        <f t="shared" si="178"/>
        <v>1</v>
      </c>
      <c r="DQ61" s="145">
        <v>4.1500000000000004</v>
      </c>
      <c r="DR61" s="145">
        <v>4.21</v>
      </c>
      <c r="DS61" s="145">
        <v>4.21</v>
      </c>
      <c r="DT61" s="145">
        <v>4.2300000000000004</v>
      </c>
      <c r="DU61" s="145">
        <v>4.32</v>
      </c>
      <c r="DV61" s="41">
        <v>4.3</v>
      </c>
      <c r="DW61" s="41">
        <v>1</v>
      </c>
      <c r="DX61" s="41">
        <v>1</v>
      </c>
      <c r="DY61" s="41">
        <v>1</v>
      </c>
      <c r="DZ61" s="41">
        <v>1</v>
      </c>
      <c r="EA61" s="41">
        <v>1</v>
      </c>
      <c r="EB61" s="41">
        <v>1</v>
      </c>
      <c r="EC61" s="41">
        <v>1</v>
      </c>
      <c r="ED61" s="41">
        <v>1</v>
      </c>
      <c r="EE61" s="41">
        <v>1</v>
      </c>
      <c r="EF61" s="41">
        <v>1</v>
      </c>
      <c r="EG61" s="41">
        <v>1</v>
      </c>
      <c r="EH61" s="41">
        <v>1</v>
      </c>
      <c r="EI61" s="41">
        <v>1</v>
      </c>
      <c r="EJ61" s="41">
        <v>1</v>
      </c>
      <c r="EK61" s="41">
        <v>1</v>
      </c>
      <c r="EL61" s="41">
        <v>1</v>
      </c>
      <c r="EM61" s="41">
        <v>1</v>
      </c>
      <c r="EN61" s="41">
        <v>1</v>
      </c>
      <c r="EO61" s="41">
        <v>1</v>
      </c>
      <c r="EP61" s="41">
        <v>1</v>
      </c>
      <c r="EQ61" s="41">
        <v>1</v>
      </c>
      <c r="ER61" s="41">
        <v>1</v>
      </c>
      <c r="ES61" s="41">
        <v>1</v>
      </c>
      <c r="ET61" s="41">
        <v>1</v>
      </c>
      <c r="EV61" s="145">
        <f t="shared" si="179"/>
        <v>1</v>
      </c>
      <c r="EW61" s="145">
        <v>4.1100000000000003</v>
      </c>
      <c r="EX61" s="145">
        <v>4.1100000000000003</v>
      </c>
      <c r="EY61" s="145">
        <v>4.1100000000000003</v>
      </c>
      <c r="EZ61" s="145">
        <v>4.13</v>
      </c>
      <c r="FA61" s="145">
        <v>4.22</v>
      </c>
      <c r="FB61" s="41">
        <v>4.2</v>
      </c>
      <c r="FC61" s="41">
        <v>1</v>
      </c>
      <c r="FD61" s="41">
        <v>1</v>
      </c>
      <c r="FE61" s="41">
        <v>1</v>
      </c>
      <c r="FF61" s="41">
        <v>1</v>
      </c>
      <c r="FG61" s="41">
        <v>1</v>
      </c>
      <c r="FH61" s="41">
        <v>1</v>
      </c>
      <c r="FI61" s="41">
        <v>1</v>
      </c>
      <c r="FJ61" s="41">
        <v>1</v>
      </c>
      <c r="FK61" s="41">
        <v>1</v>
      </c>
      <c r="FL61" s="41">
        <v>1</v>
      </c>
      <c r="FM61" s="41">
        <v>1</v>
      </c>
      <c r="FN61" s="41">
        <v>1</v>
      </c>
      <c r="FO61" s="41">
        <v>1</v>
      </c>
      <c r="FP61" s="41">
        <v>1</v>
      </c>
      <c r="FQ61" s="41">
        <v>1</v>
      </c>
      <c r="FR61" s="41">
        <v>1</v>
      </c>
      <c r="FS61" s="41">
        <v>1</v>
      </c>
      <c r="FT61" s="41">
        <v>1</v>
      </c>
      <c r="FU61" s="41">
        <v>1</v>
      </c>
      <c r="FV61" s="41">
        <v>1</v>
      </c>
      <c r="FW61" s="41">
        <v>1</v>
      </c>
      <c r="FX61" s="41">
        <v>1</v>
      </c>
      <c r="FY61" s="41">
        <v>1</v>
      </c>
      <c r="FZ61" s="41">
        <v>1</v>
      </c>
      <c r="GB61" s="145">
        <f t="shared" si="180"/>
        <v>1</v>
      </c>
      <c r="GC61" s="145">
        <v>9.67</v>
      </c>
      <c r="GD61" s="145">
        <v>9.93</v>
      </c>
      <c r="GE61" s="145">
        <v>9.93</v>
      </c>
      <c r="GF61" s="145">
        <v>9.9700000000000006</v>
      </c>
      <c r="GG61" s="145">
        <v>10.18</v>
      </c>
      <c r="GH61" s="41">
        <v>10.14</v>
      </c>
      <c r="GI61" s="41">
        <v>1</v>
      </c>
      <c r="GJ61" s="41">
        <v>1</v>
      </c>
      <c r="GK61" s="41">
        <v>1</v>
      </c>
      <c r="GL61" s="41">
        <v>1</v>
      </c>
      <c r="GM61" s="41">
        <v>1</v>
      </c>
      <c r="GN61" s="41">
        <v>1</v>
      </c>
      <c r="GO61" s="41">
        <v>1</v>
      </c>
      <c r="GP61" s="41">
        <v>1</v>
      </c>
      <c r="GQ61" s="41">
        <v>1</v>
      </c>
      <c r="GR61" s="41">
        <v>1</v>
      </c>
      <c r="GS61" s="41">
        <v>1</v>
      </c>
      <c r="GT61" s="41">
        <v>1</v>
      </c>
      <c r="GU61" s="41">
        <v>1</v>
      </c>
      <c r="GV61" s="41">
        <v>1</v>
      </c>
      <c r="GW61" s="41">
        <v>1</v>
      </c>
      <c r="GX61" s="41">
        <v>1</v>
      </c>
      <c r="GY61" s="41">
        <v>1</v>
      </c>
      <c r="GZ61" s="41">
        <v>1</v>
      </c>
      <c r="HA61" s="41">
        <v>1</v>
      </c>
      <c r="HB61" s="41">
        <v>1</v>
      </c>
      <c r="HC61" s="41">
        <v>1</v>
      </c>
      <c r="HD61" s="41">
        <v>1</v>
      </c>
      <c r="HE61" s="41">
        <v>1</v>
      </c>
      <c r="HF61" s="41">
        <v>1</v>
      </c>
      <c r="HH61" s="373">
        <v>1</v>
      </c>
      <c r="HI61" s="218">
        <v>1</v>
      </c>
      <c r="HJ61" s="229">
        <v>1</v>
      </c>
      <c r="HK61" s="229">
        <v>1</v>
      </c>
      <c r="HM61" s="373">
        <f t="shared" si="173"/>
        <v>1</v>
      </c>
      <c r="HN61" s="145">
        <v>1</v>
      </c>
    </row>
    <row r="62" spans="1:228" ht="12.75" hidden="1" customHeight="1">
      <c r="A62" s="373">
        <f t="shared" si="172"/>
        <v>58</v>
      </c>
      <c r="B62" s="149" t="s">
        <v>161</v>
      </c>
      <c r="C62" s="150">
        <v>1.1339999999999999</v>
      </c>
      <c r="D62" s="150">
        <v>1.1539999999999999</v>
      </c>
      <c r="E62" s="150">
        <v>1</v>
      </c>
      <c r="F62" s="150">
        <v>1.3779999999999999</v>
      </c>
      <c r="G62" s="150"/>
      <c r="H62" s="226">
        <f ca="1">OFFSET($HH62,0,'Расчет стоимости'!$M$10,1,1)</f>
        <v>1.0900000000000001</v>
      </c>
      <c r="I62" s="150">
        <v>1</v>
      </c>
      <c r="J62" s="150">
        <v>1</v>
      </c>
      <c r="K62" s="149">
        <v>1</v>
      </c>
      <c r="L62" s="149">
        <v>1</v>
      </c>
      <c r="M62" s="372">
        <v>3.2000000000000001E-2</v>
      </c>
      <c r="N62" s="145">
        <v>2.8999999999999998E-2</v>
      </c>
      <c r="O62" s="145">
        <v>1.3000000000000001E-2</v>
      </c>
      <c r="P62" s="145">
        <v>0.04</v>
      </c>
      <c r="Q62" s="145">
        <v>3.0000000000000001E-3</v>
      </c>
      <c r="R62" s="152" t="s">
        <v>236</v>
      </c>
      <c r="T62" s="225">
        <f t="shared" si="181"/>
        <v>1</v>
      </c>
      <c r="U62" s="225">
        <f t="shared" si="181"/>
        <v>1</v>
      </c>
      <c r="V62" s="225">
        <f t="shared" si="181"/>
        <v>1</v>
      </c>
      <c r="W62" s="225">
        <f t="shared" si="181"/>
        <v>1</v>
      </c>
      <c r="X62" s="145">
        <f t="shared" si="175"/>
        <v>1</v>
      </c>
      <c r="Y62" s="145">
        <v>5.73</v>
      </c>
      <c r="Z62" s="145">
        <v>5.86</v>
      </c>
      <c r="AA62" s="145">
        <v>5.86</v>
      </c>
      <c r="AB62" s="145">
        <v>5.88</v>
      </c>
      <c r="AC62" s="145">
        <v>6</v>
      </c>
      <c r="AD62" s="41">
        <v>5.98</v>
      </c>
      <c r="AE62" s="41">
        <v>1</v>
      </c>
      <c r="AF62" s="41">
        <v>1</v>
      </c>
      <c r="AG62" s="41">
        <v>1</v>
      </c>
      <c r="AH62" s="41">
        <v>1</v>
      </c>
      <c r="AI62" s="41">
        <v>1</v>
      </c>
      <c r="AJ62" s="41">
        <v>1</v>
      </c>
      <c r="AK62" s="41">
        <v>1</v>
      </c>
      <c r="AL62" s="41">
        <v>1</v>
      </c>
      <c r="AM62" s="41">
        <v>1</v>
      </c>
      <c r="AN62" s="41">
        <v>1</v>
      </c>
      <c r="AO62" s="41">
        <v>1</v>
      </c>
      <c r="AP62" s="41">
        <v>1</v>
      </c>
      <c r="AQ62" s="41">
        <v>1</v>
      </c>
      <c r="AR62" s="41">
        <v>1</v>
      </c>
      <c r="AS62" s="41">
        <v>1</v>
      </c>
      <c r="AT62" s="41">
        <v>1</v>
      </c>
      <c r="AU62" s="41">
        <v>1</v>
      </c>
      <c r="AV62" s="41">
        <v>1</v>
      </c>
      <c r="AW62" s="41">
        <v>1</v>
      </c>
      <c r="AX62" s="41">
        <v>1</v>
      </c>
      <c r="AY62" s="41">
        <v>1</v>
      </c>
      <c r="AZ62" s="41">
        <v>1</v>
      </c>
      <c r="BA62" s="41">
        <v>1</v>
      </c>
      <c r="BB62" s="41">
        <v>1</v>
      </c>
      <c r="BD62" s="145">
        <f t="shared" si="176"/>
        <v>1</v>
      </c>
      <c r="BE62" s="145">
        <v>3.9</v>
      </c>
      <c r="BF62" s="145">
        <v>3.95</v>
      </c>
      <c r="BG62" s="145">
        <v>3.95</v>
      </c>
      <c r="BH62" s="145">
        <v>3.97</v>
      </c>
      <c r="BI62" s="145">
        <v>4.05</v>
      </c>
      <c r="BJ62" s="41">
        <v>4.03</v>
      </c>
      <c r="BK62" s="41">
        <v>1</v>
      </c>
      <c r="BL62" s="41">
        <v>1</v>
      </c>
      <c r="BM62" s="41">
        <v>1</v>
      </c>
      <c r="BN62" s="41">
        <v>1</v>
      </c>
      <c r="BO62" s="41">
        <v>1</v>
      </c>
      <c r="BP62" s="41">
        <v>1</v>
      </c>
      <c r="BQ62" s="41">
        <v>1</v>
      </c>
      <c r="BR62" s="41">
        <v>1</v>
      </c>
      <c r="BS62" s="41">
        <v>1</v>
      </c>
      <c r="BT62" s="41">
        <v>1</v>
      </c>
      <c r="BU62" s="41">
        <v>1</v>
      </c>
      <c r="BV62" s="41">
        <v>1</v>
      </c>
      <c r="BW62" s="41">
        <v>1</v>
      </c>
      <c r="BX62" s="41">
        <v>1</v>
      </c>
      <c r="BY62" s="41">
        <v>1</v>
      </c>
      <c r="BZ62" s="41">
        <v>1</v>
      </c>
      <c r="CA62" s="41">
        <v>1</v>
      </c>
      <c r="CB62" s="41">
        <v>1</v>
      </c>
      <c r="CC62" s="41">
        <v>1</v>
      </c>
      <c r="CD62" s="41">
        <v>1</v>
      </c>
      <c r="CE62" s="41">
        <v>1</v>
      </c>
      <c r="CF62" s="41">
        <v>1</v>
      </c>
      <c r="CG62" s="41">
        <v>1</v>
      </c>
      <c r="CH62" s="41">
        <v>1</v>
      </c>
      <c r="CJ62" s="145">
        <f t="shared" si="177"/>
        <v>1</v>
      </c>
      <c r="CK62" s="145">
        <v>4.9400000000000004</v>
      </c>
      <c r="CL62" s="145">
        <v>4.99</v>
      </c>
      <c r="CM62" s="145">
        <v>4.99</v>
      </c>
      <c r="CN62" s="145">
        <v>5.01</v>
      </c>
      <c r="CO62" s="145">
        <v>5.12</v>
      </c>
      <c r="CP62" s="41">
        <v>5.0999999999999996</v>
      </c>
      <c r="CQ62" s="41">
        <v>1</v>
      </c>
      <c r="CR62" s="41">
        <v>1</v>
      </c>
      <c r="CS62" s="41">
        <v>1</v>
      </c>
      <c r="CT62" s="41">
        <v>1</v>
      </c>
      <c r="CU62" s="41">
        <v>1</v>
      </c>
      <c r="CV62" s="41">
        <v>1</v>
      </c>
      <c r="CW62" s="41">
        <v>1</v>
      </c>
      <c r="CX62" s="41">
        <v>1</v>
      </c>
      <c r="CY62" s="41">
        <v>1</v>
      </c>
      <c r="CZ62" s="41">
        <v>1</v>
      </c>
      <c r="DA62" s="41">
        <v>1</v>
      </c>
      <c r="DB62" s="41">
        <v>1</v>
      </c>
      <c r="DC62" s="41">
        <v>1</v>
      </c>
      <c r="DD62" s="41">
        <v>1</v>
      </c>
      <c r="DE62" s="41">
        <v>1</v>
      </c>
      <c r="DF62" s="41">
        <v>1</v>
      </c>
      <c r="DG62" s="41">
        <v>1</v>
      </c>
      <c r="DH62" s="41">
        <v>1</v>
      </c>
      <c r="DI62" s="41">
        <v>1</v>
      </c>
      <c r="DJ62" s="41">
        <v>1</v>
      </c>
      <c r="DK62" s="41">
        <v>1</v>
      </c>
      <c r="DL62" s="41">
        <v>1</v>
      </c>
      <c r="DM62" s="41">
        <v>1</v>
      </c>
      <c r="DN62" s="41">
        <v>1</v>
      </c>
      <c r="DP62" s="145">
        <f t="shared" si="178"/>
        <v>1</v>
      </c>
      <c r="DQ62" s="145">
        <v>4.5999999999999996</v>
      </c>
      <c r="DR62" s="145">
        <v>4.7</v>
      </c>
      <c r="DS62" s="145">
        <v>4.7</v>
      </c>
      <c r="DT62" s="145">
        <v>4.72</v>
      </c>
      <c r="DU62" s="145">
        <v>4.82</v>
      </c>
      <c r="DV62" s="41">
        <v>4.8</v>
      </c>
      <c r="DW62" s="41">
        <v>1</v>
      </c>
      <c r="DX62" s="41">
        <v>1</v>
      </c>
      <c r="DY62" s="41">
        <v>1</v>
      </c>
      <c r="DZ62" s="41">
        <v>1</v>
      </c>
      <c r="EA62" s="41">
        <v>1</v>
      </c>
      <c r="EB62" s="41">
        <v>1</v>
      </c>
      <c r="EC62" s="41">
        <v>1</v>
      </c>
      <c r="ED62" s="41">
        <v>1</v>
      </c>
      <c r="EE62" s="41">
        <v>1</v>
      </c>
      <c r="EF62" s="41">
        <v>1</v>
      </c>
      <c r="EG62" s="41">
        <v>1</v>
      </c>
      <c r="EH62" s="41">
        <v>1</v>
      </c>
      <c r="EI62" s="41">
        <v>1</v>
      </c>
      <c r="EJ62" s="41">
        <v>1</v>
      </c>
      <c r="EK62" s="41">
        <v>1</v>
      </c>
      <c r="EL62" s="41">
        <v>1</v>
      </c>
      <c r="EM62" s="41">
        <v>1</v>
      </c>
      <c r="EN62" s="41">
        <v>1</v>
      </c>
      <c r="EO62" s="41">
        <v>1</v>
      </c>
      <c r="EP62" s="41">
        <v>1</v>
      </c>
      <c r="EQ62" s="41">
        <v>1</v>
      </c>
      <c r="ER62" s="41">
        <v>1</v>
      </c>
      <c r="ES62" s="41">
        <v>1</v>
      </c>
      <c r="ET62" s="41">
        <v>1</v>
      </c>
      <c r="EV62" s="145">
        <f t="shared" si="179"/>
        <v>1</v>
      </c>
      <c r="EW62" s="145">
        <v>5.45</v>
      </c>
      <c r="EX62" s="145">
        <v>5.59</v>
      </c>
      <c r="EY62" s="145">
        <v>5.59</v>
      </c>
      <c r="EZ62" s="145">
        <v>5.61</v>
      </c>
      <c r="FA62" s="145">
        <v>5.73</v>
      </c>
      <c r="FB62" s="41">
        <v>5.71</v>
      </c>
      <c r="FC62" s="41">
        <v>1</v>
      </c>
      <c r="FD62" s="41">
        <v>1</v>
      </c>
      <c r="FE62" s="41">
        <v>1</v>
      </c>
      <c r="FF62" s="41">
        <v>1</v>
      </c>
      <c r="FG62" s="41">
        <v>1</v>
      </c>
      <c r="FH62" s="41">
        <v>1</v>
      </c>
      <c r="FI62" s="41">
        <v>1</v>
      </c>
      <c r="FJ62" s="41">
        <v>1</v>
      </c>
      <c r="FK62" s="41">
        <v>1</v>
      </c>
      <c r="FL62" s="41">
        <v>1</v>
      </c>
      <c r="FM62" s="41">
        <v>1</v>
      </c>
      <c r="FN62" s="41">
        <v>1</v>
      </c>
      <c r="FO62" s="41">
        <v>1</v>
      </c>
      <c r="FP62" s="41">
        <v>1</v>
      </c>
      <c r="FQ62" s="41">
        <v>1</v>
      </c>
      <c r="FR62" s="41">
        <v>1</v>
      </c>
      <c r="FS62" s="41">
        <v>1</v>
      </c>
      <c r="FT62" s="41">
        <v>1</v>
      </c>
      <c r="FU62" s="41">
        <v>1</v>
      </c>
      <c r="FV62" s="41">
        <v>1</v>
      </c>
      <c r="FW62" s="41">
        <v>1</v>
      </c>
      <c r="FX62" s="41">
        <v>1</v>
      </c>
      <c r="FY62" s="41">
        <v>1</v>
      </c>
      <c r="FZ62" s="41">
        <v>1</v>
      </c>
      <c r="GB62" s="145">
        <f t="shared" si="180"/>
        <v>1</v>
      </c>
      <c r="GC62" s="145">
        <v>10.78</v>
      </c>
      <c r="GD62" s="145">
        <v>11.07</v>
      </c>
      <c r="GE62" s="145">
        <v>11.07</v>
      </c>
      <c r="GF62" s="145">
        <v>11.11</v>
      </c>
      <c r="GG62" s="145">
        <v>11.34</v>
      </c>
      <c r="GH62" s="41">
        <v>11.29</v>
      </c>
      <c r="GI62" s="41">
        <v>1</v>
      </c>
      <c r="GJ62" s="41">
        <v>1</v>
      </c>
      <c r="GK62" s="41">
        <v>1</v>
      </c>
      <c r="GL62" s="41">
        <v>1</v>
      </c>
      <c r="GM62" s="41">
        <v>1</v>
      </c>
      <c r="GN62" s="41">
        <v>1</v>
      </c>
      <c r="GO62" s="41">
        <v>1</v>
      </c>
      <c r="GP62" s="41">
        <v>1</v>
      </c>
      <c r="GQ62" s="41">
        <v>1</v>
      </c>
      <c r="GR62" s="41">
        <v>1</v>
      </c>
      <c r="GS62" s="41">
        <v>1</v>
      </c>
      <c r="GT62" s="41">
        <v>1</v>
      </c>
      <c r="GU62" s="41">
        <v>1</v>
      </c>
      <c r="GV62" s="41">
        <v>1</v>
      </c>
      <c r="GW62" s="41">
        <v>1</v>
      </c>
      <c r="GX62" s="41">
        <v>1</v>
      </c>
      <c r="GY62" s="41">
        <v>1</v>
      </c>
      <c r="GZ62" s="41">
        <v>1</v>
      </c>
      <c r="HA62" s="41">
        <v>1</v>
      </c>
      <c r="HB62" s="41">
        <v>1</v>
      </c>
      <c r="HC62" s="41">
        <v>1</v>
      </c>
      <c r="HD62" s="41">
        <v>1</v>
      </c>
      <c r="HE62" s="41">
        <v>1</v>
      </c>
      <c r="HF62" s="41">
        <v>1</v>
      </c>
      <c r="HH62" s="373">
        <v>1</v>
      </c>
      <c r="HI62" s="218">
        <v>1.0900000000000001</v>
      </c>
      <c r="HJ62" s="229">
        <v>1.0900000000000001</v>
      </c>
      <c r="HK62" s="229">
        <v>1.0900000000000001</v>
      </c>
      <c r="HM62" s="373">
        <f t="shared" si="173"/>
        <v>1</v>
      </c>
      <c r="HN62" s="145">
        <v>1</v>
      </c>
    </row>
    <row r="63" spans="1:228" ht="12.75" hidden="1" customHeight="1">
      <c r="A63" s="373">
        <f t="shared" si="172"/>
        <v>59</v>
      </c>
      <c r="B63" s="149" t="s">
        <v>163</v>
      </c>
      <c r="C63" s="150">
        <v>1.139</v>
      </c>
      <c r="D63" s="150">
        <v>1.052</v>
      </c>
      <c r="E63" s="150">
        <v>1.41</v>
      </c>
      <c r="F63" s="150">
        <v>1.242</v>
      </c>
      <c r="G63" s="150"/>
      <c r="H63" s="226">
        <f ca="1">OFFSET($HH63,0,'Расчет стоимости'!$M$10,1,1)</f>
        <v>1.1299999999999999</v>
      </c>
      <c r="I63" s="150">
        <v>1</v>
      </c>
      <c r="J63" s="150">
        <v>1</v>
      </c>
      <c r="K63" s="149">
        <v>1</v>
      </c>
      <c r="L63" s="149">
        <v>1</v>
      </c>
      <c r="M63" s="372">
        <v>3.2000000000000001E-2</v>
      </c>
      <c r="N63" s="145">
        <v>2.8999999999999998E-2</v>
      </c>
      <c r="O63" s="145">
        <v>1.3000000000000001E-2</v>
      </c>
      <c r="P63" s="145">
        <v>0.04</v>
      </c>
      <c r="Q63" s="145">
        <v>3.0000000000000001E-3</v>
      </c>
      <c r="R63" s="152" t="s">
        <v>236</v>
      </c>
      <c r="T63" s="225">
        <f t="shared" si="181"/>
        <v>1</v>
      </c>
      <c r="U63" s="225">
        <f t="shared" si="181"/>
        <v>1</v>
      </c>
      <c r="V63" s="225">
        <f t="shared" si="181"/>
        <v>1</v>
      </c>
      <c r="W63" s="225">
        <f t="shared" si="181"/>
        <v>1</v>
      </c>
      <c r="X63" s="145">
        <f t="shared" si="175"/>
        <v>1</v>
      </c>
      <c r="Y63" s="145">
        <v>6.33</v>
      </c>
      <c r="Z63" s="145">
        <v>6.38</v>
      </c>
      <c r="AA63" s="145">
        <v>6.38</v>
      </c>
      <c r="AB63" s="145">
        <v>6.41</v>
      </c>
      <c r="AC63" s="145">
        <v>6.54</v>
      </c>
      <c r="AD63" s="41">
        <v>6.51</v>
      </c>
      <c r="AE63" s="41">
        <v>1</v>
      </c>
      <c r="AF63" s="41">
        <v>1</v>
      </c>
      <c r="AG63" s="41">
        <v>1</v>
      </c>
      <c r="AH63" s="41">
        <v>1</v>
      </c>
      <c r="AI63" s="41">
        <v>1</v>
      </c>
      <c r="AJ63" s="41">
        <v>1</v>
      </c>
      <c r="AK63" s="41">
        <v>1</v>
      </c>
      <c r="AL63" s="41">
        <v>1</v>
      </c>
      <c r="AM63" s="41">
        <v>1</v>
      </c>
      <c r="AN63" s="41">
        <v>1</v>
      </c>
      <c r="AO63" s="41">
        <v>1</v>
      </c>
      <c r="AP63" s="41">
        <v>1</v>
      </c>
      <c r="AQ63" s="41">
        <v>1</v>
      </c>
      <c r="AR63" s="41">
        <v>1</v>
      </c>
      <c r="AS63" s="41">
        <v>1</v>
      </c>
      <c r="AT63" s="41">
        <v>1</v>
      </c>
      <c r="AU63" s="41">
        <v>1</v>
      </c>
      <c r="AV63" s="41">
        <v>1</v>
      </c>
      <c r="AW63" s="41">
        <v>1</v>
      </c>
      <c r="AX63" s="41">
        <v>1</v>
      </c>
      <c r="AY63" s="41">
        <v>1</v>
      </c>
      <c r="AZ63" s="41">
        <v>1</v>
      </c>
      <c r="BA63" s="41">
        <v>1</v>
      </c>
      <c r="BB63" s="41">
        <v>1</v>
      </c>
      <c r="BD63" s="145">
        <f t="shared" si="176"/>
        <v>1</v>
      </c>
      <c r="BE63" s="145">
        <v>3.69</v>
      </c>
      <c r="BF63" s="145">
        <v>3.75</v>
      </c>
      <c r="BG63" s="145">
        <v>3.75</v>
      </c>
      <c r="BH63" s="145">
        <v>3.77</v>
      </c>
      <c r="BI63" s="145">
        <v>3.85</v>
      </c>
      <c r="BJ63" s="41">
        <v>3.83</v>
      </c>
      <c r="BK63" s="41">
        <v>1</v>
      </c>
      <c r="BL63" s="41">
        <v>1</v>
      </c>
      <c r="BM63" s="41">
        <v>1</v>
      </c>
      <c r="BN63" s="41">
        <v>1</v>
      </c>
      <c r="BO63" s="41">
        <v>1</v>
      </c>
      <c r="BP63" s="41">
        <v>1</v>
      </c>
      <c r="BQ63" s="41">
        <v>1</v>
      </c>
      <c r="BR63" s="41">
        <v>1</v>
      </c>
      <c r="BS63" s="41">
        <v>1</v>
      </c>
      <c r="BT63" s="41">
        <v>1</v>
      </c>
      <c r="BU63" s="41">
        <v>1</v>
      </c>
      <c r="BV63" s="41">
        <v>1</v>
      </c>
      <c r="BW63" s="41">
        <v>1</v>
      </c>
      <c r="BX63" s="41">
        <v>1</v>
      </c>
      <c r="BY63" s="41">
        <v>1</v>
      </c>
      <c r="BZ63" s="41">
        <v>1</v>
      </c>
      <c r="CA63" s="41">
        <v>1</v>
      </c>
      <c r="CB63" s="41">
        <v>1</v>
      </c>
      <c r="CC63" s="41">
        <v>1</v>
      </c>
      <c r="CD63" s="41">
        <v>1</v>
      </c>
      <c r="CE63" s="41">
        <v>1</v>
      </c>
      <c r="CF63" s="41">
        <v>1</v>
      </c>
      <c r="CG63" s="41">
        <v>1</v>
      </c>
      <c r="CH63" s="41">
        <v>1</v>
      </c>
      <c r="CJ63" s="145">
        <f t="shared" si="177"/>
        <v>1</v>
      </c>
      <c r="CK63" s="145">
        <v>3.36</v>
      </c>
      <c r="CL63" s="145">
        <v>3.44</v>
      </c>
      <c r="CM63" s="145">
        <v>3.44</v>
      </c>
      <c r="CN63" s="145">
        <v>3.45</v>
      </c>
      <c r="CO63" s="145">
        <v>3.52</v>
      </c>
      <c r="CP63" s="41">
        <v>3.51</v>
      </c>
      <c r="CQ63" s="41">
        <v>1</v>
      </c>
      <c r="CR63" s="41">
        <v>1</v>
      </c>
      <c r="CS63" s="41">
        <v>1</v>
      </c>
      <c r="CT63" s="41">
        <v>1</v>
      </c>
      <c r="CU63" s="41">
        <v>1</v>
      </c>
      <c r="CV63" s="41">
        <v>1</v>
      </c>
      <c r="CW63" s="41">
        <v>1</v>
      </c>
      <c r="CX63" s="41">
        <v>1</v>
      </c>
      <c r="CY63" s="41">
        <v>1</v>
      </c>
      <c r="CZ63" s="41">
        <v>1</v>
      </c>
      <c r="DA63" s="41">
        <v>1</v>
      </c>
      <c r="DB63" s="41">
        <v>1</v>
      </c>
      <c r="DC63" s="41">
        <v>1</v>
      </c>
      <c r="DD63" s="41">
        <v>1</v>
      </c>
      <c r="DE63" s="41">
        <v>1</v>
      </c>
      <c r="DF63" s="41">
        <v>1</v>
      </c>
      <c r="DG63" s="41">
        <v>1</v>
      </c>
      <c r="DH63" s="41">
        <v>1</v>
      </c>
      <c r="DI63" s="41">
        <v>1</v>
      </c>
      <c r="DJ63" s="41">
        <v>1</v>
      </c>
      <c r="DK63" s="41">
        <v>1</v>
      </c>
      <c r="DL63" s="41">
        <v>1</v>
      </c>
      <c r="DM63" s="41">
        <v>1</v>
      </c>
      <c r="DN63" s="41">
        <v>1</v>
      </c>
      <c r="DP63" s="145">
        <f t="shared" si="178"/>
        <v>1</v>
      </c>
      <c r="DQ63" s="145">
        <v>5.51</v>
      </c>
      <c r="DR63" s="145">
        <v>5.66</v>
      </c>
      <c r="DS63" s="145">
        <v>5.66</v>
      </c>
      <c r="DT63" s="145">
        <v>5.68</v>
      </c>
      <c r="DU63" s="145">
        <v>5.8</v>
      </c>
      <c r="DV63" s="41">
        <v>5.78</v>
      </c>
      <c r="DW63" s="41">
        <v>1</v>
      </c>
      <c r="DX63" s="41">
        <v>1</v>
      </c>
      <c r="DY63" s="41">
        <v>1</v>
      </c>
      <c r="DZ63" s="41">
        <v>1</v>
      </c>
      <c r="EA63" s="41">
        <v>1</v>
      </c>
      <c r="EB63" s="41">
        <v>1</v>
      </c>
      <c r="EC63" s="41">
        <v>1</v>
      </c>
      <c r="ED63" s="41">
        <v>1</v>
      </c>
      <c r="EE63" s="41">
        <v>1</v>
      </c>
      <c r="EF63" s="41">
        <v>1</v>
      </c>
      <c r="EG63" s="41">
        <v>1</v>
      </c>
      <c r="EH63" s="41">
        <v>1</v>
      </c>
      <c r="EI63" s="41">
        <v>1</v>
      </c>
      <c r="EJ63" s="41">
        <v>1</v>
      </c>
      <c r="EK63" s="41">
        <v>1</v>
      </c>
      <c r="EL63" s="41">
        <v>1</v>
      </c>
      <c r="EM63" s="41">
        <v>1</v>
      </c>
      <c r="EN63" s="41">
        <v>1</v>
      </c>
      <c r="EO63" s="41">
        <v>1</v>
      </c>
      <c r="EP63" s="41">
        <v>1</v>
      </c>
      <c r="EQ63" s="41">
        <v>1</v>
      </c>
      <c r="ER63" s="41">
        <v>1</v>
      </c>
      <c r="ES63" s="41">
        <v>1</v>
      </c>
      <c r="ET63" s="41">
        <v>1</v>
      </c>
      <c r="EV63" s="145">
        <f t="shared" si="179"/>
        <v>1</v>
      </c>
      <c r="EW63" s="145">
        <v>3.98</v>
      </c>
      <c r="EX63" s="145">
        <v>4.08</v>
      </c>
      <c r="EY63" s="145">
        <v>4.08</v>
      </c>
      <c r="EZ63" s="145">
        <v>4.0999999999999996</v>
      </c>
      <c r="FA63" s="145">
        <v>4.1900000000000004</v>
      </c>
      <c r="FB63" s="41">
        <v>4.17</v>
      </c>
      <c r="FC63" s="41">
        <v>1</v>
      </c>
      <c r="FD63" s="41">
        <v>1</v>
      </c>
      <c r="FE63" s="41">
        <v>1</v>
      </c>
      <c r="FF63" s="41">
        <v>1</v>
      </c>
      <c r="FG63" s="41">
        <v>1</v>
      </c>
      <c r="FH63" s="41">
        <v>1</v>
      </c>
      <c r="FI63" s="41">
        <v>1</v>
      </c>
      <c r="FJ63" s="41">
        <v>1</v>
      </c>
      <c r="FK63" s="41">
        <v>1</v>
      </c>
      <c r="FL63" s="41">
        <v>1</v>
      </c>
      <c r="FM63" s="41">
        <v>1</v>
      </c>
      <c r="FN63" s="41">
        <v>1</v>
      </c>
      <c r="FO63" s="41">
        <v>1</v>
      </c>
      <c r="FP63" s="41">
        <v>1</v>
      </c>
      <c r="FQ63" s="41">
        <v>1</v>
      </c>
      <c r="FR63" s="41">
        <v>1</v>
      </c>
      <c r="FS63" s="41">
        <v>1</v>
      </c>
      <c r="FT63" s="41">
        <v>1</v>
      </c>
      <c r="FU63" s="41">
        <v>1</v>
      </c>
      <c r="FV63" s="41">
        <v>1</v>
      </c>
      <c r="FW63" s="41">
        <v>1</v>
      </c>
      <c r="FX63" s="41">
        <v>1</v>
      </c>
      <c r="FY63" s="41">
        <v>1</v>
      </c>
      <c r="FZ63" s="41">
        <v>1</v>
      </c>
      <c r="GB63" s="145">
        <f t="shared" si="180"/>
        <v>1</v>
      </c>
      <c r="GC63" s="145">
        <v>13.43</v>
      </c>
      <c r="GD63" s="145">
        <v>13.78</v>
      </c>
      <c r="GE63" s="145">
        <v>13.78</v>
      </c>
      <c r="GF63" s="145">
        <v>13.84</v>
      </c>
      <c r="GG63" s="145">
        <v>14.13</v>
      </c>
      <c r="GH63" s="41">
        <v>14.07</v>
      </c>
      <c r="GI63" s="41">
        <v>1</v>
      </c>
      <c r="GJ63" s="41">
        <v>1</v>
      </c>
      <c r="GK63" s="41">
        <v>1</v>
      </c>
      <c r="GL63" s="41">
        <v>1</v>
      </c>
      <c r="GM63" s="41">
        <v>1</v>
      </c>
      <c r="GN63" s="41">
        <v>1</v>
      </c>
      <c r="GO63" s="41">
        <v>1</v>
      </c>
      <c r="GP63" s="41">
        <v>1</v>
      </c>
      <c r="GQ63" s="41">
        <v>1</v>
      </c>
      <c r="GR63" s="41">
        <v>1</v>
      </c>
      <c r="GS63" s="41">
        <v>1</v>
      </c>
      <c r="GT63" s="41">
        <v>1</v>
      </c>
      <c r="GU63" s="41">
        <v>1</v>
      </c>
      <c r="GV63" s="41">
        <v>1</v>
      </c>
      <c r="GW63" s="41">
        <v>1</v>
      </c>
      <c r="GX63" s="41">
        <v>1</v>
      </c>
      <c r="GY63" s="41">
        <v>1</v>
      </c>
      <c r="GZ63" s="41">
        <v>1</v>
      </c>
      <c r="HA63" s="41">
        <v>1</v>
      </c>
      <c r="HB63" s="41">
        <v>1</v>
      </c>
      <c r="HC63" s="41">
        <v>1</v>
      </c>
      <c r="HD63" s="41">
        <v>1</v>
      </c>
      <c r="HE63" s="41">
        <v>1</v>
      </c>
      <c r="HF63" s="41">
        <v>1</v>
      </c>
      <c r="HH63" s="373">
        <v>1</v>
      </c>
      <c r="HI63" s="218">
        <v>1.1299999999999999</v>
      </c>
      <c r="HJ63" s="229">
        <v>1.1299999999999999</v>
      </c>
      <c r="HK63" s="229">
        <v>1.1299999999999999</v>
      </c>
      <c r="HM63" s="373">
        <f t="shared" si="173"/>
        <v>1</v>
      </c>
      <c r="HN63" s="145">
        <v>1</v>
      </c>
    </row>
    <row r="64" spans="1:228" ht="12.75" hidden="1" customHeight="1">
      <c r="A64" s="373">
        <f t="shared" si="172"/>
        <v>60</v>
      </c>
      <c r="B64" s="149" t="s">
        <v>1320</v>
      </c>
      <c r="C64" s="150">
        <v>1.06</v>
      </c>
      <c r="D64" s="150">
        <v>1.0509999999999999</v>
      </c>
      <c r="E64" s="150">
        <v>1.0940000000000001</v>
      </c>
      <c r="F64" s="150">
        <v>1.0529999999999999</v>
      </c>
      <c r="G64" s="150"/>
      <c r="H64" s="226">
        <f ca="1">OFFSET($HH64,0,'Расчет стоимости'!$M$10,1,1)</f>
        <v>1.0900000000000001</v>
      </c>
      <c r="I64" s="150">
        <v>1</v>
      </c>
      <c r="J64" s="150">
        <v>1</v>
      </c>
      <c r="K64" s="149">
        <v>1</v>
      </c>
      <c r="L64" s="149">
        <v>1</v>
      </c>
      <c r="M64" s="372">
        <v>4.2999999999999997E-2</v>
      </c>
      <c r="N64" s="145">
        <v>3.7000000000000005E-2</v>
      </c>
      <c r="O64" s="145">
        <v>1.7000000000000001E-2</v>
      </c>
      <c r="P64" s="145">
        <v>5.5E-2</v>
      </c>
      <c r="Q64" s="145">
        <v>4.0000000000000001E-3</v>
      </c>
      <c r="R64" s="152" t="s">
        <v>242</v>
      </c>
      <c r="T64" s="225">
        <f t="shared" si="181"/>
        <v>1.008</v>
      </c>
      <c r="U64" s="225">
        <f t="shared" si="181"/>
        <v>1.008</v>
      </c>
      <c r="V64" s="225">
        <f t="shared" si="181"/>
        <v>1.008</v>
      </c>
      <c r="W64" s="225">
        <f t="shared" si="181"/>
        <v>1.008</v>
      </c>
      <c r="X64" s="145">
        <f t="shared" si="175"/>
        <v>1</v>
      </c>
      <c r="Y64" s="145">
        <v>6.52</v>
      </c>
      <c r="Z64" s="145">
        <v>6.7</v>
      </c>
      <c r="AA64" s="145">
        <v>6.7</v>
      </c>
      <c r="AB64" s="145">
        <v>6.73</v>
      </c>
      <c r="AC64" s="145">
        <v>6.74</v>
      </c>
      <c r="AD64" s="41">
        <v>5.71</v>
      </c>
      <c r="AE64" s="41">
        <v>1</v>
      </c>
      <c r="AF64" s="41">
        <v>1</v>
      </c>
      <c r="AG64" s="41">
        <v>1</v>
      </c>
      <c r="AH64" s="41">
        <v>1</v>
      </c>
      <c r="AI64" s="41">
        <v>1</v>
      </c>
      <c r="AJ64" s="41">
        <v>1</v>
      </c>
      <c r="AK64" s="41">
        <v>1</v>
      </c>
      <c r="AL64" s="41">
        <v>1</v>
      </c>
      <c r="AM64" s="41">
        <v>1</v>
      </c>
      <c r="AN64" s="41">
        <v>1</v>
      </c>
      <c r="AO64" s="41">
        <v>1</v>
      </c>
      <c r="AP64" s="41">
        <v>1</v>
      </c>
      <c r="AQ64" s="41">
        <v>1</v>
      </c>
      <c r="AR64" s="41">
        <v>1</v>
      </c>
      <c r="AS64" s="41">
        <v>1</v>
      </c>
      <c r="AT64" s="41">
        <v>1</v>
      </c>
      <c r="AU64" s="41">
        <v>1</v>
      </c>
      <c r="AV64" s="41">
        <v>1</v>
      </c>
      <c r="AW64" s="41">
        <v>1</v>
      </c>
      <c r="AX64" s="41">
        <v>1</v>
      </c>
      <c r="AY64" s="41">
        <v>1</v>
      </c>
      <c r="AZ64" s="41">
        <v>1</v>
      </c>
      <c r="BA64" s="41">
        <v>1</v>
      </c>
      <c r="BB64" s="41">
        <v>1</v>
      </c>
      <c r="BD64" s="145">
        <f t="shared" si="176"/>
        <v>1</v>
      </c>
      <c r="BE64" s="145">
        <v>3.67</v>
      </c>
      <c r="BF64" s="145">
        <v>3.69</v>
      </c>
      <c r="BG64" s="145">
        <v>3.69</v>
      </c>
      <c r="BH64" s="145">
        <v>3.7</v>
      </c>
      <c r="BI64" s="145">
        <v>3.77</v>
      </c>
      <c r="BJ64" s="41">
        <v>3.68</v>
      </c>
      <c r="BK64" s="41">
        <v>1</v>
      </c>
      <c r="BL64" s="41">
        <v>1</v>
      </c>
      <c r="BM64" s="41">
        <v>1</v>
      </c>
      <c r="BN64" s="41">
        <v>1</v>
      </c>
      <c r="BO64" s="41">
        <v>1</v>
      </c>
      <c r="BP64" s="41">
        <v>1</v>
      </c>
      <c r="BQ64" s="41">
        <v>1</v>
      </c>
      <c r="BR64" s="41">
        <v>1</v>
      </c>
      <c r="BS64" s="41">
        <v>1</v>
      </c>
      <c r="BT64" s="41">
        <v>1</v>
      </c>
      <c r="BU64" s="41">
        <v>1</v>
      </c>
      <c r="BV64" s="41">
        <v>1</v>
      </c>
      <c r="BW64" s="41">
        <v>1</v>
      </c>
      <c r="BX64" s="41">
        <v>1</v>
      </c>
      <c r="BY64" s="41">
        <v>1</v>
      </c>
      <c r="BZ64" s="41">
        <v>1</v>
      </c>
      <c r="CA64" s="41">
        <v>1</v>
      </c>
      <c r="CB64" s="41">
        <v>1</v>
      </c>
      <c r="CC64" s="41">
        <v>1</v>
      </c>
      <c r="CD64" s="41">
        <v>1</v>
      </c>
      <c r="CE64" s="41">
        <v>1</v>
      </c>
      <c r="CF64" s="41">
        <v>1</v>
      </c>
      <c r="CG64" s="41">
        <v>1</v>
      </c>
      <c r="CH64" s="41">
        <v>1</v>
      </c>
      <c r="CJ64" s="145">
        <f t="shared" si="177"/>
        <v>1</v>
      </c>
      <c r="CK64" s="145">
        <v>3.94</v>
      </c>
      <c r="CL64" s="145">
        <v>3.94</v>
      </c>
      <c r="CM64" s="145">
        <v>3.94</v>
      </c>
      <c r="CN64" s="145">
        <v>3.96</v>
      </c>
      <c r="CO64" s="145">
        <v>4.04</v>
      </c>
      <c r="CP64" s="41">
        <v>4.0199999999999996</v>
      </c>
      <c r="CQ64" s="41">
        <v>1</v>
      </c>
      <c r="CR64" s="41">
        <v>1</v>
      </c>
      <c r="CS64" s="41">
        <v>1</v>
      </c>
      <c r="CT64" s="41">
        <v>1</v>
      </c>
      <c r="CU64" s="41">
        <v>1</v>
      </c>
      <c r="CV64" s="41">
        <v>1</v>
      </c>
      <c r="CW64" s="41">
        <v>1</v>
      </c>
      <c r="CX64" s="41">
        <v>1</v>
      </c>
      <c r="CY64" s="41">
        <v>1</v>
      </c>
      <c r="CZ64" s="41">
        <v>1</v>
      </c>
      <c r="DA64" s="41">
        <v>1</v>
      </c>
      <c r="DB64" s="41">
        <v>1</v>
      </c>
      <c r="DC64" s="41">
        <v>1</v>
      </c>
      <c r="DD64" s="41">
        <v>1</v>
      </c>
      <c r="DE64" s="41">
        <v>1</v>
      </c>
      <c r="DF64" s="41">
        <v>1</v>
      </c>
      <c r="DG64" s="41">
        <v>1</v>
      </c>
      <c r="DH64" s="41">
        <v>1</v>
      </c>
      <c r="DI64" s="41">
        <v>1</v>
      </c>
      <c r="DJ64" s="41">
        <v>1</v>
      </c>
      <c r="DK64" s="41">
        <v>1</v>
      </c>
      <c r="DL64" s="41">
        <v>1</v>
      </c>
      <c r="DM64" s="41">
        <v>1</v>
      </c>
      <c r="DN64" s="41">
        <v>1</v>
      </c>
      <c r="DP64" s="145">
        <f t="shared" si="178"/>
        <v>1</v>
      </c>
      <c r="DQ64" s="145">
        <v>4.4000000000000004</v>
      </c>
      <c r="DR64" s="145">
        <v>4.51</v>
      </c>
      <c r="DS64" s="145">
        <v>4.51</v>
      </c>
      <c r="DT64" s="145">
        <v>4.53</v>
      </c>
      <c r="DU64" s="145">
        <v>4.63</v>
      </c>
      <c r="DV64" s="41">
        <v>4.6100000000000003</v>
      </c>
      <c r="DW64" s="41">
        <v>1</v>
      </c>
      <c r="DX64" s="41">
        <v>1</v>
      </c>
      <c r="DY64" s="41">
        <v>1</v>
      </c>
      <c r="DZ64" s="41">
        <v>1</v>
      </c>
      <c r="EA64" s="41">
        <v>1</v>
      </c>
      <c r="EB64" s="41">
        <v>1</v>
      </c>
      <c r="EC64" s="41">
        <v>1</v>
      </c>
      <c r="ED64" s="41">
        <v>1</v>
      </c>
      <c r="EE64" s="41">
        <v>1</v>
      </c>
      <c r="EF64" s="41">
        <v>1</v>
      </c>
      <c r="EG64" s="41">
        <v>1</v>
      </c>
      <c r="EH64" s="41">
        <v>1</v>
      </c>
      <c r="EI64" s="41">
        <v>1</v>
      </c>
      <c r="EJ64" s="41">
        <v>1</v>
      </c>
      <c r="EK64" s="41">
        <v>1</v>
      </c>
      <c r="EL64" s="41">
        <v>1</v>
      </c>
      <c r="EM64" s="41">
        <v>1</v>
      </c>
      <c r="EN64" s="41">
        <v>1</v>
      </c>
      <c r="EO64" s="41">
        <v>1</v>
      </c>
      <c r="EP64" s="41">
        <v>1</v>
      </c>
      <c r="EQ64" s="41">
        <v>1</v>
      </c>
      <c r="ER64" s="41">
        <v>1</v>
      </c>
      <c r="ES64" s="41">
        <v>1</v>
      </c>
      <c r="ET64" s="41">
        <v>1</v>
      </c>
      <c r="EV64" s="145">
        <f t="shared" si="179"/>
        <v>1</v>
      </c>
      <c r="EW64" s="145">
        <v>2.98</v>
      </c>
      <c r="EX64" s="145">
        <v>3.06</v>
      </c>
      <c r="EY64" s="145">
        <v>3.06</v>
      </c>
      <c r="EZ64" s="145">
        <v>3.07</v>
      </c>
      <c r="FA64" s="145">
        <v>3.13</v>
      </c>
      <c r="FB64" s="41">
        <v>3.12</v>
      </c>
      <c r="FC64" s="41">
        <v>1</v>
      </c>
      <c r="FD64" s="41">
        <v>1</v>
      </c>
      <c r="FE64" s="41">
        <v>1</v>
      </c>
      <c r="FF64" s="41">
        <v>1</v>
      </c>
      <c r="FG64" s="41">
        <v>1</v>
      </c>
      <c r="FH64" s="41">
        <v>1</v>
      </c>
      <c r="FI64" s="41">
        <v>1</v>
      </c>
      <c r="FJ64" s="41">
        <v>1</v>
      </c>
      <c r="FK64" s="41">
        <v>1</v>
      </c>
      <c r="FL64" s="41">
        <v>1</v>
      </c>
      <c r="FM64" s="41">
        <v>1</v>
      </c>
      <c r="FN64" s="41">
        <v>1</v>
      </c>
      <c r="FO64" s="41">
        <v>1</v>
      </c>
      <c r="FP64" s="41">
        <v>1</v>
      </c>
      <c r="FQ64" s="41">
        <v>1</v>
      </c>
      <c r="FR64" s="41">
        <v>1</v>
      </c>
      <c r="FS64" s="41">
        <v>1</v>
      </c>
      <c r="FT64" s="41">
        <v>1</v>
      </c>
      <c r="FU64" s="41">
        <v>1</v>
      </c>
      <c r="FV64" s="41">
        <v>1</v>
      </c>
      <c r="FW64" s="41">
        <v>1</v>
      </c>
      <c r="FX64" s="41">
        <v>1</v>
      </c>
      <c r="FY64" s="41">
        <v>1</v>
      </c>
      <c r="FZ64" s="41">
        <v>1</v>
      </c>
      <c r="GB64" s="145">
        <f t="shared" si="180"/>
        <v>1</v>
      </c>
      <c r="GC64" s="145">
        <v>14.12</v>
      </c>
      <c r="GD64" s="145">
        <v>14.49</v>
      </c>
      <c r="GE64" s="145">
        <v>14.49</v>
      </c>
      <c r="GF64" s="145">
        <v>14.55</v>
      </c>
      <c r="GG64" s="145">
        <v>14.86</v>
      </c>
      <c r="GH64" s="41">
        <v>14.8</v>
      </c>
      <c r="GI64" s="41">
        <v>1</v>
      </c>
      <c r="GJ64" s="41">
        <v>1</v>
      </c>
      <c r="GK64" s="41">
        <v>1</v>
      </c>
      <c r="GL64" s="41">
        <v>1</v>
      </c>
      <c r="GM64" s="41">
        <v>1</v>
      </c>
      <c r="GN64" s="41">
        <v>1</v>
      </c>
      <c r="GO64" s="41">
        <v>1</v>
      </c>
      <c r="GP64" s="41">
        <v>1</v>
      </c>
      <c r="GQ64" s="41">
        <v>1</v>
      </c>
      <c r="GR64" s="41">
        <v>1</v>
      </c>
      <c r="GS64" s="41">
        <v>1</v>
      </c>
      <c r="GT64" s="41">
        <v>1</v>
      </c>
      <c r="GU64" s="41">
        <v>1</v>
      </c>
      <c r="GV64" s="41">
        <v>1</v>
      </c>
      <c r="GW64" s="41">
        <v>1</v>
      </c>
      <c r="GX64" s="41">
        <v>1</v>
      </c>
      <c r="GY64" s="41">
        <v>1</v>
      </c>
      <c r="GZ64" s="41">
        <v>1</v>
      </c>
      <c r="HA64" s="41">
        <v>1</v>
      </c>
      <c r="HB64" s="41">
        <v>1</v>
      </c>
      <c r="HC64" s="41">
        <v>1</v>
      </c>
      <c r="HD64" s="41">
        <v>1</v>
      </c>
      <c r="HE64" s="41">
        <v>1</v>
      </c>
      <c r="HF64" s="41">
        <v>1</v>
      </c>
      <c r="HH64" s="373">
        <v>2</v>
      </c>
      <c r="HI64" s="218">
        <v>1.0900000000000001</v>
      </c>
      <c r="HJ64" s="41">
        <v>1.1200000000000001</v>
      </c>
      <c r="HK64" s="41">
        <v>1.1200000000000001</v>
      </c>
      <c r="HM64" s="373">
        <f t="shared" si="173"/>
        <v>6</v>
      </c>
      <c r="HN64" s="145">
        <v>1</v>
      </c>
      <c r="HO64" s="219">
        <v>1.008</v>
      </c>
      <c r="HP64" s="219">
        <v>1.0029999999999999</v>
      </c>
      <c r="HQ64" s="219">
        <v>1.0049999999999999</v>
      </c>
      <c r="HR64" s="219">
        <v>1.006</v>
      </c>
      <c r="HS64" s="219">
        <v>1.091</v>
      </c>
    </row>
    <row r="65" spans="1:240" ht="12.75" hidden="1" customHeight="1">
      <c r="A65" s="373">
        <f t="shared" si="172"/>
        <v>61</v>
      </c>
      <c r="B65" s="149" t="s">
        <v>164</v>
      </c>
      <c r="C65" s="150">
        <v>1.069</v>
      </c>
      <c r="D65" s="150">
        <v>1.0069999999999999</v>
      </c>
      <c r="E65" s="150">
        <v>1.2649999999999999</v>
      </c>
      <c r="F65" s="150">
        <v>1.129</v>
      </c>
      <c r="G65" s="150"/>
      <c r="H65" s="226">
        <f ca="1">OFFSET($HH65,0,'Расчет стоимости'!$M$10,1,1)</f>
        <v>1.1200000000000001</v>
      </c>
      <c r="I65" s="150">
        <v>1</v>
      </c>
      <c r="J65" s="150">
        <v>1</v>
      </c>
      <c r="K65" s="149">
        <v>1</v>
      </c>
      <c r="L65" s="149">
        <v>1</v>
      </c>
      <c r="M65" s="372">
        <v>3.2000000000000001E-2</v>
      </c>
      <c r="N65" s="145">
        <v>2.8999999999999998E-2</v>
      </c>
      <c r="O65" s="145">
        <v>1.3000000000000001E-2</v>
      </c>
      <c r="P65" s="145">
        <v>0.04</v>
      </c>
      <c r="Q65" s="145">
        <v>3.0000000000000001E-3</v>
      </c>
      <c r="R65" s="152" t="s">
        <v>236</v>
      </c>
      <c r="T65" s="225">
        <f t="shared" si="181"/>
        <v>1</v>
      </c>
      <c r="U65" s="225">
        <f t="shared" si="181"/>
        <v>1</v>
      </c>
      <c r="V65" s="225">
        <f t="shared" si="181"/>
        <v>1</v>
      </c>
      <c r="W65" s="225">
        <f t="shared" si="181"/>
        <v>1</v>
      </c>
      <c r="X65" s="145">
        <f t="shared" si="175"/>
        <v>1</v>
      </c>
      <c r="Y65" s="145">
        <v>5.45</v>
      </c>
      <c r="Z65" s="145">
        <v>5.59</v>
      </c>
      <c r="AA65" s="145">
        <v>5.59</v>
      </c>
      <c r="AB65" s="145">
        <v>5.61</v>
      </c>
      <c r="AC65" s="145">
        <v>5.73</v>
      </c>
      <c r="AD65" s="41">
        <v>5.71</v>
      </c>
      <c r="AE65" s="41">
        <v>1</v>
      </c>
      <c r="AF65" s="41">
        <v>1</v>
      </c>
      <c r="AG65" s="41">
        <v>1</v>
      </c>
      <c r="AH65" s="41">
        <v>1</v>
      </c>
      <c r="AI65" s="41">
        <v>1</v>
      </c>
      <c r="AJ65" s="41">
        <v>1</v>
      </c>
      <c r="AK65" s="41">
        <v>1</v>
      </c>
      <c r="AL65" s="41">
        <v>1</v>
      </c>
      <c r="AM65" s="41">
        <v>1</v>
      </c>
      <c r="AN65" s="41">
        <v>1</v>
      </c>
      <c r="AO65" s="41">
        <v>1</v>
      </c>
      <c r="AP65" s="41">
        <v>1</v>
      </c>
      <c r="AQ65" s="41">
        <v>1</v>
      </c>
      <c r="AR65" s="41">
        <v>1</v>
      </c>
      <c r="AS65" s="41">
        <v>1</v>
      </c>
      <c r="AT65" s="41">
        <v>1</v>
      </c>
      <c r="AU65" s="41">
        <v>1</v>
      </c>
      <c r="AV65" s="41">
        <v>1</v>
      </c>
      <c r="AW65" s="41">
        <v>1</v>
      </c>
      <c r="AX65" s="41">
        <v>1</v>
      </c>
      <c r="AY65" s="41">
        <v>1</v>
      </c>
      <c r="AZ65" s="41">
        <v>1</v>
      </c>
      <c r="BA65" s="41">
        <v>1</v>
      </c>
      <c r="BB65" s="41">
        <v>1</v>
      </c>
      <c r="BD65" s="145">
        <f t="shared" si="176"/>
        <v>1</v>
      </c>
      <c r="BE65" s="145">
        <v>3.67</v>
      </c>
      <c r="BF65" s="145">
        <v>3.71</v>
      </c>
      <c r="BG65" s="145">
        <v>3.71</v>
      </c>
      <c r="BH65" s="145">
        <v>3.72</v>
      </c>
      <c r="BI65" s="145">
        <v>3.72</v>
      </c>
      <c r="BJ65" s="41">
        <v>3.63</v>
      </c>
      <c r="BK65" s="41">
        <v>1</v>
      </c>
      <c r="BL65" s="41">
        <v>1</v>
      </c>
      <c r="BM65" s="41">
        <v>1</v>
      </c>
      <c r="BN65" s="41">
        <v>1</v>
      </c>
      <c r="BO65" s="41">
        <v>1</v>
      </c>
      <c r="BP65" s="41">
        <v>1</v>
      </c>
      <c r="BQ65" s="41">
        <v>1</v>
      </c>
      <c r="BR65" s="41">
        <v>1</v>
      </c>
      <c r="BS65" s="41">
        <v>1</v>
      </c>
      <c r="BT65" s="41">
        <v>1</v>
      </c>
      <c r="BU65" s="41">
        <v>1</v>
      </c>
      <c r="BV65" s="41">
        <v>1</v>
      </c>
      <c r="BW65" s="41">
        <v>1</v>
      </c>
      <c r="BX65" s="41">
        <v>1</v>
      </c>
      <c r="BY65" s="41">
        <v>1</v>
      </c>
      <c r="BZ65" s="41">
        <v>1</v>
      </c>
      <c r="CA65" s="41">
        <v>1</v>
      </c>
      <c r="CB65" s="41">
        <v>1</v>
      </c>
      <c r="CC65" s="41">
        <v>1</v>
      </c>
      <c r="CD65" s="41">
        <v>1</v>
      </c>
      <c r="CE65" s="41">
        <v>1</v>
      </c>
      <c r="CF65" s="41">
        <v>1</v>
      </c>
      <c r="CG65" s="41">
        <v>1</v>
      </c>
      <c r="CH65" s="41">
        <v>1</v>
      </c>
      <c r="CJ65" s="145">
        <f t="shared" si="177"/>
        <v>1</v>
      </c>
      <c r="CK65" s="145">
        <v>4.5</v>
      </c>
      <c r="CL65" s="145">
        <v>4.62</v>
      </c>
      <c r="CM65" s="145">
        <v>4.62</v>
      </c>
      <c r="CN65" s="145">
        <v>4.6399999999999997</v>
      </c>
      <c r="CO65" s="145">
        <v>4.74</v>
      </c>
      <c r="CP65" s="41">
        <v>4.72</v>
      </c>
      <c r="CQ65" s="41">
        <v>1</v>
      </c>
      <c r="CR65" s="41">
        <v>1</v>
      </c>
      <c r="CS65" s="41">
        <v>1</v>
      </c>
      <c r="CT65" s="41">
        <v>1</v>
      </c>
      <c r="CU65" s="41">
        <v>1</v>
      </c>
      <c r="CV65" s="41">
        <v>1</v>
      </c>
      <c r="CW65" s="41">
        <v>1</v>
      </c>
      <c r="CX65" s="41">
        <v>1</v>
      </c>
      <c r="CY65" s="41">
        <v>1</v>
      </c>
      <c r="CZ65" s="41">
        <v>1</v>
      </c>
      <c r="DA65" s="41">
        <v>1</v>
      </c>
      <c r="DB65" s="41">
        <v>1</v>
      </c>
      <c r="DC65" s="41">
        <v>1</v>
      </c>
      <c r="DD65" s="41">
        <v>1</v>
      </c>
      <c r="DE65" s="41">
        <v>1</v>
      </c>
      <c r="DF65" s="41">
        <v>1</v>
      </c>
      <c r="DG65" s="41">
        <v>1</v>
      </c>
      <c r="DH65" s="41">
        <v>1</v>
      </c>
      <c r="DI65" s="41">
        <v>1</v>
      </c>
      <c r="DJ65" s="41">
        <v>1</v>
      </c>
      <c r="DK65" s="41">
        <v>1</v>
      </c>
      <c r="DL65" s="41">
        <v>1</v>
      </c>
      <c r="DM65" s="41">
        <v>1</v>
      </c>
      <c r="DN65" s="41">
        <v>1</v>
      </c>
      <c r="DP65" s="145">
        <f t="shared" si="178"/>
        <v>1</v>
      </c>
      <c r="DQ65" s="145">
        <v>4.4000000000000004</v>
      </c>
      <c r="DR65" s="145">
        <v>4.51</v>
      </c>
      <c r="DS65" s="145">
        <v>4.51</v>
      </c>
      <c r="DT65" s="145">
        <v>4.53</v>
      </c>
      <c r="DU65" s="145">
        <v>4.63</v>
      </c>
      <c r="DV65" s="41">
        <v>4.6100000000000003</v>
      </c>
      <c r="DW65" s="41">
        <v>1</v>
      </c>
      <c r="DX65" s="41">
        <v>1</v>
      </c>
      <c r="DY65" s="41">
        <v>1</v>
      </c>
      <c r="DZ65" s="41">
        <v>1</v>
      </c>
      <c r="EA65" s="41">
        <v>1</v>
      </c>
      <c r="EB65" s="41">
        <v>1</v>
      </c>
      <c r="EC65" s="41">
        <v>1</v>
      </c>
      <c r="ED65" s="41">
        <v>1</v>
      </c>
      <c r="EE65" s="41">
        <v>1</v>
      </c>
      <c r="EF65" s="41">
        <v>1</v>
      </c>
      <c r="EG65" s="41">
        <v>1</v>
      </c>
      <c r="EH65" s="41">
        <v>1</v>
      </c>
      <c r="EI65" s="41">
        <v>1</v>
      </c>
      <c r="EJ65" s="41">
        <v>1</v>
      </c>
      <c r="EK65" s="41">
        <v>1</v>
      </c>
      <c r="EL65" s="41">
        <v>1</v>
      </c>
      <c r="EM65" s="41">
        <v>1</v>
      </c>
      <c r="EN65" s="41">
        <v>1</v>
      </c>
      <c r="EO65" s="41">
        <v>1</v>
      </c>
      <c r="EP65" s="41">
        <v>1</v>
      </c>
      <c r="EQ65" s="41">
        <v>1</v>
      </c>
      <c r="ER65" s="41">
        <v>1</v>
      </c>
      <c r="ES65" s="41">
        <v>1</v>
      </c>
      <c r="ET65" s="41">
        <v>1</v>
      </c>
      <c r="EV65" s="145">
        <f t="shared" si="179"/>
        <v>1</v>
      </c>
      <c r="EW65" s="145">
        <v>5.0999999999999996</v>
      </c>
      <c r="EX65" s="145">
        <v>5.23</v>
      </c>
      <c r="EY65" s="145">
        <v>5.23</v>
      </c>
      <c r="EZ65" s="145">
        <v>5.24</v>
      </c>
      <c r="FA65" s="145">
        <v>5.35</v>
      </c>
      <c r="FB65" s="41">
        <v>5.33</v>
      </c>
      <c r="FC65" s="41">
        <v>1</v>
      </c>
      <c r="FD65" s="41">
        <v>1</v>
      </c>
      <c r="FE65" s="41">
        <v>1</v>
      </c>
      <c r="FF65" s="41">
        <v>1</v>
      </c>
      <c r="FG65" s="41">
        <v>1</v>
      </c>
      <c r="FH65" s="41">
        <v>1</v>
      </c>
      <c r="FI65" s="41">
        <v>1</v>
      </c>
      <c r="FJ65" s="41">
        <v>1</v>
      </c>
      <c r="FK65" s="41">
        <v>1</v>
      </c>
      <c r="FL65" s="41">
        <v>1</v>
      </c>
      <c r="FM65" s="41">
        <v>1</v>
      </c>
      <c r="FN65" s="41">
        <v>1</v>
      </c>
      <c r="FO65" s="41">
        <v>1</v>
      </c>
      <c r="FP65" s="41">
        <v>1</v>
      </c>
      <c r="FQ65" s="41">
        <v>1</v>
      </c>
      <c r="FR65" s="41">
        <v>1</v>
      </c>
      <c r="FS65" s="41">
        <v>1</v>
      </c>
      <c r="FT65" s="41">
        <v>1</v>
      </c>
      <c r="FU65" s="41">
        <v>1</v>
      </c>
      <c r="FV65" s="41">
        <v>1</v>
      </c>
      <c r="FW65" s="41">
        <v>1</v>
      </c>
      <c r="FX65" s="41">
        <v>1</v>
      </c>
      <c r="FY65" s="41">
        <v>1</v>
      </c>
      <c r="FZ65" s="41">
        <v>1</v>
      </c>
      <c r="GB65" s="145">
        <f t="shared" si="180"/>
        <v>1</v>
      </c>
      <c r="GC65" s="145">
        <v>11.81</v>
      </c>
      <c r="GD65" s="145">
        <v>12.12</v>
      </c>
      <c r="GE65" s="145">
        <v>12.12</v>
      </c>
      <c r="GF65" s="145">
        <v>12.17</v>
      </c>
      <c r="GG65" s="145">
        <v>12.43</v>
      </c>
      <c r="GH65" s="41">
        <v>12.38</v>
      </c>
      <c r="GI65" s="41">
        <v>1</v>
      </c>
      <c r="GJ65" s="41">
        <v>1</v>
      </c>
      <c r="GK65" s="41">
        <v>1</v>
      </c>
      <c r="GL65" s="41">
        <v>1</v>
      </c>
      <c r="GM65" s="41">
        <v>1</v>
      </c>
      <c r="GN65" s="41">
        <v>1</v>
      </c>
      <c r="GO65" s="41">
        <v>1</v>
      </c>
      <c r="GP65" s="41">
        <v>1</v>
      </c>
      <c r="GQ65" s="41">
        <v>1</v>
      </c>
      <c r="GR65" s="41">
        <v>1</v>
      </c>
      <c r="GS65" s="41">
        <v>1</v>
      </c>
      <c r="GT65" s="41">
        <v>1</v>
      </c>
      <c r="GU65" s="41">
        <v>1</v>
      </c>
      <c r="GV65" s="41">
        <v>1</v>
      </c>
      <c r="GW65" s="41">
        <v>1</v>
      </c>
      <c r="GX65" s="41">
        <v>1</v>
      </c>
      <c r="GY65" s="41">
        <v>1</v>
      </c>
      <c r="GZ65" s="41">
        <v>1</v>
      </c>
      <c r="HA65" s="41">
        <v>1</v>
      </c>
      <c r="HB65" s="41">
        <v>1</v>
      </c>
      <c r="HC65" s="41">
        <v>1</v>
      </c>
      <c r="HD65" s="41">
        <v>1</v>
      </c>
      <c r="HE65" s="41">
        <v>1</v>
      </c>
      <c r="HF65" s="41">
        <v>1</v>
      </c>
      <c r="HH65" s="373">
        <v>1</v>
      </c>
      <c r="HI65" s="218">
        <v>1.1200000000000001</v>
      </c>
      <c r="HJ65" s="229">
        <v>1.1200000000000001</v>
      </c>
      <c r="HK65" s="229">
        <v>1.1200000000000001</v>
      </c>
      <c r="HM65" s="373">
        <f t="shared" si="173"/>
        <v>1</v>
      </c>
      <c r="HN65" s="145">
        <v>1</v>
      </c>
    </row>
    <row r="66" spans="1:240" ht="12.75" hidden="1" customHeight="1">
      <c r="A66" s="373">
        <f t="shared" si="172"/>
        <v>62</v>
      </c>
      <c r="B66" s="149" t="s">
        <v>166</v>
      </c>
      <c r="C66" s="150">
        <v>2.09</v>
      </c>
      <c r="D66" s="150">
        <v>1.7969999999999999</v>
      </c>
      <c r="E66" s="150">
        <v>3.1480000000000001</v>
      </c>
      <c r="F66" s="150">
        <v>1.9470000000000001</v>
      </c>
      <c r="G66" s="150"/>
      <c r="H66" s="226">
        <f ca="1">OFFSET($HH66,0,'Расчет стоимости'!$M$10,1,1)</f>
        <v>1.18</v>
      </c>
      <c r="I66" s="150">
        <v>1</v>
      </c>
      <c r="J66" s="150">
        <v>1</v>
      </c>
      <c r="K66" s="149">
        <v>1</v>
      </c>
      <c r="L66" s="149">
        <v>1</v>
      </c>
      <c r="M66" s="372">
        <v>4.2999999999999997E-2</v>
      </c>
      <c r="N66" s="145">
        <v>3.7000000000000005E-2</v>
      </c>
      <c r="O66" s="145">
        <v>1.7000000000000001E-2</v>
      </c>
      <c r="P66" s="145">
        <v>5.5E-2</v>
      </c>
      <c r="Q66" s="145">
        <v>4.0000000000000001E-3</v>
      </c>
      <c r="R66" s="152" t="s">
        <v>242</v>
      </c>
      <c r="S66" s="145" t="s">
        <v>266</v>
      </c>
      <c r="T66" s="225">
        <f t="shared" ref="T66:W85" si="182">IF(IFERROR(HLOOKUP(T$5,$HN$5:$IQ$91,$A66,FALSE),0)=0,1,HLOOKUP(T$5,$HN$5:$IQ$91,$A66,FALSE))</f>
        <v>1.008</v>
      </c>
      <c r="U66" s="225">
        <f t="shared" si="182"/>
        <v>1.008</v>
      </c>
      <c r="V66" s="225">
        <f t="shared" si="182"/>
        <v>1.008</v>
      </c>
      <c r="W66" s="225">
        <f t="shared" si="182"/>
        <v>1.008</v>
      </c>
      <c r="X66" s="145">
        <f t="shared" si="175"/>
        <v>1</v>
      </c>
      <c r="Y66" s="145">
        <v>7.1</v>
      </c>
      <c r="Z66" s="145">
        <v>7.21</v>
      </c>
      <c r="AA66" s="145">
        <v>7.21</v>
      </c>
      <c r="AB66" s="145">
        <v>7.24</v>
      </c>
      <c r="AC66" s="145">
        <v>7.39</v>
      </c>
      <c r="AD66" s="41">
        <v>7.36</v>
      </c>
      <c r="AE66" s="41">
        <v>1</v>
      </c>
      <c r="AF66" s="41">
        <v>1</v>
      </c>
      <c r="AG66" s="41">
        <v>1</v>
      </c>
      <c r="AH66" s="41">
        <v>1</v>
      </c>
      <c r="AI66" s="41">
        <v>1</v>
      </c>
      <c r="AJ66" s="41">
        <v>1</v>
      </c>
      <c r="AK66" s="41">
        <v>1</v>
      </c>
      <c r="AL66" s="41">
        <v>1</v>
      </c>
      <c r="AM66" s="41">
        <v>1</v>
      </c>
      <c r="AN66" s="41">
        <v>1</v>
      </c>
      <c r="AO66" s="41">
        <v>1</v>
      </c>
      <c r="AP66" s="41">
        <v>1</v>
      </c>
      <c r="AQ66" s="41">
        <v>1</v>
      </c>
      <c r="AR66" s="41">
        <v>1</v>
      </c>
      <c r="AS66" s="41">
        <v>1</v>
      </c>
      <c r="AT66" s="41">
        <v>1</v>
      </c>
      <c r="AU66" s="41">
        <v>1</v>
      </c>
      <c r="AV66" s="41">
        <v>1</v>
      </c>
      <c r="AW66" s="41">
        <v>1</v>
      </c>
      <c r="AX66" s="41">
        <v>1</v>
      </c>
      <c r="AY66" s="41">
        <v>1</v>
      </c>
      <c r="AZ66" s="41">
        <v>1</v>
      </c>
      <c r="BA66" s="41">
        <v>1</v>
      </c>
      <c r="BB66" s="41">
        <v>1</v>
      </c>
      <c r="BD66" s="145">
        <f t="shared" si="176"/>
        <v>1</v>
      </c>
      <c r="BE66" s="145">
        <v>4.38</v>
      </c>
      <c r="BF66" s="145">
        <v>4.38</v>
      </c>
      <c r="BG66" s="145">
        <v>4.38</v>
      </c>
      <c r="BH66" s="145">
        <v>4.4000000000000004</v>
      </c>
      <c r="BI66" s="145">
        <v>4.49</v>
      </c>
      <c r="BJ66" s="41">
        <v>4.47</v>
      </c>
      <c r="BK66" s="41">
        <v>1</v>
      </c>
      <c r="BL66" s="41">
        <v>1</v>
      </c>
      <c r="BM66" s="41">
        <v>1</v>
      </c>
      <c r="BN66" s="41">
        <v>1</v>
      </c>
      <c r="BO66" s="41">
        <v>1</v>
      </c>
      <c r="BP66" s="41">
        <v>1</v>
      </c>
      <c r="BQ66" s="41">
        <v>1</v>
      </c>
      <c r="BR66" s="41">
        <v>1</v>
      </c>
      <c r="BS66" s="41">
        <v>1</v>
      </c>
      <c r="BT66" s="41">
        <v>1</v>
      </c>
      <c r="BU66" s="41">
        <v>1</v>
      </c>
      <c r="BV66" s="41">
        <v>1</v>
      </c>
      <c r="BW66" s="41">
        <v>1</v>
      </c>
      <c r="BX66" s="41">
        <v>1</v>
      </c>
      <c r="BY66" s="41">
        <v>1</v>
      </c>
      <c r="BZ66" s="41">
        <v>1</v>
      </c>
      <c r="CA66" s="41">
        <v>1</v>
      </c>
      <c r="CB66" s="41">
        <v>1</v>
      </c>
      <c r="CC66" s="41">
        <v>1</v>
      </c>
      <c r="CD66" s="41">
        <v>1</v>
      </c>
      <c r="CE66" s="41">
        <v>1</v>
      </c>
      <c r="CF66" s="41">
        <v>1</v>
      </c>
      <c r="CG66" s="41">
        <v>1</v>
      </c>
      <c r="CH66" s="41">
        <v>1</v>
      </c>
      <c r="CJ66" s="145">
        <f t="shared" si="177"/>
        <v>1</v>
      </c>
      <c r="CK66" s="145">
        <v>5.14</v>
      </c>
      <c r="CL66" s="145">
        <v>5.16</v>
      </c>
      <c r="CM66" s="145">
        <v>5.16</v>
      </c>
      <c r="CN66" s="145">
        <v>5.18</v>
      </c>
      <c r="CO66" s="145">
        <v>5.29</v>
      </c>
      <c r="CP66" s="41">
        <v>5.27</v>
      </c>
      <c r="CQ66" s="41">
        <v>1</v>
      </c>
      <c r="CR66" s="41">
        <v>1</v>
      </c>
      <c r="CS66" s="41">
        <v>1</v>
      </c>
      <c r="CT66" s="41">
        <v>1</v>
      </c>
      <c r="CU66" s="41">
        <v>1</v>
      </c>
      <c r="CV66" s="41">
        <v>1</v>
      </c>
      <c r="CW66" s="41">
        <v>1</v>
      </c>
      <c r="CX66" s="41">
        <v>1</v>
      </c>
      <c r="CY66" s="41">
        <v>1</v>
      </c>
      <c r="CZ66" s="41">
        <v>1</v>
      </c>
      <c r="DA66" s="41">
        <v>1</v>
      </c>
      <c r="DB66" s="41">
        <v>1</v>
      </c>
      <c r="DC66" s="41">
        <v>1</v>
      </c>
      <c r="DD66" s="41">
        <v>1</v>
      </c>
      <c r="DE66" s="41">
        <v>1</v>
      </c>
      <c r="DF66" s="41">
        <v>1</v>
      </c>
      <c r="DG66" s="41">
        <v>1</v>
      </c>
      <c r="DH66" s="41">
        <v>1</v>
      </c>
      <c r="DI66" s="41">
        <v>1</v>
      </c>
      <c r="DJ66" s="41">
        <v>1</v>
      </c>
      <c r="DK66" s="41">
        <v>1</v>
      </c>
      <c r="DL66" s="41">
        <v>1</v>
      </c>
      <c r="DM66" s="41">
        <v>1</v>
      </c>
      <c r="DN66" s="41">
        <v>1</v>
      </c>
      <c r="DP66" s="145">
        <f t="shared" si="178"/>
        <v>1</v>
      </c>
      <c r="DQ66" s="145">
        <v>6.07</v>
      </c>
      <c r="DR66" s="145">
        <v>6.12</v>
      </c>
      <c r="DS66" s="145">
        <v>6.12</v>
      </c>
      <c r="DT66" s="145">
        <v>6.14</v>
      </c>
      <c r="DU66" s="145">
        <v>6.27</v>
      </c>
      <c r="DV66" s="41">
        <v>6.24</v>
      </c>
      <c r="DW66" s="41">
        <v>1</v>
      </c>
      <c r="DX66" s="41">
        <v>1</v>
      </c>
      <c r="DY66" s="41">
        <v>1</v>
      </c>
      <c r="DZ66" s="41">
        <v>1</v>
      </c>
      <c r="EA66" s="41">
        <v>1</v>
      </c>
      <c r="EB66" s="41">
        <v>1</v>
      </c>
      <c r="EC66" s="41">
        <v>1</v>
      </c>
      <c r="ED66" s="41">
        <v>1</v>
      </c>
      <c r="EE66" s="41">
        <v>1</v>
      </c>
      <c r="EF66" s="41">
        <v>1</v>
      </c>
      <c r="EG66" s="41">
        <v>1</v>
      </c>
      <c r="EH66" s="41">
        <v>1</v>
      </c>
      <c r="EI66" s="41">
        <v>1</v>
      </c>
      <c r="EJ66" s="41">
        <v>1</v>
      </c>
      <c r="EK66" s="41">
        <v>1</v>
      </c>
      <c r="EL66" s="41">
        <v>1</v>
      </c>
      <c r="EM66" s="41">
        <v>1</v>
      </c>
      <c r="EN66" s="41">
        <v>1</v>
      </c>
      <c r="EO66" s="41">
        <v>1</v>
      </c>
      <c r="EP66" s="41">
        <v>1</v>
      </c>
      <c r="EQ66" s="41">
        <v>1</v>
      </c>
      <c r="ER66" s="41">
        <v>1</v>
      </c>
      <c r="ES66" s="41">
        <v>1</v>
      </c>
      <c r="ET66" s="41">
        <v>1</v>
      </c>
      <c r="EV66" s="145">
        <f t="shared" si="179"/>
        <v>1</v>
      </c>
      <c r="EW66" s="145">
        <v>6.08</v>
      </c>
      <c r="EX66" s="145">
        <v>6.12</v>
      </c>
      <c r="EY66" s="145">
        <v>6.12</v>
      </c>
      <c r="EZ66" s="145">
        <v>6.14</v>
      </c>
      <c r="FA66" s="145">
        <v>6.27</v>
      </c>
      <c r="FB66" s="41">
        <v>6.24</v>
      </c>
      <c r="FC66" s="41">
        <v>1</v>
      </c>
      <c r="FD66" s="41">
        <v>1</v>
      </c>
      <c r="FE66" s="41">
        <v>1</v>
      </c>
      <c r="FF66" s="41">
        <v>1</v>
      </c>
      <c r="FG66" s="41">
        <v>1</v>
      </c>
      <c r="FH66" s="41">
        <v>1</v>
      </c>
      <c r="FI66" s="41">
        <v>1</v>
      </c>
      <c r="FJ66" s="41">
        <v>1</v>
      </c>
      <c r="FK66" s="41">
        <v>1</v>
      </c>
      <c r="FL66" s="41">
        <v>1</v>
      </c>
      <c r="FM66" s="41">
        <v>1</v>
      </c>
      <c r="FN66" s="41">
        <v>1</v>
      </c>
      <c r="FO66" s="41">
        <v>1</v>
      </c>
      <c r="FP66" s="41">
        <v>1</v>
      </c>
      <c r="FQ66" s="41">
        <v>1</v>
      </c>
      <c r="FR66" s="41">
        <v>1</v>
      </c>
      <c r="FS66" s="41">
        <v>1</v>
      </c>
      <c r="FT66" s="41">
        <v>1</v>
      </c>
      <c r="FU66" s="41">
        <v>1</v>
      </c>
      <c r="FV66" s="41">
        <v>1</v>
      </c>
      <c r="FW66" s="41">
        <v>1</v>
      </c>
      <c r="FX66" s="41">
        <v>1</v>
      </c>
      <c r="FY66" s="41">
        <v>1</v>
      </c>
      <c r="FZ66" s="41">
        <v>1</v>
      </c>
      <c r="GB66" s="145">
        <f t="shared" si="180"/>
        <v>1</v>
      </c>
      <c r="GC66" s="145">
        <v>15.97</v>
      </c>
      <c r="GD66" s="145">
        <v>16.079999999999998</v>
      </c>
      <c r="GE66" s="145">
        <v>16.079999999999998</v>
      </c>
      <c r="GF66" s="145">
        <v>16.14</v>
      </c>
      <c r="GG66" s="145">
        <v>16.48</v>
      </c>
      <c r="GH66" s="41">
        <v>16.41</v>
      </c>
      <c r="GI66" s="41">
        <v>1</v>
      </c>
      <c r="GJ66" s="41">
        <v>1</v>
      </c>
      <c r="GK66" s="41">
        <v>1</v>
      </c>
      <c r="GL66" s="41">
        <v>1</v>
      </c>
      <c r="GM66" s="41">
        <v>1</v>
      </c>
      <c r="GN66" s="41">
        <v>1</v>
      </c>
      <c r="GO66" s="41">
        <v>1</v>
      </c>
      <c r="GP66" s="41">
        <v>1</v>
      </c>
      <c r="GQ66" s="41">
        <v>1</v>
      </c>
      <c r="GR66" s="41">
        <v>1</v>
      </c>
      <c r="GS66" s="41">
        <v>1</v>
      </c>
      <c r="GT66" s="41">
        <v>1</v>
      </c>
      <c r="GU66" s="41">
        <v>1</v>
      </c>
      <c r="GV66" s="41">
        <v>1</v>
      </c>
      <c r="GW66" s="41">
        <v>1</v>
      </c>
      <c r="GX66" s="41">
        <v>1</v>
      </c>
      <c r="GY66" s="41">
        <v>1</v>
      </c>
      <c r="GZ66" s="41">
        <v>1</v>
      </c>
      <c r="HA66" s="41">
        <v>1</v>
      </c>
      <c r="HB66" s="41">
        <v>1</v>
      </c>
      <c r="HC66" s="41">
        <v>1</v>
      </c>
      <c r="HD66" s="41">
        <v>1</v>
      </c>
      <c r="HE66" s="41">
        <v>1</v>
      </c>
      <c r="HF66" s="41">
        <v>1</v>
      </c>
      <c r="HH66" s="373">
        <v>2</v>
      </c>
      <c r="HI66" s="218">
        <v>1.18</v>
      </c>
      <c r="HJ66" s="41">
        <v>1.19</v>
      </c>
      <c r="HK66" s="41">
        <v>1.19</v>
      </c>
      <c r="HM66" s="373">
        <f t="shared" si="173"/>
        <v>5</v>
      </c>
      <c r="HN66" s="145">
        <v>1</v>
      </c>
      <c r="HO66" s="219">
        <v>1.008</v>
      </c>
      <c r="HP66" s="219">
        <v>1.014</v>
      </c>
      <c r="HQ66" s="219">
        <v>0.97799999999999998</v>
      </c>
      <c r="HR66" s="219">
        <v>1.0229999999999999</v>
      </c>
    </row>
    <row r="67" spans="1:240" ht="12.75" hidden="1" customHeight="1">
      <c r="A67" s="373">
        <f>A66+1</f>
        <v>63</v>
      </c>
      <c r="B67" s="149" t="s">
        <v>1321</v>
      </c>
      <c r="C67" s="150">
        <v>1.42</v>
      </c>
      <c r="D67" s="150">
        <v>1.38</v>
      </c>
      <c r="E67" s="150">
        <v>1.661</v>
      </c>
      <c r="F67" s="150">
        <v>1.07</v>
      </c>
      <c r="G67" s="150"/>
      <c r="H67" s="226">
        <f ca="1">OFFSET($HH67,0,'Расчет стоимости'!$M$10,1,1)</f>
        <v>1.21</v>
      </c>
      <c r="I67" s="150">
        <v>1</v>
      </c>
      <c r="J67" s="150">
        <v>1</v>
      </c>
      <c r="K67" s="149">
        <v>1</v>
      </c>
      <c r="L67" s="149">
        <v>1</v>
      </c>
      <c r="M67" s="372">
        <v>4.2999999999999997E-2</v>
      </c>
      <c r="N67" s="145">
        <v>3.7000000000000005E-2</v>
      </c>
      <c r="O67" s="145">
        <v>1.7000000000000001E-2</v>
      </c>
      <c r="P67" s="145">
        <v>5.5E-2</v>
      </c>
      <c r="Q67" s="145">
        <v>4.0000000000000001E-3</v>
      </c>
      <c r="R67" s="152" t="s">
        <v>242</v>
      </c>
      <c r="S67" s="145" t="s">
        <v>265</v>
      </c>
      <c r="T67" s="225">
        <f t="shared" si="182"/>
        <v>1</v>
      </c>
      <c r="U67" s="225">
        <f t="shared" si="182"/>
        <v>1</v>
      </c>
      <c r="V67" s="225">
        <f t="shared" si="182"/>
        <v>1</v>
      </c>
      <c r="W67" s="225">
        <f t="shared" si="182"/>
        <v>1</v>
      </c>
      <c r="X67" s="145">
        <f t="shared" si="175"/>
        <v>1</v>
      </c>
      <c r="Y67" s="145">
        <v>8.2100000000000009</v>
      </c>
      <c r="Z67" s="145">
        <f>8.26</f>
        <v>8.26</v>
      </c>
      <c r="AA67" s="145">
        <v>8.26</v>
      </c>
      <c r="AB67" s="145">
        <v>8.2899999999999991</v>
      </c>
      <c r="AC67" s="145">
        <v>8.4600000000000009</v>
      </c>
      <c r="AD67" s="41">
        <v>8.43</v>
      </c>
      <c r="AE67" s="41">
        <v>1</v>
      </c>
      <c r="AF67" s="41">
        <v>1</v>
      </c>
      <c r="AG67" s="41">
        <v>1</v>
      </c>
      <c r="AH67" s="41">
        <v>1</v>
      </c>
      <c r="AI67" s="41">
        <v>1</v>
      </c>
      <c r="AJ67" s="41">
        <v>1</v>
      </c>
      <c r="AK67" s="41">
        <v>1</v>
      </c>
      <c r="AL67" s="41">
        <v>1</v>
      </c>
      <c r="AM67" s="41">
        <v>1</v>
      </c>
      <c r="AN67" s="41">
        <v>1</v>
      </c>
      <c r="AO67" s="41">
        <v>1</v>
      </c>
      <c r="AP67" s="41">
        <v>1</v>
      </c>
      <c r="AQ67" s="41">
        <v>1</v>
      </c>
      <c r="AR67" s="41">
        <v>1</v>
      </c>
      <c r="AS67" s="41">
        <v>1</v>
      </c>
      <c r="AT67" s="41">
        <v>1</v>
      </c>
      <c r="AU67" s="41">
        <v>1</v>
      </c>
      <c r="AV67" s="41">
        <v>1</v>
      </c>
      <c r="AW67" s="41">
        <v>1</v>
      </c>
      <c r="AX67" s="41">
        <v>1</v>
      </c>
      <c r="AY67" s="41">
        <v>1</v>
      </c>
      <c r="AZ67" s="41">
        <v>1</v>
      </c>
      <c r="BA67" s="41">
        <v>1</v>
      </c>
      <c r="BB67" s="41">
        <v>1</v>
      </c>
      <c r="BD67" s="145">
        <f t="shared" si="176"/>
        <v>1</v>
      </c>
      <c r="BE67" s="145">
        <v>4.8899999999999997</v>
      </c>
      <c r="BF67" s="145">
        <f>5.02</f>
        <v>5.0199999999999996</v>
      </c>
      <c r="BG67" s="145">
        <v>5.0199999999999996</v>
      </c>
      <c r="BH67" s="145">
        <v>5.04</v>
      </c>
      <c r="BI67" s="145">
        <v>5.15</v>
      </c>
      <c r="BJ67" s="41">
        <v>5.13</v>
      </c>
      <c r="BK67" s="41">
        <v>1</v>
      </c>
      <c r="BL67" s="41">
        <v>1</v>
      </c>
      <c r="BM67" s="41">
        <v>1</v>
      </c>
      <c r="BN67" s="41">
        <v>1</v>
      </c>
      <c r="BO67" s="41">
        <v>1</v>
      </c>
      <c r="BP67" s="41">
        <v>1</v>
      </c>
      <c r="BQ67" s="41">
        <v>1</v>
      </c>
      <c r="BR67" s="41">
        <v>1</v>
      </c>
      <c r="BS67" s="41">
        <v>1</v>
      </c>
      <c r="BT67" s="41">
        <v>1</v>
      </c>
      <c r="BU67" s="41">
        <v>1</v>
      </c>
      <c r="BV67" s="41">
        <v>1</v>
      </c>
      <c r="BW67" s="41">
        <v>1</v>
      </c>
      <c r="BX67" s="41">
        <v>1</v>
      </c>
      <c r="BY67" s="41">
        <v>1</v>
      </c>
      <c r="BZ67" s="41">
        <v>1</v>
      </c>
      <c r="CA67" s="41">
        <v>1</v>
      </c>
      <c r="CB67" s="41">
        <v>1</v>
      </c>
      <c r="CC67" s="41">
        <v>1</v>
      </c>
      <c r="CD67" s="41">
        <v>1</v>
      </c>
      <c r="CE67" s="41">
        <v>1</v>
      </c>
      <c r="CF67" s="41">
        <v>1</v>
      </c>
      <c r="CG67" s="41">
        <v>1</v>
      </c>
      <c r="CH67" s="41">
        <v>1</v>
      </c>
      <c r="CJ67" s="145">
        <f t="shared" si="177"/>
        <v>1</v>
      </c>
      <c r="CK67" s="145">
        <v>6.69</v>
      </c>
      <c r="CL67" s="145">
        <v>6.72</v>
      </c>
      <c r="CM67" s="145">
        <v>6.72</v>
      </c>
      <c r="CN67" s="145">
        <v>6.75</v>
      </c>
      <c r="CO67" s="145">
        <v>6.89</v>
      </c>
      <c r="CP67" s="41">
        <v>6.86</v>
      </c>
      <c r="CQ67" s="41">
        <v>1</v>
      </c>
      <c r="CR67" s="41">
        <v>1</v>
      </c>
      <c r="CS67" s="41">
        <v>1</v>
      </c>
      <c r="CT67" s="41">
        <v>1</v>
      </c>
      <c r="CU67" s="41">
        <v>1</v>
      </c>
      <c r="CV67" s="41">
        <v>1</v>
      </c>
      <c r="CW67" s="41">
        <v>1</v>
      </c>
      <c r="CX67" s="41">
        <v>1</v>
      </c>
      <c r="CY67" s="41">
        <v>1</v>
      </c>
      <c r="CZ67" s="41">
        <v>1</v>
      </c>
      <c r="DA67" s="41">
        <v>1</v>
      </c>
      <c r="DB67" s="41">
        <v>1</v>
      </c>
      <c r="DC67" s="41">
        <v>1</v>
      </c>
      <c r="DD67" s="41">
        <v>1</v>
      </c>
      <c r="DE67" s="41">
        <v>1</v>
      </c>
      <c r="DF67" s="41">
        <v>1</v>
      </c>
      <c r="DG67" s="41">
        <v>1</v>
      </c>
      <c r="DH67" s="41">
        <v>1</v>
      </c>
      <c r="DI67" s="41">
        <v>1</v>
      </c>
      <c r="DJ67" s="41">
        <v>1</v>
      </c>
      <c r="DK67" s="41">
        <v>1</v>
      </c>
      <c r="DL67" s="41">
        <v>1</v>
      </c>
      <c r="DM67" s="41">
        <v>1</v>
      </c>
      <c r="DN67" s="41">
        <v>1</v>
      </c>
      <c r="DP67" s="145">
        <f t="shared" si="178"/>
        <v>1</v>
      </c>
      <c r="DQ67" s="145">
        <v>6.56</v>
      </c>
      <c r="DR67" s="145">
        <v>6.6</v>
      </c>
      <c r="DS67" s="145">
        <v>6.6</v>
      </c>
      <c r="DT67" s="145">
        <v>6.63</v>
      </c>
      <c r="DU67" s="145">
        <v>6.77</v>
      </c>
      <c r="DV67" s="41">
        <v>0.74</v>
      </c>
      <c r="DW67" s="41">
        <v>1</v>
      </c>
      <c r="DX67" s="41">
        <v>1</v>
      </c>
      <c r="DY67" s="41">
        <v>1</v>
      </c>
      <c r="DZ67" s="41">
        <v>1</v>
      </c>
      <c r="EA67" s="41">
        <v>1</v>
      </c>
      <c r="EB67" s="41">
        <v>1</v>
      </c>
      <c r="EC67" s="41">
        <v>1</v>
      </c>
      <c r="ED67" s="41">
        <v>1</v>
      </c>
      <c r="EE67" s="41">
        <v>1</v>
      </c>
      <c r="EF67" s="41">
        <v>1</v>
      </c>
      <c r="EG67" s="41">
        <v>1</v>
      </c>
      <c r="EH67" s="41">
        <v>1</v>
      </c>
      <c r="EI67" s="41">
        <v>1</v>
      </c>
      <c r="EJ67" s="41">
        <v>1</v>
      </c>
      <c r="EK67" s="41">
        <v>1</v>
      </c>
      <c r="EL67" s="41">
        <v>1</v>
      </c>
      <c r="EM67" s="41">
        <v>1</v>
      </c>
      <c r="EN67" s="41">
        <v>1</v>
      </c>
      <c r="EO67" s="41">
        <v>1</v>
      </c>
      <c r="EP67" s="41">
        <v>1</v>
      </c>
      <c r="EQ67" s="41">
        <v>1</v>
      </c>
      <c r="ER67" s="41">
        <v>1</v>
      </c>
      <c r="ES67" s="41">
        <v>1</v>
      </c>
      <c r="ET67" s="41">
        <v>1</v>
      </c>
      <c r="EV67" s="145">
        <f t="shared" si="179"/>
        <v>1</v>
      </c>
      <c r="EW67" s="145">
        <v>7.56</v>
      </c>
      <c r="EX67" s="145">
        <v>7.6</v>
      </c>
      <c r="EY67" s="145">
        <v>7.6</v>
      </c>
      <c r="EZ67" s="145">
        <v>7.63</v>
      </c>
      <c r="FA67" s="145">
        <v>7.79</v>
      </c>
      <c r="FB67" s="41">
        <v>7.76</v>
      </c>
      <c r="FC67" s="41">
        <v>1</v>
      </c>
      <c r="FD67" s="41">
        <v>1</v>
      </c>
      <c r="FE67" s="41">
        <v>1</v>
      </c>
      <c r="FF67" s="41">
        <v>1</v>
      </c>
      <c r="FG67" s="41">
        <v>1</v>
      </c>
      <c r="FH67" s="41">
        <v>1</v>
      </c>
      <c r="FI67" s="41">
        <v>1</v>
      </c>
      <c r="FJ67" s="41">
        <v>1</v>
      </c>
      <c r="FK67" s="41">
        <v>1</v>
      </c>
      <c r="FL67" s="41">
        <v>1</v>
      </c>
      <c r="FM67" s="41">
        <v>1</v>
      </c>
      <c r="FN67" s="41">
        <v>1</v>
      </c>
      <c r="FO67" s="41">
        <v>1</v>
      </c>
      <c r="FP67" s="41">
        <v>1</v>
      </c>
      <c r="FQ67" s="41">
        <v>1</v>
      </c>
      <c r="FR67" s="41">
        <v>1</v>
      </c>
      <c r="FS67" s="41">
        <v>1</v>
      </c>
      <c r="FT67" s="41">
        <v>1</v>
      </c>
      <c r="FU67" s="41">
        <v>1</v>
      </c>
      <c r="FV67" s="41">
        <v>1</v>
      </c>
      <c r="FW67" s="41">
        <v>1</v>
      </c>
      <c r="FX67" s="41">
        <v>1</v>
      </c>
      <c r="FY67" s="41">
        <v>1</v>
      </c>
      <c r="FZ67" s="41">
        <v>1</v>
      </c>
      <c r="GB67" s="145">
        <f t="shared" si="180"/>
        <v>1</v>
      </c>
      <c r="GC67" s="145">
        <v>19.04</v>
      </c>
      <c r="GD67" s="145">
        <f>19.19</f>
        <v>19.190000000000001</v>
      </c>
      <c r="GE67" s="145">
        <v>19.190000000000001</v>
      </c>
      <c r="GF67" s="145">
        <v>19.27</v>
      </c>
      <c r="GG67" s="145">
        <v>19.670000000000002</v>
      </c>
      <c r="GH67" s="41">
        <v>19.59</v>
      </c>
      <c r="GI67" s="41">
        <v>1</v>
      </c>
      <c r="GJ67" s="41">
        <v>1</v>
      </c>
      <c r="GK67" s="41">
        <v>1</v>
      </c>
      <c r="GL67" s="41">
        <v>1</v>
      </c>
      <c r="GM67" s="41">
        <v>1</v>
      </c>
      <c r="GN67" s="41">
        <v>1</v>
      </c>
      <c r="GO67" s="41">
        <v>1</v>
      </c>
      <c r="GP67" s="41">
        <v>1</v>
      </c>
      <c r="GQ67" s="41">
        <v>1</v>
      </c>
      <c r="GR67" s="41">
        <v>1</v>
      </c>
      <c r="GS67" s="41">
        <v>1</v>
      </c>
      <c r="GT67" s="41">
        <v>1</v>
      </c>
      <c r="GU67" s="41">
        <v>1</v>
      </c>
      <c r="GV67" s="41">
        <v>1</v>
      </c>
      <c r="GW67" s="41">
        <v>1</v>
      </c>
      <c r="GX67" s="41">
        <v>1</v>
      </c>
      <c r="GY67" s="41">
        <v>1</v>
      </c>
      <c r="GZ67" s="41">
        <v>1</v>
      </c>
      <c r="HA67" s="41">
        <v>1</v>
      </c>
      <c r="HB67" s="41">
        <v>1</v>
      </c>
      <c r="HC67" s="41">
        <v>1</v>
      </c>
      <c r="HD67" s="41">
        <v>1</v>
      </c>
      <c r="HE67" s="41">
        <v>1</v>
      </c>
      <c r="HF67" s="41">
        <v>1</v>
      </c>
      <c r="HH67" s="373">
        <v>2</v>
      </c>
      <c r="HI67" s="218">
        <v>1.21</v>
      </c>
      <c r="HJ67" s="41">
        <v>1.19</v>
      </c>
      <c r="HK67" s="41">
        <v>1.19</v>
      </c>
      <c r="HM67" s="373">
        <f t="shared" si="173"/>
        <v>4</v>
      </c>
      <c r="HN67" s="219">
        <v>1.0209999999999999</v>
      </c>
      <c r="HO67" s="219">
        <v>1</v>
      </c>
      <c r="HP67" s="219">
        <v>0.97199999999999998</v>
      </c>
      <c r="HQ67" s="219">
        <v>0.99199999999999999</v>
      </c>
    </row>
    <row r="68" spans="1:240" ht="12.75" hidden="1" customHeight="1">
      <c r="A68" s="373">
        <f>A67+1</f>
        <v>64</v>
      </c>
      <c r="B68" s="149" t="s">
        <v>1251</v>
      </c>
      <c r="C68" s="150">
        <v>1.1890000000000001</v>
      </c>
      <c r="D68" s="150">
        <v>1.2150000000000001</v>
      </c>
      <c r="E68" s="150">
        <v>1.165</v>
      </c>
      <c r="F68" s="150">
        <v>0.94799999999999995</v>
      </c>
      <c r="G68" s="150"/>
      <c r="H68" s="226">
        <f ca="1">OFFSET($HH68,0,'Расчет стоимости'!$M$10,1,1)</f>
        <v>1.0900000000000001</v>
      </c>
      <c r="I68" s="150">
        <v>1</v>
      </c>
      <c r="J68" s="150">
        <v>1</v>
      </c>
      <c r="K68" s="149">
        <v>1</v>
      </c>
      <c r="L68" s="149">
        <v>1</v>
      </c>
      <c r="M68" s="372">
        <v>3.2000000000000001E-2</v>
      </c>
      <c r="N68" s="145">
        <v>2.8999999999999998E-2</v>
      </c>
      <c r="O68" s="145">
        <v>1.3000000000000001E-2</v>
      </c>
      <c r="P68" s="145">
        <v>0.04</v>
      </c>
      <c r="Q68" s="145">
        <v>3.0000000000000001E-3</v>
      </c>
      <c r="R68" s="152" t="s">
        <v>236</v>
      </c>
      <c r="S68" s="145" t="s">
        <v>266</v>
      </c>
      <c r="T68" s="225">
        <f t="shared" si="182"/>
        <v>1</v>
      </c>
      <c r="U68" s="225">
        <f t="shared" si="182"/>
        <v>1</v>
      </c>
      <c r="V68" s="225">
        <f t="shared" si="182"/>
        <v>1</v>
      </c>
      <c r="W68" s="225">
        <f t="shared" si="182"/>
        <v>1</v>
      </c>
      <c r="X68" s="145">
        <f t="shared" si="175"/>
        <v>1</v>
      </c>
      <c r="Y68" s="145">
        <v>5.32</v>
      </c>
      <c r="Z68" s="145">
        <v>5.36</v>
      </c>
      <c r="AA68" s="145">
        <v>5.36</v>
      </c>
      <c r="AB68" s="145">
        <v>5.38</v>
      </c>
      <c r="AC68" s="145">
        <v>5.49</v>
      </c>
      <c r="AD68" s="41">
        <v>5.47</v>
      </c>
      <c r="AE68" s="41">
        <v>1</v>
      </c>
      <c r="AF68" s="41">
        <v>1</v>
      </c>
      <c r="AG68" s="41">
        <v>1</v>
      </c>
      <c r="AH68" s="41">
        <v>1</v>
      </c>
      <c r="AI68" s="41">
        <v>1</v>
      </c>
      <c r="AJ68" s="41">
        <v>1</v>
      </c>
      <c r="AK68" s="41">
        <v>1</v>
      </c>
      <c r="AL68" s="41">
        <v>1</v>
      </c>
      <c r="AM68" s="41">
        <v>1</v>
      </c>
      <c r="AN68" s="41">
        <v>1</v>
      </c>
      <c r="AO68" s="41">
        <v>1</v>
      </c>
      <c r="AP68" s="41">
        <v>1</v>
      </c>
      <c r="AQ68" s="41">
        <v>1</v>
      </c>
      <c r="AR68" s="41">
        <v>1</v>
      </c>
      <c r="AS68" s="41">
        <v>1</v>
      </c>
      <c r="AT68" s="41">
        <v>1</v>
      </c>
      <c r="AU68" s="41">
        <v>1</v>
      </c>
      <c r="AV68" s="41">
        <v>1</v>
      </c>
      <c r="AW68" s="41">
        <v>1</v>
      </c>
      <c r="AX68" s="41">
        <v>1</v>
      </c>
      <c r="AY68" s="41">
        <v>1</v>
      </c>
      <c r="AZ68" s="41">
        <v>1</v>
      </c>
      <c r="BA68" s="41">
        <v>1</v>
      </c>
      <c r="BB68" s="41">
        <v>1</v>
      </c>
      <c r="BD68" s="145">
        <f t="shared" si="176"/>
        <v>1</v>
      </c>
      <c r="BE68" s="145">
        <v>4.34</v>
      </c>
      <c r="BF68" s="145">
        <v>3.99</v>
      </c>
      <c r="BG68" s="145">
        <v>3.99</v>
      </c>
      <c r="BH68" s="145">
        <v>3.58</v>
      </c>
      <c r="BI68" s="145">
        <v>3.37</v>
      </c>
      <c r="BJ68" s="41">
        <v>3.36</v>
      </c>
      <c r="BK68" s="41">
        <v>1</v>
      </c>
      <c r="BL68" s="41">
        <v>1</v>
      </c>
      <c r="BM68" s="41">
        <v>1</v>
      </c>
      <c r="BN68" s="41">
        <v>1</v>
      </c>
      <c r="BO68" s="41">
        <v>1</v>
      </c>
      <c r="BP68" s="41">
        <v>1</v>
      </c>
      <c r="BQ68" s="41">
        <v>1</v>
      </c>
      <c r="BR68" s="41">
        <v>1</v>
      </c>
      <c r="BS68" s="41">
        <v>1</v>
      </c>
      <c r="BT68" s="41">
        <v>1</v>
      </c>
      <c r="BU68" s="41">
        <v>1</v>
      </c>
      <c r="BV68" s="41">
        <v>1</v>
      </c>
      <c r="BW68" s="41">
        <v>1</v>
      </c>
      <c r="BX68" s="41">
        <v>1</v>
      </c>
      <c r="BY68" s="41">
        <v>1</v>
      </c>
      <c r="BZ68" s="41">
        <v>1</v>
      </c>
      <c r="CA68" s="41">
        <v>1</v>
      </c>
      <c r="CB68" s="41">
        <v>1</v>
      </c>
      <c r="CC68" s="41">
        <v>1</v>
      </c>
      <c r="CD68" s="41">
        <v>1</v>
      </c>
      <c r="CE68" s="41">
        <v>1</v>
      </c>
      <c r="CF68" s="41">
        <v>1</v>
      </c>
      <c r="CG68" s="41">
        <v>1</v>
      </c>
      <c r="CH68" s="41">
        <v>1</v>
      </c>
      <c r="CJ68" s="145">
        <f t="shared" si="177"/>
        <v>1</v>
      </c>
      <c r="CK68" s="145">
        <v>4.17</v>
      </c>
      <c r="CL68" s="145">
        <v>3.77</v>
      </c>
      <c r="CM68" s="145">
        <v>3.77</v>
      </c>
      <c r="CN68" s="145">
        <v>3.7</v>
      </c>
      <c r="CO68" s="145">
        <v>3.75</v>
      </c>
      <c r="CP68" s="41">
        <v>3.74</v>
      </c>
      <c r="CQ68" s="41">
        <v>1</v>
      </c>
      <c r="CR68" s="41">
        <v>1</v>
      </c>
      <c r="CS68" s="41">
        <v>1</v>
      </c>
      <c r="CT68" s="41">
        <v>1</v>
      </c>
      <c r="CU68" s="41">
        <v>1</v>
      </c>
      <c r="CV68" s="41">
        <v>1</v>
      </c>
      <c r="CW68" s="41">
        <v>1</v>
      </c>
      <c r="CX68" s="41">
        <v>1</v>
      </c>
      <c r="CY68" s="41">
        <v>1</v>
      </c>
      <c r="CZ68" s="41">
        <v>1</v>
      </c>
      <c r="DA68" s="41">
        <v>1</v>
      </c>
      <c r="DB68" s="41">
        <v>1</v>
      </c>
      <c r="DC68" s="41">
        <v>1</v>
      </c>
      <c r="DD68" s="41">
        <v>1</v>
      </c>
      <c r="DE68" s="41">
        <v>1</v>
      </c>
      <c r="DF68" s="41">
        <v>1</v>
      </c>
      <c r="DG68" s="41">
        <v>1</v>
      </c>
      <c r="DH68" s="41">
        <v>1</v>
      </c>
      <c r="DI68" s="41">
        <v>1</v>
      </c>
      <c r="DJ68" s="41">
        <v>1</v>
      </c>
      <c r="DK68" s="41">
        <v>1</v>
      </c>
      <c r="DL68" s="41">
        <v>1</v>
      </c>
      <c r="DM68" s="41">
        <v>1</v>
      </c>
      <c r="DN68" s="41">
        <v>1</v>
      </c>
      <c r="DP68" s="145">
        <f t="shared" si="178"/>
        <v>1</v>
      </c>
      <c r="DQ68" s="145">
        <v>4.32</v>
      </c>
      <c r="DR68" s="145">
        <v>4.43</v>
      </c>
      <c r="DS68" s="145">
        <v>4.43</v>
      </c>
      <c r="DT68" s="145">
        <v>4.28</v>
      </c>
      <c r="DU68" s="145">
        <v>3.88</v>
      </c>
      <c r="DV68" s="41">
        <v>3.86</v>
      </c>
      <c r="DW68" s="41">
        <v>1</v>
      </c>
      <c r="DX68" s="41">
        <v>1</v>
      </c>
      <c r="DY68" s="41">
        <v>1</v>
      </c>
      <c r="DZ68" s="41">
        <v>1</v>
      </c>
      <c r="EA68" s="41">
        <v>1</v>
      </c>
      <c r="EB68" s="41">
        <v>1</v>
      </c>
      <c r="EC68" s="41">
        <v>1</v>
      </c>
      <c r="ED68" s="41">
        <v>1</v>
      </c>
      <c r="EE68" s="41">
        <v>1</v>
      </c>
      <c r="EF68" s="41">
        <v>1</v>
      </c>
      <c r="EG68" s="41">
        <v>1</v>
      </c>
      <c r="EH68" s="41">
        <v>1</v>
      </c>
      <c r="EI68" s="41">
        <v>1</v>
      </c>
      <c r="EJ68" s="41">
        <v>1</v>
      </c>
      <c r="EK68" s="41">
        <v>1</v>
      </c>
      <c r="EL68" s="41">
        <v>1</v>
      </c>
      <c r="EM68" s="41">
        <v>1</v>
      </c>
      <c r="EN68" s="41">
        <v>1</v>
      </c>
      <c r="EO68" s="41">
        <v>1</v>
      </c>
      <c r="EP68" s="41">
        <v>1</v>
      </c>
      <c r="EQ68" s="41">
        <v>1</v>
      </c>
      <c r="ER68" s="41">
        <v>1</v>
      </c>
      <c r="ES68" s="41">
        <v>1</v>
      </c>
      <c r="ET68" s="41">
        <v>1</v>
      </c>
      <c r="EV68" s="145">
        <f t="shared" si="179"/>
        <v>1</v>
      </c>
      <c r="EW68" s="145">
        <v>4.41</v>
      </c>
      <c r="EX68" s="145">
        <v>4.04</v>
      </c>
      <c r="EY68" s="145">
        <v>4.04</v>
      </c>
      <c r="EZ68" s="145">
        <v>4.01</v>
      </c>
      <c r="FA68" s="145">
        <v>4.03</v>
      </c>
      <c r="FB68" s="41">
        <v>4.01</v>
      </c>
      <c r="FC68" s="41">
        <v>1</v>
      </c>
      <c r="FD68" s="41">
        <v>1</v>
      </c>
      <c r="FE68" s="41">
        <v>1</v>
      </c>
      <c r="FF68" s="41">
        <v>1</v>
      </c>
      <c r="FG68" s="41">
        <v>1</v>
      </c>
      <c r="FH68" s="41">
        <v>1</v>
      </c>
      <c r="FI68" s="41">
        <v>1</v>
      </c>
      <c r="FJ68" s="41">
        <v>1</v>
      </c>
      <c r="FK68" s="41">
        <v>1</v>
      </c>
      <c r="FL68" s="41">
        <v>1</v>
      </c>
      <c r="FM68" s="41">
        <v>1</v>
      </c>
      <c r="FN68" s="41">
        <v>1</v>
      </c>
      <c r="FO68" s="41">
        <v>1</v>
      </c>
      <c r="FP68" s="41">
        <v>1</v>
      </c>
      <c r="FQ68" s="41">
        <v>1</v>
      </c>
      <c r="FR68" s="41">
        <v>1</v>
      </c>
      <c r="FS68" s="41">
        <v>1</v>
      </c>
      <c r="FT68" s="41">
        <v>1</v>
      </c>
      <c r="FU68" s="41">
        <v>1</v>
      </c>
      <c r="FV68" s="41">
        <v>1</v>
      </c>
      <c r="FW68" s="41">
        <v>1</v>
      </c>
      <c r="FX68" s="41">
        <v>1</v>
      </c>
      <c r="FY68" s="41">
        <v>1</v>
      </c>
      <c r="FZ68" s="41">
        <v>1</v>
      </c>
      <c r="GB68" s="145">
        <f t="shared" si="180"/>
        <v>1</v>
      </c>
      <c r="GC68" s="145">
        <v>7.45</v>
      </c>
      <c r="GD68" s="145">
        <v>7.48</v>
      </c>
      <c r="GE68" s="145">
        <v>7.48</v>
      </c>
      <c r="GF68" s="145">
        <v>7.51</v>
      </c>
      <c r="GG68" s="145">
        <v>7.67</v>
      </c>
      <c r="GH68" s="41">
        <v>7.64</v>
      </c>
      <c r="GI68" s="41">
        <v>1</v>
      </c>
      <c r="GJ68" s="41">
        <v>1</v>
      </c>
      <c r="GK68" s="41">
        <v>1</v>
      </c>
      <c r="GL68" s="41">
        <v>1</v>
      </c>
      <c r="GM68" s="41">
        <v>1</v>
      </c>
      <c r="GN68" s="41">
        <v>1</v>
      </c>
      <c r="GO68" s="41">
        <v>1</v>
      </c>
      <c r="GP68" s="41">
        <v>1</v>
      </c>
      <c r="GQ68" s="41">
        <v>1</v>
      </c>
      <c r="GR68" s="41">
        <v>1</v>
      </c>
      <c r="GS68" s="41">
        <v>1</v>
      </c>
      <c r="GT68" s="41">
        <v>1</v>
      </c>
      <c r="GU68" s="41">
        <v>1</v>
      </c>
      <c r="GV68" s="41">
        <v>1</v>
      </c>
      <c r="GW68" s="41">
        <v>1</v>
      </c>
      <c r="GX68" s="41">
        <v>1</v>
      </c>
      <c r="GY68" s="41">
        <v>1</v>
      </c>
      <c r="GZ68" s="41">
        <v>1</v>
      </c>
      <c r="HA68" s="41">
        <v>1</v>
      </c>
      <c r="HB68" s="41">
        <v>1</v>
      </c>
      <c r="HC68" s="41">
        <v>1</v>
      </c>
      <c r="HD68" s="41">
        <v>1</v>
      </c>
      <c r="HE68" s="41">
        <v>1</v>
      </c>
      <c r="HF68" s="41">
        <v>1</v>
      </c>
      <c r="HH68" s="373">
        <v>1</v>
      </c>
      <c r="HI68" s="218">
        <v>1.0900000000000001</v>
      </c>
      <c r="HJ68" s="229">
        <v>1.0900000000000001</v>
      </c>
      <c r="HK68" s="229">
        <v>1.0900000000000001</v>
      </c>
      <c r="HM68" s="373">
        <f t="shared" si="173"/>
        <v>1</v>
      </c>
      <c r="HN68" s="145">
        <v>1</v>
      </c>
    </row>
    <row r="69" spans="1:240" ht="12.75" hidden="1" customHeight="1">
      <c r="A69" s="373">
        <f t="shared" ref="A69:A91" si="183">A68+1</f>
        <v>65</v>
      </c>
      <c r="B69" s="149" t="s">
        <v>167</v>
      </c>
      <c r="C69" s="150">
        <v>1.1919999999999999</v>
      </c>
      <c r="D69" s="150">
        <v>1.1359999999999999</v>
      </c>
      <c r="E69" s="150">
        <v>1.397</v>
      </c>
      <c r="F69" s="150">
        <v>1.151</v>
      </c>
      <c r="G69" s="150"/>
      <c r="H69" s="226">
        <f ca="1">OFFSET($HH69,0,'Расчет стоимости'!$M$10,1,1)</f>
        <v>1.0900000000000001</v>
      </c>
      <c r="I69" s="150">
        <v>1</v>
      </c>
      <c r="J69" s="150">
        <v>1</v>
      </c>
      <c r="K69" s="149">
        <v>1</v>
      </c>
      <c r="L69" s="149">
        <v>1</v>
      </c>
      <c r="M69" s="372">
        <v>4.2999999999999997E-2</v>
      </c>
      <c r="N69" s="145">
        <v>3.7000000000000005E-2</v>
      </c>
      <c r="O69" s="145">
        <v>1.7000000000000001E-2</v>
      </c>
      <c r="P69" s="145">
        <v>5.5E-2</v>
      </c>
      <c r="Q69" s="145">
        <v>4.0000000000000001E-3</v>
      </c>
      <c r="R69" s="152" t="s">
        <v>237</v>
      </c>
      <c r="S69" s="145" t="s">
        <v>266</v>
      </c>
      <c r="T69" s="225">
        <f t="shared" si="182"/>
        <v>1</v>
      </c>
      <c r="U69" s="225">
        <f t="shared" si="182"/>
        <v>1</v>
      </c>
      <c r="V69" s="225">
        <f t="shared" si="182"/>
        <v>1</v>
      </c>
      <c r="W69" s="225">
        <f t="shared" si="182"/>
        <v>1</v>
      </c>
      <c r="X69" s="145">
        <f t="shared" si="175"/>
        <v>1</v>
      </c>
      <c r="Y69" s="145">
        <v>6.59</v>
      </c>
      <c r="Z69" s="145">
        <v>6.77</v>
      </c>
      <c r="AA69" s="145">
        <v>6.77</v>
      </c>
      <c r="AB69" s="145">
        <v>6.8</v>
      </c>
      <c r="AC69" s="145">
        <v>6.94</v>
      </c>
      <c r="AD69" s="41">
        <v>6.91</v>
      </c>
      <c r="AE69" s="41">
        <v>1</v>
      </c>
      <c r="AF69" s="41">
        <v>1</v>
      </c>
      <c r="AG69" s="41">
        <v>1</v>
      </c>
      <c r="AH69" s="41">
        <v>1</v>
      </c>
      <c r="AI69" s="41">
        <v>1</v>
      </c>
      <c r="AJ69" s="41">
        <v>1</v>
      </c>
      <c r="AK69" s="41">
        <v>1</v>
      </c>
      <c r="AL69" s="41">
        <v>1</v>
      </c>
      <c r="AM69" s="41">
        <v>1</v>
      </c>
      <c r="AN69" s="41">
        <v>1</v>
      </c>
      <c r="AO69" s="41">
        <v>1</v>
      </c>
      <c r="AP69" s="41">
        <v>1</v>
      </c>
      <c r="AQ69" s="41">
        <v>1</v>
      </c>
      <c r="AR69" s="41">
        <v>1</v>
      </c>
      <c r="AS69" s="41">
        <v>1</v>
      </c>
      <c r="AT69" s="41">
        <v>1</v>
      </c>
      <c r="AU69" s="41">
        <v>1</v>
      </c>
      <c r="AV69" s="41">
        <v>1</v>
      </c>
      <c r="AW69" s="41">
        <v>1</v>
      </c>
      <c r="AX69" s="41">
        <v>1</v>
      </c>
      <c r="AY69" s="41">
        <v>1</v>
      </c>
      <c r="AZ69" s="41">
        <v>1</v>
      </c>
      <c r="BA69" s="41">
        <v>1</v>
      </c>
      <c r="BB69" s="41">
        <v>1</v>
      </c>
      <c r="BD69" s="145">
        <f t="shared" si="176"/>
        <v>1</v>
      </c>
      <c r="BE69" s="145">
        <v>4.2699999999999996</v>
      </c>
      <c r="BF69" s="145">
        <v>4.32</v>
      </c>
      <c r="BG69" s="145">
        <v>4.32</v>
      </c>
      <c r="BH69" s="145">
        <v>4.34</v>
      </c>
      <c r="BI69" s="145">
        <v>4.43</v>
      </c>
      <c r="BJ69" s="41">
        <v>4.41</v>
      </c>
      <c r="BK69" s="41">
        <v>1</v>
      </c>
      <c r="BL69" s="41">
        <v>1</v>
      </c>
      <c r="BM69" s="41">
        <v>1</v>
      </c>
      <c r="BN69" s="41">
        <v>1</v>
      </c>
      <c r="BO69" s="41">
        <v>1</v>
      </c>
      <c r="BP69" s="41">
        <v>1</v>
      </c>
      <c r="BQ69" s="41">
        <v>1</v>
      </c>
      <c r="BR69" s="41">
        <v>1</v>
      </c>
      <c r="BS69" s="41">
        <v>1</v>
      </c>
      <c r="BT69" s="41">
        <v>1</v>
      </c>
      <c r="BU69" s="41">
        <v>1</v>
      </c>
      <c r="BV69" s="41">
        <v>1</v>
      </c>
      <c r="BW69" s="41">
        <v>1</v>
      </c>
      <c r="BX69" s="41">
        <v>1</v>
      </c>
      <c r="BY69" s="41">
        <v>1</v>
      </c>
      <c r="BZ69" s="41">
        <v>1</v>
      </c>
      <c r="CA69" s="41">
        <v>1</v>
      </c>
      <c r="CB69" s="41">
        <v>1</v>
      </c>
      <c r="CC69" s="41">
        <v>1</v>
      </c>
      <c r="CD69" s="41">
        <v>1</v>
      </c>
      <c r="CE69" s="41">
        <v>1</v>
      </c>
      <c r="CF69" s="41">
        <v>1</v>
      </c>
      <c r="CG69" s="41">
        <v>1</v>
      </c>
      <c r="CH69" s="41">
        <v>1</v>
      </c>
      <c r="CJ69" s="145">
        <f t="shared" si="177"/>
        <v>1</v>
      </c>
      <c r="CK69" s="145">
        <v>4.24</v>
      </c>
      <c r="CL69" s="145">
        <v>4.34</v>
      </c>
      <c r="CM69" s="145">
        <v>4.34</v>
      </c>
      <c r="CN69" s="145">
        <v>4.3600000000000003</v>
      </c>
      <c r="CO69" s="145">
        <v>4.45</v>
      </c>
      <c r="CP69" s="41">
        <v>4.43</v>
      </c>
      <c r="CQ69" s="41">
        <v>1</v>
      </c>
      <c r="CR69" s="41">
        <v>1</v>
      </c>
      <c r="CS69" s="41">
        <v>1</v>
      </c>
      <c r="CT69" s="41">
        <v>1</v>
      </c>
      <c r="CU69" s="41">
        <v>1</v>
      </c>
      <c r="CV69" s="41">
        <v>1</v>
      </c>
      <c r="CW69" s="41">
        <v>1</v>
      </c>
      <c r="CX69" s="41">
        <v>1</v>
      </c>
      <c r="CY69" s="41">
        <v>1</v>
      </c>
      <c r="CZ69" s="41">
        <v>1</v>
      </c>
      <c r="DA69" s="41">
        <v>1</v>
      </c>
      <c r="DB69" s="41">
        <v>1</v>
      </c>
      <c r="DC69" s="41">
        <v>1</v>
      </c>
      <c r="DD69" s="41">
        <v>1</v>
      </c>
      <c r="DE69" s="41">
        <v>1</v>
      </c>
      <c r="DF69" s="41">
        <v>1</v>
      </c>
      <c r="DG69" s="41">
        <v>1</v>
      </c>
      <c r="DH69" s="41">
        <v>1</v>
      </c>
      <c r="DI69" s="41">
        <v>1</v>
      </c>
      <c r="DJ69" s="41">
        <v>1</v>
      </c>
      <c r="DK69" s="41">
        <v>1</v>
      </c>
      <c r="DL69" s="41">
        <v>1</v>
      </c>
      <c r="DM69" s="41">
        <v>1</v>
      </c>
      <c r="DN69" s="41">
        <v>1</v>
      </c>
      <c r="DP69" s="145">
        <f t="shared" si="178"/>
        <v>1</v>
      </c>
      <c r="DQ69" s="145">
        <v>5.12</v>
      </c>
      <c r="DR69" s="145">
        <v>5.25</v>
      </c>
      <c r="DS69" s="145">
        <v>5.25</v>
      </c>
      <c r="DT69" s="145">
        <v>5.27</v>
      </c>
      <c r="DU69" s="145">
        <v>5.38</v>
      </c>
      <c r="DV69" s="41">
        <v>5.36</v>
      </c>
      <c r="DW69" s="41">
        <v>1</v>
      </c>
      <c r="DX69" s="41">
        <v>1</v>
      </c>
      <c r="DY69" s="41">
        <v>1</v>
      </c>
      <c r="DZ69" s="41">
        <v>1</v>
      </c>
      <c r="EA69" s="41">
        <v>1</v>
      </c>
      <c r="EB69" s="41">
        <v>1</v>
      </c>
      <c r="EC69" s="41">
        <v>1</v>
      </c>
      <c r="ED69" s="41">
        <v>1</v>
      </c>
      <c r="EE69" s="41">
        <v>1</v>
      </c>
      <c r="EF69" s="41">
        <v>1</v>
      </c>
      <c r="EG69" s="41">
        <v>1</v>
      </c>
      <c r="EH69" s="41">
        <v>1</v>
      </c>
      <c r="EI69" s="41">
        <v>1</v>
      </c>
      <c r="EJ69" s="41">
        <v>1</v>
      </c>
      <c r="EK69" s="41">
        <v>1</v>
      </c>
      <c r="EL69" s="41">
        <v>1</v>
      </c>
      <c r="EM69" s="41">
        <v>1</v>
      </c>
      <c r="EN69" s="41">
        <v>1</v>
      </c>
      <c r="EO69" s="41">
        <v>1</v>
      </c>
      <c r="EP69" s="41">
        <v>1</v>
      </c>
      <c r="EQ69" s="41">
        <v>1</v>
      </c>
      <c r="ER69" s="41">
        <v>1</v>
      </c>
      <c r="ES69" s="41">
        <v>1</v>
      </c>
      <c r="ET69" s="41">
        <v>1</v>
      </c>
      <c r="EV69" s="145">
        <f t="shared" si="179"/>
        <v>1</v>
      </c>
      <c r="EW69" s="145">
        <v>4.5999999999999996</v>
      </c>
      <c r="EX69" s="145">
        <v>4.7300000000000004</v>
      </c>
      <c r="EY69" s="145">
        <v>4.7300000000000004</v>
      </c>
      <c r="EZ69" s="145">
        <v>4.75</v>
      </c>
      <c r="FA69" s="145">
        <v>4.8499999999999996</v>
      </c>
      <c r="FB69" s="41">
        <v>4.83</v>
      </c>
      <c r="FC69" s="41">
        <v>1</v>
      </c>
      <c r="FD69" s="41">
        <v>1</v>
      </c>
      <c r="FE69" s="41">
        <v>1</v>
      </c>
      <c r="FF69" s="41">
        <v>1</v>
      </c>
      <c r="FG69" s="41">
        <v>1</v>
      </c>
      <c r="FH69" s="41">
        <v>1</v>
      </c>
      <c r="FI69" s="41">
        <v>1</v>
      </c>
      <c r="FJ69" s="41">
        <v>1</v>
      </c>
      <c r="FK69" s="41">
        <v>1</v>
      </c>
      <c r="FL69" s="41">
        <v>1</v>
      </c>
      <c r="FM69" s="41">
        <v>1</v>
      </c>
      <c r="FN69" s="41">
        <v>1</v>
      </c>
      <c r="FO69" s="41">
        <v>1</v>
      </c>
      <c r="FP69" s="41">
        <v>1</v>
      </c>
      <c r="FQ69" s="41">
        <v>1</v>
      </c>
      <c r="FR69" s="41">
        <v>1</v>
      </c>
      <c r="FS69" s="41">
        <v>1</v>
      </c>
      <c r="FT69" s="41">
        <v>1</v>
      </c>
      <c r="FU69" s="41">
        <v>1</v>
      </c>
      <c r="FV69" s="41">
        <v>1</v>
      </c>
      <c r="FW69" s="41">
        <v>1</v>
      </c>
      <c r="FX69" s="41">
        <v>1</v>
      </c>
      <c r="FY69" s="41">
        <v>1</v>
      </c>
      <c r="FZ69" s="41">
        <v>1</v>
      </c>
      <c r="GB69" s="145">
        <f t="shared" si="180"/>
        <v>1</v>
      </c>
      <c r="GC69" s="145">
        <v>12.88</v>
      </c>
      <c r="GD69" s="145">
        <v>13.18</v>
      </c>
      <c r="GE69" s="145">
        <v>13.18</v>
      </c>
      <c r="GF69" s="145">
        <v>13.23</v>
      </c>
      <c r="GG69" s="145">
        <v>13.51</v>
      </c>
      <c r="GH69" s="41">
        <v>13.46</v>
      </c>
      <c r="GI69" s="41">
        <v>1</v>
      </c>
      <c r="GJ69" s="41">
        <v>1</v>
      </c>
      <c r="GK69" s="41">
        <v>1</v>
      </c>
      <c r="GL69" s="41">
        <v>1</v>
      </c>
      <c r="GM69" s="41">
        <v>1</v>
      </c>
      <c r="GN69" s="41">
        <v>1</v>
      </c>
      <c r="GO69" s="41">
        <v>1</v>
      </c>
      <c r="GP69" s="41">
        <v>1</v>
      </c>
      <c r="GQ69" s="41">
        <v>1</v>
      </c>
      <c r="GR69" s="41">
        <v>1</v>
      </c>
      <c r="GS69" s="41">
        <v>1</v>
      </c>
      <c r="GT69" s="41">
        <v>1</v>
      </c>
      <c r="GU69" s="41">
        <v>1</v>
      </c>
      <c r="GV69" s="41">
        <v>1</v>
      </c>
      <c r="GW69" s="41">
        <v>1</v>
      </c>
      <c r="GX69" s="41">
        <v>1</v>
      </c>
      <c r="GY69" s="41">
        <v>1</v>
      </c>
      <c r="GZ69" s="41">
        <v>1</v>
      </c>
      <c r="HA69" s="41">
        <v>1</v>
      </c>
      <c r="HB69" s="41">
        <v>1</v>
      </c>
      <c r="HC69" s="41">
        <v>1</v>
      </c>
      <c r="HD69" s="41">
        <v>1</v>
      </c>
      <c r="HE69" s="41">
        <v>1</v>
      </c>
      <c r="HF69" s="41">
        <v>1</v>
      </c>
      <c r="HH69" s="373">
        <v>1</v>
      </c>
      <c r="HI69" s="218">
        <v>1.0900000000000001</v>
      </c>
      <c r="HJ69" s="229">
        <v>1.0900000000000001</v>
      </c>
      <c r="HK69" s="229">
        <v>1.0900000000000001</v>
      </c>
      <c r="HM69" s="373">
        <f t="shared" si="173"/>
        <v>1</v>
      </c>
      <c r="HN69" s="145">
        <v>1</v>
      </c>
    </row>
    <row r="70" spans="1:240" hidden="1">
      <c r="A70" s="373">
        <f t="shared" si="183"/>
        <v>66</v>
      </c>
      <c r="B70" s="149" t="s">
        <v>168</v>
      </c>
      <c r="C70" s="150">
        <v>1.32</v>
      </c>
      <c r="D70" s="150">
        <v>1.2450000000000001</v>
      </c>
      <c r="E70" s="150">
        <v>1.5980000000000001</v>
      </c>
      <c r="F70" s="150">
        <v>1.306</v>
      </c>
      <c r="G70" s="150"/>
      <c r="H70" s="226">
        <f ca="1">OFFSET($HH70,0,'Расчет стоимости'!$M$10,1,1)</f>
        <v>1.0900000000000001</v>
      </c>
      <c r="I70" s="150">
        <v>1</v>
      </c>
      <c r="J70" s="150">
        <v>1</v>
      </c>
      <c r="K70" s="149">
        <v>1</v>
      </c>
      <c r="L70" s="149">
        <v>1</v>
      </c>
      <c r="M70" s="372">
        <v>4.2999999999999997E-2</v>
      </c>
      <c r="N70" s="145">
        <v>3.7000000000000005E-2</v>
      </c>
      <c r="O70" s="145">
        <v>1.7000000000000001E-2</v>
      </c>
      <c r="P70" s="145">
        <v>5.5E-2</v>
      </c>
      <c r="Q70" s="145">
        <v>4.0000000000000001E-3</v>
      </c>
      <c r="R70" s="152" t="s">
        <v>242</v>
      </c>
      <c r="S70" s="145" t="s">
        <v>266</v>
      </c>
      <c r="T70" s="225">
        <f t="shared" si="182"/>
        <v>1</v>
      </c>
      <c r="U70" s="225">
        <f t="shared" si="182"/>
        <v>1</v>
      </c>
      <c r="V70" s="225">
        <f t="shared" si="182"/>
        <v>1</v>
      </c>
      <c r="W70" s="225">
        <f t="shared" si="182"/>
        <v>1</v>
      </c>
      <c r="X70" s="145">
        <f t="shared" ref="X70:X91" si="184">HLOOKUP($X$4,Y$5:BB$91,$A70,FALSE)</f>
        <v>1</v>
      </c>
      <c r="Y70" s="145">
        <v>6.61</v>
      </c>
      <c r="Z70" s="145">
        <f>6.79</f>
        <v>6.79</v>
      </c>
      <c r="AA70" s="145">
        <v>6.79</v>
      </c>
      <c r="AB70" s="145">
        <v>6.82</v>
      </c>
      <c r="AC70" s="145">
        <v>6.96</v>
      </c>
      <c r="AD70" s="41">
        <v>6.93</v>
      </c>
      <c r="AE70" s="41">
        <v>1</v>
      </c>
      <c r="AF70" s="41">
        <v>1</v>
      </c>
      <c r="AG70" s="41">
        <v>1</v>
      </c>
      <c r="AH70" s="41">
        <v>1</v>
      </c>
      <c r="AI70" s="41">
        <v>1</v>
      </c>
      <c r="AJ70" s="41">
        <v>1</v>
      </c>
      <c r="AK70" s="41">
        <v>1</v>
      </c>
      <c r="AL70" s="41">
        <v>1</v>
      </c>
      <c r="AM70" s="41">
        <v>1</v>
      </c>
      <c r="AN70" s="41">
        <v>1</v>
      </c>
      <c r="AO70" s="41">
        <v>1</v>
      </c>
      <c r="AP70" s="41">
        <v>1</v>
      </c>
      <c r="AQ70" s="41">
        <v>1</v>
      </c>
      <c r="AR70" s="41">
        <v>1</v>
      </c>
      <c r="AS70" s="41">
        <v>1</v>
      </c>
      <c r="AT70" s="41">
        <v>1</v>
      </c>
      <c r="AU70" s="41">
        <v>1</v>
      </c>
      <c r="AV70" s="41">
        <v>1</v>
      </c>
      <c r="AW70" s="41">
        <v>1</v>
      </c>
      <c r="AX70" s="41">
        <v>1</v>
      </c>
      <c r="AY70" s="41">
        <v>1</v>
      </c>
      <c r="AZ70" s="41">
        <v>1</v>
      </c>
      <c r="BA70" s="41">
        <v>1</v>
      </c>
      <c r="BB70" s="41">
        <v>1</v>
      </c>
      <c r="BD70" s="145">
        <f t="shared" ref="BD70:BD91" si="185">HLOOKUP($BD$4,BE$5:CH$91,$A70,FALSE)</f>
        <v>1</v>
      </c>
      <c r="BE70" s="145">
        <v>5.72</v>
      </c>
      <c r="BF70" s="145">
        <v>5.44</v>
      </c>
      <c r="BG70" s="145">
        <v>5.44</v>
      </c>
      <c r="BH70" s="145">
        <v>5.46</v>
      </c>
      <c r="BI70" s="145">
        <v>5.48</v>
      </c>
      <c r="BJ70" s="41">
        <v>5.45</v>
      </c>
      <c r="BK70" s="41">
        <v>1</v>
      </c>
      <c r="BL70" s="41">
        <v>1</v>
      </c>
      <c r="BM70" s="41">
        <v>1</v>
      </c>
      <c r="BN70" s="41">
        <v>1</v>
      </c>
      <c r="BO70" s="41">
        <v>1</v>
      </c>
      <c r="BP70" s="41">
        <v>1</v>
      </c>
      <c r="BQ70" s="41">
        <v>1</v>
      </c>
      <c r="BR70" s="41">
        <v>1</v>
      </c>
      <c r="BS70" s="41">
        <v>1</v>
      </c>
      <c r="BT70" s="41">
        <v>1</v>
      </c>
      <c r="BU70" s="41">
        <v>1</v>
      </c>
      <c r="BV70" s="41">
        <v>1</v>
      </c>
      <c r="BW70" s="41">
        <v>1</v>
      </c>
      <c r="BX70" s="41">
        <v>1</v>
      </c>
      <c r="BY70" s="41">
        <v>1</v>
      </c>
      <c r="BZ70" s="41">
        <v>1</v>
      </c>
      <c r="CA70" s="41">
        <v>1</v>
      </c>
      <c r="CB70" s="41">
        <v>1</v>
      </c>
      <c r="CC70" s="41">
        <v>1</v>
      </c>
      <c r="CD70" s="41">
        <v>1</v>
      </c>
      <c r="CE70" s="41">
        <v>1</v>
      </c>
      <c r="CF70" s="41">
        <v>1</v>
      </c>
      <c r="CG70" s="41">
        <v>1</v>
      </c>
      <c r="CH70" s="41">
        <v>1</v>
      </c>
      <c r="CJ70" s="145">
        <f t="shared" ref="CJ70:CJ91" si="186">HLOOKUP($CJ$4,CK$5:DN$91,$A70,FALSE)</f>
        <v>1</v>
      </c>
      <c r="CK70" s="145">
        <v>5.37</v>
      </c>
      <c r="CL70" s="145">
        <v>4.78</v>
      </c>
      <c r="CM70" s="145">
        <v>4.78</v>
      </c>
      <c r="CN70" s="145">
        <v>4.8</v>
      </c>
      <c r="CO70" s="145">
        <v>4.9000000000000004</v>
      </c>
      <c r="CP70" s="41">
        <v>4.7699999999999996</v>
      </c>
      <c r="CQ70" s="41">
        <v>1</v>
      </c>
      <c r="CR70" s="41">
        <v>1</v>
      </c>
      <c r="CS70" s="41">
        <v>1</v>
      </c>
      <c r="CT70" s="41">
        <v>1</v>
      </c>
      <c r="CU70" s="41">
        <v>1</v>
      </c>
      <c r="CV70" s="41">
        <v>1</v>
      </c>
      <c r="CW70" s="41">
        <v>1</v>
      </c>
      <c r="CX70" s="41">
        <v>1</v>
      </c>
      <c r="CY70" s="41">
        <v>1</v>
      </c>
      <c r="CZ70" s="41">
        <v>1</v>
      </c>
      <c r="DA70" s="41">
        <v>1</v>
      </c>
      <c r="DB70" s="41">
        <v>1</v>
      </c>
      <c r="DC70" s="41">
        <v>1</v>
      </c>
      <c r="DD70" s="41">
        <v>1</v>
      </c>
      <c r="DE70" s="41">
        <v>1</v>
      </c>
      <c r="DF70" s="41">
        <v>1</v>
      </c>
      <c r="DG70" s="41">
        <v>1</v>
      </c>
      <c r="DH70" s="41">
        <v>1</v>
      </c>
      <c r="DI70" s="41">
        <v>1</v>
      </c>
      <c r="DJ70" s="41">
        <v>1</v>
      </c>
      <c r="DK70" s="41">
        <v>1</v>
      </c>
      <c r="DL70" s="41">
        <v>1</v>
      </c>
      <c r="DM70" s="41">
        <v>1</v>
      </c>
      <c r="DN70" s="41">
        <v>1</v>
      </c>
      <c r="DP70" s="145">
        <f t="shared" ref="DP70:DP91" si="187">HLOOKUP($DP$4,DQ$5:ET$91,$A70,FALSE)</f>
        <v>1</v>
      </c>
      <c r="DQ70" s="145">
        <v>7.35</v>
      </c>
      <c r="DR70" s="145">
        <v>5.92</v>
      </c>
      <c r="DS70" s="145">
        <v>5.92</v>
      </c>
      <c r="DT70" s="145">
        <v>6.95</v>
      </c>
      <c r="DU70" s="145">
        <v>6.98</v>
      </c>
      <c r="DV70" s="41">
        <v>6.95</v>
      </c>
      <c r="DW70" s="41">
        <v>1</v>
      </c>
      <c r="DX70" s="41">
        <v>1</v>
      </c>
      <c r="DY70" s="41">
        <v>1</v>
      </c>
      <c r="DZ70" s="41">
        <v>1</v>
      </c>
      <c r="EA70" s="41">
        <v>1</v>
      </c>
      <c r="EB70" s="41">
        <v>1</v>
      </c>
      <c r="EC70" s="41">
        <v>1</v>
      </c>
      <c r="ED70" s="41">
        <v>1</v>
      </c>
      <c r="EE70" s="41">
        <v>1</v>
      </c>
      <c r="EF70" s="41">
        <v>1</v>
      </c>
      <c r="EG70" s="41">
        <v>1</v>
      </c>
      <c r="EH70" s="41">
        <v>1</v>
      </c>
      <c r="EI70" s="41">
        <v>1</v>
      </c>
      <c r="EJ70" s="41">
        <v>1</v>
      </c>
      <c r="EK70" s="41">
        <v>1</v>
      </c>
      <c r="EL70" s="41">
        <v>1</v>
      </c>
      <c r="EM70" s="41">
        <v>1</v>
      </c>
      <c r="EN70" s="41">
        <v>1</v>
      </c>
      <c r="EO70" s="41">
        <v>1</v>
      </c>
      <c r="EP70" s="41">
        <v>1</v>
      </c>
      <c r="EQ70" s="41">
        <v>1</v>
      </c>
      <c r="ER70" s="41">
        <v>1</v>
      </c>
      <c r="ES70" s="41">
        <v>1</v>
      </c>
      <c r="ET70" s="41">
        <v>1</v>
      </c>
      <c r="EV70" s="145">
        <f t="shared" ref="EV70:EV91" si="188">HLOOKUP($EV$4,EW$5:FZ$91,$A70,FALSE)</f>
        <v>1</v>
      </c>
      <c r="EW70" s="145">
        <v>6.48</v>
      </c>
      <c r="EX70" s="145">
        <v>5.76</v>
      </c>
      <c r="EY70" s="145">
        <v>5.76</v>
      </c>
      <c r="EZ70" s="145">
        <v>5.77</v>
      </c>
      <c r="FA70" s="145">
        <v>5.89</v>
      </c>
      <c r="FB70" s="41">
        <v>5.75</v>
      </c>
      <c r="FC70" s="41">
        <v>1</v>
      </c>
      <c r="FD70" s="41">
        <v>1</v>
      </c>
      <c r="FE70" s="41">
        <v>1</v>
      </c>
      <c r="FF70" s="41">
        <v>1</v>
      </c>
      <c r="FG70" s="41">
        <v>1</v>
      </c>
      <c r="FH70" s="41">
        <v>1</v>
      </c>
      <c r="FI70" s="41">
        <v>1</v>
      </c>
      <c r="FJ70" s="41">
        <v>1</v>
      </c>
      <c r="FK70" s="41">
        <v>1</v>
      </c>
      <c r="FL70" s="41">
        <v>1</v>
      </c>
      <c r="FM70" s="41">
        <v>1</v>
      </c>
      <c r="FN70" s="41">
        <v>1</v>
      </c>
      <c r="FO70" s="41">
        <v>1</v>
      </c>
      <c r="FP70" s="41">
        <v>1</v>
      </c>
      <c r="FQ70" s="41">
        <v>1</v>
      </c>
      <c r="FR70" s="41">
        <v>1</v>
      </c>
      <c r="FS70" s="41">
        <v>1</v>
      </c>
      <c r="FT70" s="41">
        <v>1</v>
      </c>
      <c r="FU70" s="41">
        <v>1</v>
      </c>
      <c r="FV70" s="41">
        <v>1</v>
      </c>
      <c r="FW70" s="41">
        <v>1</v>
      </c>
      <c r="FX70" s="41">
        <v>1</v>
      </c>
      <c r="FY70" s="41">
        <v>1</v>
      </c>
      <c r="FZ70" s="41">
        <v>1</v>
      </c>
      <c r="GB70" s="145">
        <f t="shared" ref="GB70:GB91" si="189">HLOOKUP($GB$4,GC$5:HF$91,$A70,FALSE)</f>
        <v>1</v>
      </c>
      <c r="GC70" s="145">
        <v>15.31</v>
      </c>
      <c r="GD70" s="145">
        <v>15.12</v>
      </c>
      <c r="GE70" s="145">
        <v>15.12</v>
      </c>
      <c r="GF70" s="145">
        <v>15.03</v>
      </c>
      <c r="GG70" s="145">
        <v>15.28</v>
      </c>
      <c r="GH70" s="41">
        <v>14.91</v>
      </c>
      <c r="GI70" s="41">
        <v>1</v>
      </c>
      <c r="GJ70" s="41">
        <v>1</v>
      </c>
      <c r="GK70" s="41">
        <v>1</v>
      </c>
      <c r="GL70" s="41">
        <v>1</v>
      </c>
      <c r="GM70" s="41">
        <v>1</v>
      </c>
      <c r="GN70" s="41">
        <v>1</v>
      </c>
      <c r="GO70" s="41">
        <v>1</v>
      </c>
      <c r="GP70" s="41">
        <v>1</v>
      </c>
      <c r="GQ70" s="41">
        <v>1</v>
      </c>
      <c r="GR70" s="41">
        <v>1</v>
      </c>
      <c r="GS70" s="41">
        <v>1</v>
      </c>
      <c r="GT70" s="41">
        <v>1</v>
      </c>
      <c r="GU70" s="41">
        <v>1</v>
      </c>
      <c r="GV70" s="41">
        <v>1</v>
      </c>
      <c r="GW70" s="41">
        <v>1</v>
      </c>
      <c r="GX70" s="41">
        <v>1</v>
      </c>
      <c r="GY70" s="41">
        <v>1</v>
      </c>
      <c r="GZ70" s="41">
        <v>1</v>
      </c>
      <c r="HA70" s="41">
        <v>1</v>
      </c>
      <c r="HB70" s="41">
        <v>1</v>
      </c>
      <c r="HC70" s="41">
        <v>1</v>
      </c>
      <c r="HD70" s="41">
        <v>1</v>
      </c>
      <c r="HE70" s="41">
        <v>1</v>
      </c>
      <c r="HF70" s="41">
        <v>1</v>
      </c>
      <c r="HH70" s="373">
        <v>1</v>
      </c>
      <c r="HI70" s="218">
        <v>1.0900000000000001</v>
      </c>
      <c r="HJ70" s="229">
        <v>1.0900000000000001</v>
      </c>
      <c r="HK70" s="229">
        <v>1.0900000000000001</v>
      </c>
      <c r="HM70" s="373">
        <f t="shared" si="173"/>
        <v>1</v>
      </c>
      <c r="HN70" s="145">
        <v>1</v>
      </c>
    </row>
    <row r="71" spans="1:240" hidden="1">
      <c r="A71" s="373">
        <f t="shared" si="183"/>
        <v>67</v>
      </c>
      <c r="B71" s="149" t="s">
        <v>169</v>
      </c>
      <c r="C71" s="150">
        <v>1.3440000000000001</v>
      </c>
      <c r="D71" s="150">
        <v>1.371</v>
      </c>
      <c r="E71" s="150">
        <v>1.304</v>
      </c>
      <c r="F71" s="150">
        <v>1.1579999999999999</v>
      </c>
      <c r="G71" s="150"/>
      <c r="H71" s="226">
        <f ca="1">OFFSET($HH71,0,'Расчет стоимости'!$M$10,1,1)</f>
        <v>1.0900000000000001</v>
      </c>
      <c r="I71" s="150">
        <v>1</v>
      </c>
      <c r="J71" s="150">
        <v>1</v>
      </c>
      <c r="K71" s="149">
        <v>1</v>
      </c>
      <c r="L71" s="149">
        <v>1</v>
      </c>
      <c r="M71" s="372">
        <v>4.2999999999999997E-2</v>
      </c>
      <c r="N71" s="145">
        <v>3.7000000000000005E-2</v>
      </c>
      <c r="O71" s="145">
        <v>1.7000000000000001E-2</v>
      </c>
      <c r="P71" s="145">
        <v>5.5E-2</v>
      </c>
      <c r="Q71" s="145">
        <v>4.0000000000000001E-3</v>
      </c>
      <c r="R71" s="152" t="s">
        <v>242</v>
      </c>
      <c r="T71" s="225">
        <f t="shared" si="182"/>
        <v>1.0189999999999999</v>
      </c>
      <c r="U71" s="225">
        <f t="shared" si="182"/>
        <v>1.0189999999999999</v>
      </c>
      <c r="V71" s="225">
        <f t="shared" si="182"/>
        <v>1.0189999999999999</v>
      </c>
      <c r="W71" s="225">
        <f t="shared" si="182"/>
        <v>1.0189999999999999</v>
      </c>
      <c r="X71" s="145">
        <f t="shared" si="184"/>
        <v>1</v>
      </c>
      <c r="Y71" s="145">
        <v>6.36</v>
      </c>
      <c r="Z71" s="145">
        <v>6.52</v>
      </c>
      <c r="AA71" s="145">
        <v>6.52</v>
      </c>
      <c r="AB71" s="145">
        <v>6.55</v>
      </c>
      <c r="AC71" s="145">
        <v>6.69</v>
      </c>
      <c r="AD71" s="41">
        <v>6.66</v>
      </c>
      <c r="AE71" s="41">
        <v>1</v>
      </c>
      <c r="AF71" s="41">
        <v>1</v>
      </c>
      <c r="AG71" s="41">
        <v>1</v>
      </c>
      <c r="AH71" s="41">
        <v>1</v>
      </c>
      <c r="AI71" s="41">
        <v>1</v>
      </c>
      <c r="AJ71" s="41">
        <v>1</v>
      </c>
      <c r="AK71" s="41">
        <v>1</v>
      </c>
      <c r="AL71" s="41">
        <v>1</v>
      </c>
      <c r="AM71" s="41">
        <v>1</v>
      </c>
      <c r="AN71" s="41">
        <v>1</v>
      </c>
      <c r="AO71" s="41">
        <v>1</v>
      </c>
      <c r="AP71" s="41">
        <v>1</v>
      </c>
      <c r="AQ71" s="41">
        <v>1</v>
      </c>
      <c r="AR71" s="41">
        <v>1</v>
      </c>
      <c r="AS71" s="41">
        <v>1</v>
      </c>
      <c r="AT71" s="41">
        <v>1</v>
      </c>
      <c r="AU71" s="41">
        <v>1</v>
      </c>
      <c r="AV71" s="41">
        <v>1</v>
      </c>
      <c r="AW71" s="41">
        <v>1</v>
      </c>
      <c r="AX71" s="41">
        <v>1</v>
      </c>
      <c r="AY71" s="41">
        <v>1</v>
      </c>
      <c r="AZ71" s="41">
        <v>1</v>
      </c>
      <c r="BA71" s="41">
        <v>1</v>
      </c>
      <c r="BB71" s="41">
        <v>1</v>
      </c>
      <c r="BD71" s="145">
        <f t="shared" si="185"/>
        <v>1</v>
      </c>
      <c r="BE71" s="145">
        <v>4.88</v>
      </c>
      <c r="BF71" s="145">
        <v>5.01</v>
      </c>
      <c r="BG71" s="145">
        <v>5.01</v>
      </c>
      <c r="BH71" s="145">
        <v>5.03</v>
      </c>
      <c r="BI71" s="145">
        <v>5.14</v>
      </c>
      <c r="BJ71" s="41">
        <v>5.12</v>
      </c>
      <c r="BK71" s="41">
        <v>1</v>
      </c>
      <c r="BL71" s="41">
        <v>1</v>
      </c>
      <c r="BM71" s="41">
        <v>1</v>
      </c>
      <c r="BN71" s="41">
        <v>1</v>
      </c>
      <c r="BO71" s="41">
        <v>1</v>
      </c>
      <c r="BP71" s="41">
        <v>1</v>
      </c>
      <c r="BQ71" s="41">
        <v>1</v>
      </c>
      <c r="BR71" s="41">
        <v>1</v>
      </c>
      <c r="BS71" s="41">
        <v>1</v>
      </c>
      <c r="BT71" s="41">
        <v>1</v>
      </c>
      <c r="BU71" s="41">
        <v>1</v>
      </c>
      <c r="BV71" s="41">
        <v>1</v>
      </c>
      <c r="BW71" s="41">
        <v>1</v>
      </c>
      <c r="BX71" s="41">
        <v>1</v>
      </c>
      <c r="BY71" s="41">
        <v>1</v>
      </c>
      <c r="BZ71" s="41">
        <v>1</v>
      </c>
      <c r="CA71" s="41">
        <v>1</v>
      </c>
      <c r="CB71" s="41">
        <v>1</v>
      </c>
      <c r="CC71" s="41">
        <v>1</v>
      </c>
      <c r="CD71" s="41">
        <v>1</v>
      </c>
      <c r="CE71" s="41">
        <v>1</v>
      </c>
      <c r="CF71" s="41">
        <v>1</v>
      </c>
      <c r="CG71" s="41">
        <v>1</v>
      </c>
      <c r="CH71" s="41">
        <v>1</v>
      </c>
      <c r="CJ71" s="145">
        <f t="shared" si="186"/>
        <v>1</v>
      </c>
      <c r="CK71" s="145">
        <v>4.68</v>
      </c>
      <c r="CL71" s="145">
        <v>4.8099999999999996</v>
      </c>
      <c r="CM71" s="145">
        <v>4.8099999999999996</v>
      </c>
      <c r="CN71" s="145">
        <v>4.83</v>
      </c>
      <c r="CO71" s="145">
        <v>4.93</v>
      </c>
      <c r="CP71" s="41">
        <v>4.91</v>
      </c>
      <c r="CQ71" s="41">
        <v>1</v>
      </c>
      <c r="CR71" s="41">
        <v>1</v>
      </c>
      <c r="CS71" s="41">
        <v>1</v>
      </c>
      <c r="CT71" s="41">
        <v>1</v>
      </c>
      <c r="CU71" s="41">
        <v>1</v>
      </c>
      <c r="CV71" s="41">
        <v>1</v>
      </c>
      <c r="CW71" s="41">
        <v>1</v>
      </c>
      <c r="CX71" s="41">
        <v>1</v>
      </c>
      <c r="CY71" s="41">
        <v>1</v>
      </c>
      <c r="CZ71" s="41">
        <v>1</v>
      </c>
      <c r="DA71" s="41">
        <v>1</v>
      </c>
      <c r="DB71" s="41">
        <v>1</v>
      </c>
      <c r="DC71" s="41">
        <v>1</v>
      </c>
      <c r="DD71" s="41">
        <v>1</v>
      </c>
      <c r="DE71" s="41">
        <v>1</v>
      </c>
      <c r="DF71" s="41">
        <v>1</v>
      </c>
      <c r="DG71" s="41">
        <v>1</v>
      </c>
      <c r="DH71" s="41">
        <v>1</v>
      </c>
      <c r="DI71" s="41">
        <v>1</v>
      </c>
      <c r="DJ71" s="41">
        <v>1</v>
      </c>
      <c r="DK71" s="41">
        <v>1</v>
      </c>
      <c r="DL71" s="41">
        <v>1</v>
      </c>
      <c r="DM71" s="41">
        <v>1</v>
      </c>
      <c r="DN71" s="41">
        <v>1</v>
      </c>
      <c r="DP71" s="145">
        <f t="shared" si="187"/>
        <v>1</v>
      </c>
      <c r="DQ71" s="145">
        <v>5.44</v>
      </c>
      <c r="DR71" s="145">
        <v>5.49</v>
      </c>
      <c r="DS71" s="145">
        <v>5.49</v>
      </c>
      <c r="DT71" s="145">
        <v>5.51</v>
      </c>
      <c r="DU71" s="145">
        <v>5.63</v>
      </c>
      <c r="DV71" s="41">
        <v>5.61</v>
      </c>
      <c r="DW71" s="41">
        <v>1</v>
      </c>
      <c r="DX71" s="41">
        <v>1</v>
      </c>
      <c r="DY71" s="41">
        <v>1</v>
      </c>
      <c r="DZ71" s="41">
        <v>1</v>
      </c>
      <c r="EA71" s="41">
        <v>1</v>
      </c>
      <c r="EB71" s="41">
        <v>1</v>
      </c>
      <c r="EC71" s="41">
        <v>1</v>
      </c>
      <c r="ED71" s="41">
        <v>1</v>
      </c>
      <c r="EE71" s="41">
        <v>1</v>
      </c>
      <c r="EF71" s="41">
        <v>1</v>
      </c>
      <c r="EG71" s="41">
        <v>1</v>
      </c>
      <c r="EH71" s="41">
        <v>1</v>
      </c>
      <c r="EI71" s="41">
        <v>1</v>
      </c>
      <c r="EJ71" s="41">
        <v>1</v>
      </c>
      <c r="EK71" s="41">
        <v>1</v>
      </c>
      <c r="EL71" s="41">
        <v>1</v>
      </c>
      <c r="EM71" s="41">
        <v>1</v>
      </c>
      <c r="EN71" s="41">
        <v>1</v>
      </c>
      <c r="EO71" s="41">
        <v>1</v>
      </c>
      <c r="EP71" s="41">
        <v>1</v>
      </c>
      <c r="EQ71" s="41">
        <v>1</v>
      </c>
      <c r="ER71" s="41">
        <v>1</v>
      </c>
      <c r="ES71" s="41">
        <v>1</v>
      </c>
      <c r="ET71" s="41">
        <v>1</v>
      </c>
      <c r="EV71" s="145">
        <f t="shared" si="188"/>
        <v>1</v>
      </c>
      <c r="EW71" s="145">
        <v>4.79</v>
      </c>
      <c r="EX71" s="145">
        <v>4.92</v>
      </c>
      <c r="EY71" s="145">
        <v>4.92</v>
      </c>
      <c r="EZ71" s="145">
        <v>4.9400000000000004</v>
      </c>
      <c r="FA71" s="145">
        <v>5.04</v>
      </c>
      <c r="FB71" s="41">
        <v>5.0199999999999996</v>
      </c>
      <c r="FC71" s="41">
        <v>1</v>
      </c>
      <c r="FD71" s="41">
        <v>1</v>
      </c>
      <c r="FE71" s="41">
        <v>1</v>
      </c>
      <c r="FF71" s="41">
        <v>1</v>
      </c>
      <c r="FG71" s="41">
        <v>1</v>
      </c>
      <c r="FH71" s="41">
        <v>1</v>
      </c>
      <c r="FI71" s="41">
        <v>1</v>
      </c>
      <c r="FJ71" s="41">
        <v>1</v>
      </c>
      <c r="FK71" s="41">
        <v>1</v>
      </c>
      <c r="FL71" s="41">
        <v>1</v>
      </c>
      <c r="FM71" s="41">
        <v>1</v>
      </c>
      <c r="FN71" s="41">
        <v>1</v>
      </c>
      <c r="FO71" s="41">
        <v>1</v>
      </c>
      <c r="FP71" s="41">
        <v>1</v>
      </c>
      <c r="FQ71" s="41">
        <v>1</v>
      </c>
      <c r="FR71" s="41">
        <v>1</v>
      </c>
      <c r="FS71" s="41">
        <v>1</v>
      </c>
      <c r="FT71" s="41">
        <v>1</v>
      </c>
      <c r="FU71" s="41">
        <v>1</v>
      </c>
      <c r="FV71" s="41">
        <v>1</v>
      </c>
      <c r="FW71" s="41">
        <v>1</v>
      </c>
      <c r="FX71" s="41">
        <v>1</v>
      </c>
      <c r="FY71" s="41">
        <v>1</v>
      </c>
      <c r="FZ71" s="41">
        <v>1</v>
      </c>
      <c r="GB71" s="145">
        <f t="shared" si="189"/>
        <v>1</v>
      </c>
      <c r="GC71" s="145">
        <v>12.6</v>
      </c>
      <c r="GD71" s="145">
        <v>12.72</v>
      </c>
      <c r="GE71" s="145">
        <v>12.72</v>
      </c>
      <c r="GF71" s="145">
        <v>12.77</v>
      </c>
      <c r="GG71" s="145">
        <v>13.04</v>
      </c>
      <c r="GH71" s="41">
        <v>12.99</v>
      </c>
      <c r="GI71" s="41">
        <v>1</v>
      </c>
      <c r="GJ71" s="41">
        <v>1</v>
      </c>
      <c r="GK71" s="41">
        <v>1</v>
      </c>
      <c r="GL71" s="41">
        <v>1</v>
      </c>
      <c r="GM71" s="41">
        <v>1</v>
      </c>
      <c r="GN71" s="41">
        <v>1</v>
      </c>
      <c r="GO71" s="41">
        <v>1</v>
      </c>
      <c r="GP71" s="41">
        <v>1</v>
      </c>
      <c r="GQ71" s="41">
        <v>1</v>
      </c>
      <c r="GR71" s="41">
        <v>1</v>
      </c>
      <c r="GS71" s="41">
        <v>1</v>
      </c>
      <c r="GT71" s="41">
        <v>1</v>
      </c>
      <c r="GU71" s="41">
        <v>1</v>
      </c>
      <c r="GV71" s="41">
        <v>1</v>
      </c>
      <c r="GW71" s="41">
        <v>1</v>
      </c>
      <c r="GX71" s="41">
        <v>1</v>
      </c>
      <c r="GY71" s="41">
        <v>1</v>
      </c>
      <c r="GZ71" s="41">
        <v>1</v>
      </c>
      <c r="HA71" s="41">
        <v>1</v>
      </c>
      <c r="HB71" s="41">
        <v>1</v>
      </c>
      <c r="HC71" s="41">
        <v>1</v>
      </c>
      <c r="HD71" s="41">
        <v>1</v>
      </c>
      <c r="HE71" s="41">
        <v>1</v>
      </c>
      <c r="HF71" s="41">
        <v>1</v>
      </c>
      <c r="HH71" s="373">
        <v>1</v>
      </c>
      <c r="HI71" s="218">
        <v>1.0900000000000001</v>
      </c>
      <c r="HJ71" s="229">
        <v>1.0900000000000001</v>
      </c>
      <c r="HK71" s="229">
        <v>1.0900000000000001</v>
      </c>
      <c r="HM71" s="373">
        <f t="shared" ref="HM71:HM91" si="190">COUNTIF($HN71:$IQ71,"&gt;0")</f>
        <v>5</v>
      </c>
      <c r="HN71" s="145">
        <v>1</v>
      </c>
      <c r="HO71" s="145">
        <v>1.0189999999999999</v>
      </c>
      <c r="HP71" s="145">
        <v>1.0324</v>
      </c>
      <c r="HQ71" s="145">
        <v>1.0463</v>
      </c>
      <c r="HR71" s="145">
        <v>1.0640000000000001</v>
      </c>
    </row>
    <row r="72" spans="1:240" hidden="1">
      <c r="A72" s="373">
        <f t="shared" si="183"/>
        <v>68</v>
      </c>
      <c r="B72" s="149" t="s">
        <v>1252</v>
      </c>
      <c r="C72" s="150">
        <v>1.1200000000000001</v>
      </c>
      <c r="D72" s="150">
        <v>1.1739999999999999</v>
      </c>
      <c r="E72" s="150">
        <v>0.95799999999999996</v>
      </c>
      <c r="F72" s="150">
        <v>0.96899999999999997</v>
      </c>
      <c r="G72" s="150"/>
      <c r="H72" s="226">
        <f ca="1">OFFSET($HH72,0,'Расчет стоимости'!$M$10,1,1)</f>
        <v>1.0900000000000001</v>
      </c>
      <c r="I72" s="150">
        <v>1</v>
      </c>
      <c r="J72" s="150">
        <v>1</v>
      </c>
      <c r="K72" s="149">
        <v>1</v>
      </c>
      <c r="L72" s="149">
        <v>1</v>
      </c>
      <c r="M72" s="372">
        <v>3.2000000000000001E-2</v>
      </c>
      <c r="N72" s="145">
        <v>2.8999999999999998E-2</v>
      </c>
      <c r="O72" s="145">
        <v>1.3000000000000001E-2</v>
      </c>
      <c r="P72" s="145">
        <v>0.04</v>
      </c>
      <c r="Q72" s="145">
        <v>3.0000000000000001E-3</v>
      </c>
      <c r="R72" s="152" t="s">
        <v>236</v>
      </c>
      <c r="T72" s="225">
        <f t="shared" si="182"/>
        <v>1.0169999999999999</v>
      </c>
      <c r="U72" s="225">
        <f t="shared" si="182"/>
        <v>1.0169999999999999</v>
      </c>
      <c r="V72" s="225">
        <f t="shared" si="182"/>
        <v>1.0169999999999999</v>
      </c>
      <c r="W72" s="225">
        <f t="shared" si="182"/>
        <v>1.0169999999999999</v>
      </c>
      <c r="X72" s="145">
        <f t="shared" si="184"/>
        <v>1</v>
      </c>
      <c r="Y72" s="145">
        <v>5.72</v>
      </c>
      <c r="Z72" s="145">
        <v>5.85</v>
      </c>
      <c r="AA72" s="145">
        <v>5.85</v>
      </c>
      <c r="AB72" s="145">
        <v>5.87</v>
      </c>
      <c r="AC72" s="145">
        <v>5.99</v>
      </c>
      <c r="AD72" s="41">
        <v>5.97</v>
      </c>
      <c r="AE72" s="41">
        <v>1</v>
      </c>
      <c r="AF72" s="41">
        <v>1</v>
      </c>
      <c r="AG72" s="41">
        <v>1</v>
      </c>
      <c r="AH72" s="41">
        <v>1</v>
      </c>
      <c r="AI72" s="41">
        <v>1</v>
      </c>
      <c r="AJ72" s="41">
        <v>1</v>
      </c>
      <c r="AK72" s="41">
        <v>1</v>
      </c>
      <c r="AL72" s="41">
        <v>1</v>
      </c>
      <c r="AM72" s="41">
        <v>1</v>
      </c>
      <c r="AN72" s="41">
        <v>1</v>
      </c>
      <c r="AO72" s="41">
        <v>1</v>
      </c>
      <c r="AP72" s="41">
        <v>1</v>
      </c>
      <c r="AQ72" s="41">
        <v>1</v>
      </c>
      <c r="AR72" s="41">
        <v>1</v>
      </c>
      <c r="AS72" s="41">
        <v>1</v>
      </c>
      <c r="AT72" s="41">
        <v>1</v>
      </c>
      <c r="AU72" s="41">
        <v>1</v>
      </c>
      <c r="AV72" s="41">
        <v>1</v>
      </c>
      <c r="AW72" s="41">
        <v>1</v>
      </c>
      <c r="AX72" s="41">
        <v>1</v>
      </c>
      <c r="AY72" s="41">
        <v>1</v>
      </c>
      <c r="AZ72" s="41">
        <v>1</v>
      </c>
      <c r="BA72" s="41">
        <v>1</v>
      </c>
      <c r="BB72" s="41">
        <v>1</v>
      </c>
      <c r="BD72" s="145">
        <f t="shared" si="185"/>
        <v>1</v>
      </c>
      <c r="BE72" s="145">
        <v>4.46</v>
      </c>
      <c r="BF72" s="145">
        <v>3.87</v>
      </c>
      <c r="BG72" s="145">
        <v>3.87</v>
      </c>
      <c r="BH72" s="145">
        <v>3.71</v>
      </c>
      <c r="BI72" s="145">
        <v>3.79</v>
      </c>
      <c r="BJ72" s="41">
        <v>3.77</v>
      </c>
      <c r="BK72" s="41">
        <v>1</v>
      </c>
      <c r="BL72" s="41">
        <v>1</v>
      </c>
      <c r="BM72" s="41">
        <v>1</v>
      </c>
      <c r="BN72" s="41">
        <v>1</v>
      </c>
      <c r="BO72" s="41">
        <v>1</v>
      </c>
      <c r="BP72" s="41">
        <v>1</v>
      </c>
      <c r="BQ72" s="41">
        <v>1</v>
      </c>
      <c r="BR72" s="41">
        <v>1</v>
      </c>
      <c r="BS72" s="41">
        <v>1</v>
      </c>
      <c r="BT72" s="41">
        <v>1</v>
      </c>
      <c r="BU72" s="41">
        <v>1</v>
      </c>
      <c r="BV72" s="41">
        <v>1</v>
      </c>
      <c r="BW72" s="41">
        <v>1</v>
      </c>
      <c r="BX72" s="41">
        <v>1</v>
      </c>
      <c r="BY72" s="41">
        <v>1</v>
      </c>
      <c r="BZ72" s="41">
        <v>1</v>
      </c>
      <c r="CA72" s="41">
        <v>1</v>
      </c>
      <c r="CB72" s="41">
        <v>1</v>
      </c>
      <c r="CC72" s="41">
        <v>1</v>
      </c>
      <c r="CD72" s="41">
        <v>1</v>
      </c>
      <c r="CE72" s="41">
        <v>1</v>
      </c>
      <c r="CF72" s="41">
        <v>1</v>
      </c>
      <c r="CG72" s="41">
        <v>1</v>
      </c>
      <c r="CH72" s="41">
        <v>1</v>
      </c>
      <c r="CJ72" s="145">
        <f t="shared" si="186"/>
        <v>1</v>
      </c>
      <c r="CK72" s="145">
        <v>4.16</v>
      </c>
      <c r="CL72" s="145">
        <v>4.17</v>
      </c>
      <c r="CM72" s="145">
        <v>4.17</v>
      </c>
      <c r="CN72" s="145">
        <v>3.99</v>
      </c>
      <c r="CO72" s="145">
        <v>4.04</v>
      </c>
      <c r="CP72" s="41">
        <v>4.0199999999999996</v>
      </c>
      <c r="CQ72" s="41">
        <v>1</v>
      </c>
      <c r="CR72" s="41">
        <v>1</v>
      </c>
      <c r="CS72" s="41">
        <v>1</v>
      </c>
      <c r="CT72" s="41">
        <v>1</v>
      </c>
      <c r="CU72" s="41">
        <v>1</v>
      </c>
      <c r="CV72" s="41">
        <v>1</v>
      </c>
      <c r="CW72" s="41">
        <v>1</v>
      </c>
      <c r="CX72" s="41">
        <v>1</v>
      </c>
      <c r="CY72" s="41">
        <v>1</v>
      </c>
      <c r="CZ72" s="41">
        <v>1</v>
      </c>
      <c r="DA72" s="41">
        <v>1</v>
      </c>
      <c r="DB72" s="41">
        <v>1</v>
      </c>
      <c r="DC72" s="41">
        <v>1</v>
      </c>
      <c r="DD72" s="41">
        <v>1</v>
      </c>
      <c r="DE72" s="41">
        <v>1</v>
      </c>
      <c r="DF72" s="41">
        <v>1</v>
      </c>
      <c r="DG72" s="41">
        <v>1</v>
      </c>
      <c r="DH72" s="41">
        <v>1</v>
      </c>
      <c r="DI72" s="41">
        <v>1</v>
      </c>
      <c r="DJ72" s="41">
        <v>1</v>
      </c>
      <c r="DK72" s="41">
        <v>1</v>
      </c>
      <c r="DL72" s="41">
        <v>1</v>
      </c>
      <c r="DM72" s="41">
        <v>1</v>
      </c>
      <c r="DN72" s="41">
        <v>1</v>
      </c>
      <c r="DP72" s="145">
        <f t="shared" si="187"/>
        <v>1</v>
      </c>
      <c r="DQ72" s="145">
        <v>5.23</v>
      </c>
      <c r="DR72" s="145">
        <v>5.0199999999999996</v>
      </c>
      <c r="DS72" s="145">
        <v>5.0199999999999996</v>
      </c>
      <c r="DT72" s="145">
        <v>4.95</v>
      </c>
      <c r="DU72" s="145">
        <v>5</v>
      </c>
      <c r="DV72" s="41">
        <v>4.9800000000000004</v>
      </c>
      <c r="DW72" s="41">
        <v>1</v>
      </c>
      <c r="DX72" s="41">
        <v>1</v>
      </c>
      <c r="DY72" s="41">
        <v>1</v>
      </c>
      <c r="DZ72" s="41">
        <v>1</v>
      </c>
      <c r="EA72" s="41">
        <v>1</v>
      </c>
      <c r="EB72" s="41">
        <v>1</v>
      </c>
      <c r="EC72" s="41">
        <v>1</v>
      </c>
      <c r="ED72" s="41">
        <v>1</v>
      </c>
      <c r="EE72" s="41">
        <v>1</v>
      </c>
      <c r="EF72" s="41">
        <v>1</v>
      </c>
      <c r="EG72" s="41">
        <v>1</v>
      </c>
      <c r="EH72" s="41">
        <v>1</v>
      </c>
      <c r="EI72" s="41">
        <v>1</v>
      </c>
      <c r="EJ72" s="41">
        <v>1</v>
      </c>
      <c r="EK72" s="41">
        <v>1</v>
      </c>
      <c r="EL72" s="41">
        <v>1</v>
      </c>
      <c r="EM72" s="41">
        <v>1</v>
      </c>
      <c r="EN72" s="41">
        <v>1</v>
      </c>
      <c r="EO72" s="41">
        <v>1</v>
      </c>
      <c r="EP72" s="41">
        <v>1</v>
      </c>
      <c r="EQ72" s="41">
        <v>1</v>
      </c>
      <c r="ER72" s="41">
        <v>1</v>
      </c>
      <c r="ES72" s="41">
        <v>1</v>
      </c>
      <c r="ET72" s="41">
        <v>1</v>
      </c>
      <c r="EV72" s="145">
        <f t="shared" si="188"/>
        <v>1</v>
      </c>
      <c r="EW72" s="145">
        <v>4.8499999999999996</v>
      </c>
      <c r="EX72" s="145">
        <v>4.8</v>
      </c>
      <c r="EY72" s="145">
        <v>4.8</v>
      </c>
      <c r="EZ72" s="145">
        <v>4.66</v>
      </c>
      <c r="FA72" s="145">
        <v>4.74</v>
      </c>
      <c r="FB72" s="41">
        <v>4.72</v>
      </c>
      <c r="FC72" s="41">
        <v>1</v>
      </c>
      <c r="FD72" s="41">
        <v>1</v>
      </c>
      <c r="FE72" s="41">
        <v>1</v>
      </c>
      <c r="FF72" s="41">
        <v>1</v>
      </c>
      <c r="FG72" s="41">
        <v>1</v>
      </c>
      <c r="FH72" s="41">
        <v>1</v>
      </c>
      <c r="FI72" s="41">
        <v>1</v>
      </c>
      <c r="FJ72" s="41">
        <v>1</v>
      </c>
      <c r="FK72" s="41">
        <v>1</v>
      </c>
      <c r="FL72" s="41">
        <v>1</v>
      </c>
      <c r="FM72" s="41">
        <v>1</v>
      </c>
      <c r="FN72" s="41">
        <v>1</v>
      </c>
      <c r="FO72" s="41">
        <v>1</v>
      </c>
      <c r="FP72" s="41">
        <v>1</v>
      </c>
      <c r="FQ72" s="41">
        <v>1</v>
      </c>
      <c r="FR72" s="41">
        <v>1</v>
      </c>
      <c r="FS72" s="41">
        <v>1</v>
      </c>
      <c r="FT72" s="41">
        <v>1</v>
      </c>
      <c r="FU72" s="41">
        <v>1</v>
      </c>
      <c r="FV72" s="41">
        <v>1</v>
      </c>
      <c r="FW72" s="41">
        <v>1</v>
      </c>
      <c r="FX72" s="41">
        <v>1</v>
      </c>
      <c r="FY72" s="41">
        <v>1</v>
      </c>
      <c r="FZ72" s="41">
        <v>1</v>
      </c>
      <c r="GB72" s="145">
        <f t="shared" si="189"/>
        <v>1</v>
      </c>
      <c r="GC72" s="145">
        <v>12.49</v>
      </c>
      <c r="GD72" s="145">
        <v>12.64</v>
      </c>
      <c r="GE72" s="145">
        <v>12.64</v>
      </c>
      <c r="GF72" s="145">
        <v>12.69</v>
      </c>
      <c r="GG72" s="145">
        <v>12.96</v>
      </c>
      <c r="GH72" s="41">
        <v>12.91</v>
      </c>
      <c r="GI72" s="41">
        <v>1</v>
      </c>
      <c r="GJ72" s="41">
        <v>1</v>
      </c>
      <c r="GK72" s="41">
        <v>1</v>
      </c>
      <c r="GL72" s="41">
        <v>1</v>
      </c>
      <c r="GM72" s="41">
        <v>1</v>
      </c>
      <c r="GN72" s="41">
        <v>1</v>
      </c>
      <c r="GO72" s="41">
        <v>1</v>
      </c>
      <c r="GP72" s="41">
        <v>1</v>
      </c>
      <c r="GQ72" s="41">
        <v>1</v>
      </c>
      <c r="GR72" s="41">
        <v>1</v>
      </c>
      <c r="GS72" s="41">
        <v>1</v>
      </c>
      <c r="GT72" s="41">
        <v>1</v>
      </c>
      <c r="GU72" s="41">
        <v>1</v>
      </c>
      <c r="GV72" s="41">
        <v>1</v>
      </c>
      <c r="GW72" s="41">
        <v>1</v>
      </c>
      <c r="GX72" s="41">
        <v>1</v>
      </c>
      <c r="GY72" s="41">
        <v>1</v>
      </c>
      <c r="GZ72" s="41">
        <v>1</v>
      </c>
      <c r="HA72" s="41">
        <v>1</v>
      </c>
      <c r="HB72" s="41">
        <v>1</v>
      </c>
      <c r="HC72" s="41">
        <v>1</v>
      </c>
      <c r="HD72" s="41">
        <v>1</v>
      </c>
      <c r="HE72" s="41">
        <v>1</v>
      </c>
      <c r="HF72" s="41">
        <v>1</v>
      </c>
      <c r="HH72" s="373">
        <v>1</v>
      </c>
      <c r="HI72" s="218">
        <v>1.0900000000000001</v>
      </c>
      <c r="HJ72" s="229">
        <v>1.0900000000000001</v>
      </c>
      <c r="HK72" s="229">
        <v>1.0900000000000001</v>
      </c>
      <c r="HM72" s="373">
        <f t="shared" si="190"/>
        <v>9</v>
      </c>
      <c r="HN72" s="145">
        <v>1</v>
      </c>
      <c r="HO72" s="145">
        <v>1.0169999999999999</v>
      </c>
      <c r="HP72" s="145">
        <v>1.0549999999999999</v>
      </c>
      <c r="HQ72" s="145">
        <v>1.0940000000000001</v>
      </c>
      <c r="HR72" s="145">
        <v>1.133</v>
      </c>
      <c r="HS72" s="145">
        <v>1.171</v>
      </c>
      <c r="HT72" s="41">
        <v>1.1020000000000001</v>
      </c>
      <c r="HU72" s="41">
        <v>1.141</v>
      </c>
      <c r="HV72" s="41">
        <v>1.179</v>
      </c>
      <c r="HW72" s="41"/>
      <c r="HX72" s="41"/>
      <c r="HY72" s="41"/>
      <c r="HZ72" s="41"/>
      <c r="IA72" s="41"/>
    </row>
    <row r="73" spans="1:240" hidden="1">
      <c r="A73" s="373">
        <f t="shared" si="183"/>
        <v>69</v>
      </c>
      <c r="B73" s="149" t="s">
        <v>1322</v>
      </c>
      <c r="C73" s="150">
        <v>1.488</v>
      </c>
      <c r="D73" s="150">
        <v>1.3879999999999999</v>
      </c>
      <c r="E73" s="150">
        <v>1.841</v>
      </c>
      <c r="F73" s="150">
        <v>1.42</v>
      </c>
      <c r="G73" s="150"/>
      <c r="H73" s="226">
        <f ca="1">OFFSET($HH73,0,'Расчет стоимости'!$M$10,1,1)</f>
        <v>1.0900000000000001</v>
      </c>
      <c r="I73" s="150">
        <f t="shared" ref="I73" si="191">IF(OR(I$5="VI",I$5="VII",I$5="VIII",I$5="XI"),1.6,1)</f>
        <v>1</v>
      </c>
      <c r="J73" s="150">
        <f t="shared" ref="J73" si="192">IF(OR(J$5="VI",J$5="VII",J$5="VIII",J$5="XI"),1.6,1)</f>
        <v>1</v>
      </c>
      <c r="K73" s="150">
        <f t="shared" ref="K73:L73" si="193">IF(OR(K$5="VI",K$5="VII",K$5="VIII",K$5="XI"),1.6,1)</f>
        <v>1</v>
      </c>
      <c r="L73" s="150">
        <f t="shared" si="193"/>
        <v>1</v>
      </c>
      <c r="M73" s="372">
        <v>4.2999999999999997E-2</v>
      </c>
      <c r="N73" s="145">
        <v>3.7000000000000005E-2</v>
      </c>
      <c r="O73" s="145">
        <v>1.7000000000000001E-2</v>
      </c>
      <c r="P73" s="145">
        <v>5.5E-2</v>
      </c>
      <c r="Q73" s="145">
        <v>4.0000000000000001E-3</v>
      </c>
      <c r="R73" s="152" t="s">
        <v>242</v>
      </c>
      <c r="T73" s="225">
        <f t="shared" si="182"/>
        <v>1</v>
      </c>
      <c r="U73" s="225">
        <f t="shared" si="182"/>
        <v>1</v>
      </c>
      <c r="V73" s="225">
        <f t="shared" si="182"/>
        <v>1</v>
      </c>
      <c r="W73" s="225">
        <f t="shared" si="182"/>
        <v>1</v>
      </c>
      <c r="X73" s="145">
        <f t="shared" si="184"/>
        <v>1</v>
      </c>
      <c r="Y73" s="145">
        <v>6.42</v>
      </c>
      <c r="Z73" s="145">
        <v>6.59</v>
      </c>
      <c r="AA73" s="145">
        <v>6.59</v>
      </c>
      <c r="AB73" s="145">
        <v>6.62</v>
      </c>
      <c r="AC73" s="145">
        <v>6.76</v>
      </c>
      <c r="AD73" s="41">
        <v>6.73</v>
      </c>
      <c r="AE73" s="41">
        <v>1</v>
      </c>
      <c r="AF73" s="41">
        <v>1</v>
      </c>
      <c r="AG73" s="41">
        <v>1</v>
      </c>
      <c r="AH73" s="41">
        <v>1</v>
      </c>
      <c r="AI73" s="41">
        <v>1</v>
      </c>
      <c r="AJ73" s="41">
        <v>1</v>
      </c>
      <c r="AK73" s="41">
        <v>1</v>
      </c>
      <c r="AL73" s="41">
        <v>1</v>
      </c>
      <c r="AM73" s="41">
        <v>1</v>
      </c>
      <c r="AN73" s="41">
        <v>1</v>
      </c>
      <c r="AO73" s="41">
        <v>1</v>
      </c>
      <c r="AP73" s="41">
        <v>1</v>
      </c>
      <c r="AQ73" s="41">
        <v>1</v>
      </c>
      <c r="AR73" s="41">
        <v>1</v>
      </c>
      <c r="AS73" s="41">
        <v>1</v>
      </c>
      <c r="AT73" s="41">
        <v>1</v>
      </c>
      <c r="AU73" s="41">
        <v>1</v>
      </c>
      <c r="AV73" s="41">
        <v>1</v>
      </c>
      <c r="AW73" s="41">
        <v>1</v>
      </c>
      <c r="AX73" s="41">
        <v>1</v>
      </c>
      <c r="AY73" s="41">
        <v>1</v>
      </c>
      <c r="AZ73" s="41">
        <v>1</v>
      </c>
      <c r="BA73" s="41">
        <v>1</v>
      </c>
      <c r="BB73" s="41">
        <v>1</v>
      </c>
      <c r="BD73" s="145">
        <f t="shared" si="185"/>
        <v>1</v>
      </c>
      <c r="BE73" s="145">
        <v>4.74</v>
      </c>
      <c r="BF73" s="145">
        <v>4.6399999999999997</v>
      </c>
      <c r="BG73" s="145">
        <v>4.6399999999999997</v>
      </c>
      <c r="BH73" s="145">
        <v>4.66</v>
      </c>
      <c r="BI73" s="145">
        <v>4.57</v>
      </c>
      <c r="BJ73" s="41">
        <v>4.4800000000000004</v>
      </c>
      <c r="BK73" s="41">
        <v>1</v>
      </c>
      <c r="BL73" s="41">
        <v>1</v>
      </c>
      <c r="BM73" s="41">
        <v>1</v>
      </c>
      <c r="BN73" s="41">
        <v>1</v>
      </c>
      <c r="BO73" s="41">
        <v>1</v>
      </c>
      <c r="BP73" s="41">
        <v>1</v>
      </c>
      <c r="BQ73" s="41">
        <v>1</v>
      </c>
      <c r="BR73" s="41">
        <v>1</v>
      </c>
      <c r="BS73" s="41">
        <v>1</v>
      </c>
      <c r="BT73" s="41">
        <v>1</v>
      </c>
      <c r="BU73" s="41">
        <v>1</v>
      </c>
      <c r="BV73" s="41">
        <v>1</v>
      </c>
      <c r="BW73" s="41">
        <v>1</v>
      </c>
      <c r="BX73" s="41">
        <v>1</v>
      </c>
      <c r="BY73" s="41">
        <v>1</v>
      </c>
      <c r="BZ73" s="41">
        <v>1</v>
      </c>
      <c r="CA73" s="41">
        <v>1</v>
      </c>
      <c r="CB73" s="41">
        <v>1</v>
      </c>
      <c r="CC73" s="41">
        <v>1</v>
      </c>
      <c r="CD73" s="41">
        <v>1</v>
      </c>
      <c r="CE73" s="41">
        <v>1</v>
      </c>
      <c r="CF73" s="41">
        <v>1</v>
      </c>
      <c r="CG73" s="41">
        <v>1</v>
      </c>
      <c r="CH73" s="41">
        <v>1</v>
      </c>
      <c r="CJ73" s="145">
        <f t="shared" si="186"/>
        <v>1</v>
      </c>
      <c r="CK73" s="145">
        <v>5.15</v>
      </c>
      <c r="CL73" s="145">
        <v>5.19</v>
      </c>
      <c r="CM73" s="145">
        <v>5.19</v>
      </c>
      <c r="CN73" s="145">
        <v>5.12</v>
      </c>
      <c r="CO73" s="145">
        <v>5.22</v>
      </c>
      <c r="CP73" s="41">
        <v>5.1100000000000003</v>
      </c>
      <c r="CQ73" s="41">
        <v>1</v>
      </c>
      <c r="CR73" s="41">
        <v>1</v>
      </c>
      <c r="CS73" s="41">
        <v>1</v>
      </c>
      <c r="CT73" s="41">
        <v>1</v>
      </c>
      <c r="CU73" s="41">
        <v>1</v>
      </c>
      <c r="CV73" s="41">
        <v>1</v>
      </c>
      <c r="CW73" s="41">
        <v>1</v>
      </c>
      <c r="CX73" s="41">
        <v>1</v>
      </c>
      <c r="CY73" s="41">
        <v>1</v>
      </c>
      <c r="CZ73" s="41">
        <v>1</v>
      </c>
      <c r="DA73" s="41">
        <v>1</v>
      </c>
      <c r="DB73" s="41">
        <v>1</v>
      </c>
      <c r="DC73" s="41">
        <v>1</v>
      </c>
      <c r="DD73" s="41">
        <v>1</v>
      </c>
      <c r="DE73" s="41">
        <v>1</v>
      </c>
      <c r="DF73" s="41">
        <v>1</v>
      </c>
      <c r="DG73" s="41">
        <v>1</v>
      </c>
      <c r="DH73" s="41">
        <v>1</v>
      </c>
      <c r="DI73" s="41">
        <v>1</v>
      </c>
      <c r="DJ73" s="41">
        <v>1</v>
      </c>
      <c r="DK73" s="41">
        <v>1</v>
      </c>
      <c r="DL73" s="41">
        <v>1</v>
      </c>
      <c r="DM73" s="41">
        <v>1</v>
      </c>
      <c r="DN73" s="41">
        <v>1</v>
      </c>
      <c r="DP73" s="145">
        <f t="shared" si="187"/>
        <v>1</v>
      </c>
      <c r="DQ73" s="145">
        <v>5.26</v>
      </c>
      <c r="DR73" s="145">
        <v>5.39</v>
      </c>
      <c r="DS73" s="145">
        <v>5.39</v>
      </c>
      <c r="DT73" s="145">
        <v>5.41</v>
      </c>
      <c r="DU73" s="145">
        <v>5.52</v>
      </c>
      <c r="DV73" s="41">
        <v>5.5</v>
      </c>
      <c r="DW73" s="41">
        <v>1</v>
      </c>
      <c r="DX73" s="41">
        <v>1</v>
      </c>
      <c r="DY73" s="41">
        <v>1</v>
      </c>
      <c r="DZ73" s="41">
        <v>1</v>
      </c>
      <c r="EA73" s="41">
        <v>1</v>
      </c>
      <c r="EB73" s="41">
        <v>1</v>
      </c>
      <c r="EC73" s="41">
        <v>1</v>
      </c>
      <c r="ED73" s="41">
        <v>1</v>
      </c>
      <c r="EE73" s="41">
        <v>1</v>
      </c>
      <c r="EF73" s="41">
        <v>1</v>
      </c>
      <c r="EG73" s="41">
        <v>1</v>
      </c>
      <c r="EH73" s="41">
        <v>1</v>
      </c>
      <c r="EI73" s="41">
        <v>1</v>
      </c>
      <c r="EJ73" s="41">
        <v>1</v>
      </c>
      <c r="EK73" s="41">
        <v>1</v>
      </c>
      <c r="EL73" s="41">
        <v>1</v>
      </c>
      <c r="EM73" s="41">
        <v>1</v>
      </c>
      <c r="EN73" s="41">
        <v>1</v>
      </c>
      <c r="EO73" s="41">
        <v>1</v>
      </c>
      <c r="EP73" s="41">
        <v>1</v>
      </c>
      <c r="EQ73" s="41">
        <v>1</v>
      </c>
      <c r="ER73" s="41">
        <v>1</v>
      </c>
      <c r="ES73" s="41">
        <v>1</v>
      </c>
      <c r="ET73" s="41">
        <v>1</v>
      </c>
      <c r="EV73" s="145">
        <f t="shared" si="188"/>
        <v>1</v>
      </c>
      <c r="EW73" s="145">
        <v>5.46</v>
      </c>
      <c r="EX73" s="145">
        <v>5.51</v>
      </c>
      <c r="EY73" s="145">
        <v>5.51</v>
      </c>
      <c r="EZ73" s="145">
        <v>5.49</v>
      </c>
      <c r="FA73" s="145">
        <v>5.52</v>
      </c>
      <c r="FB73" s="41">
        <v>5.5</v>
      </c>
      <c r="FC73" s="41">
        <v>1</v>
      </c>
      <c r="FD73" s="41">
        <v>1</v>
      </c>
      <c r="FE73" s="41">
        <v>1</v>
      </c>
      <c r="FF73" s="41">
        <v>1</v>
      </c>
      <c r="FG73" s="41">
        <v>1</v>
      </c>
      <c r="FH73" s="41">
        <v>1</v>
      </c>
      <c r="FI73" s="41">
        <v>1</v>
      </c>
      <c r="FJ73" s="41">
        <v>1</v>
      </c>
      <c r="FK73" s="41">
        <v>1</v>
      </c>
      <c r="FL73" s="41">
        <v>1</v>
      </c>
      <c r="FM73" s="41">
        <v>1</v>
      </c>
      <c r="FN73" s="41">
        <v>1</v>
      </c>
      <c r="FO73" s="41">
        <v>1</v>
      </c>
      <c r="FP73" s="41">
        <v>1</v>
      </c>
      <c r="FQ73" s="41">
        <v>1</v>
      </c>
      <c r="FR73" s="41">
        <v>1</v>
      </c>
      <c r="FS73" s="41">
        <v>1</v>
      </c>
      <c r="FT73" s="41">
        <v>1</v>
      </c>
      <c r="FU73" s="41">
        <v>1</v>
      </c>
      <c r="FV73" s="41">
        <v>1</v>
      </c>
      <c r="FW73" s="41">
        <v>1</v>
      </c>
      <c r="FX73" s="41">
        <v>1</v>
      </c>
      <c r="FY73" s="41">
        <v>1</v>
      </c>
      <c r="FZ73" s="41">
        <v>1</v>
      </c>
      <c r="GB73" s="145">
        <f t="shared" si="189"/>
        <v>1</v>
      </c>
      <c r="GC73" s="145">
        <v>13.2</v>
      </c>
      <c r="GD73" s="145">
        <v>13.47</v>
      </c>
      <c r="GE73" s="145">
        <v>13.47</v>
      </c>
      <c r="GF73" s="145">
        <v>13.52</v>
      </c>
      <c r="GG73" s="145">
        <v>13.8</v>
      </c>
      <c r="GH73" s="41">
        <v>13.74</v>
      </c>
      <c r="GI73" s="41">
        <v>1</v>
      </c>
      <c r="GJ73" s="41">
        <v>1</v>
      </c>
      <c r="GK73" s="41">
        <v>1</v>
      </c>
      <c r="GL73" s="41">
        <v>1</v>
      </c>
      <c r="GM73" s="41">
        <v>1</v>
      </c>
      <c r="GN73" s="41">
        <v>1</v>
      </c>
      <c r="GO73" s="41">
        <v>1</v>
      </c>
      <c r="GP73" s="41">
        <v>1</v>
      </c>
      <c r="GQ73" s="41">
        <v>1</v>
      </c>
      <c r="GR73" s="41">
        <v>1</v>
      </c>
      <c r="GS73" s="41">
        <v>1</v>
      </c>
      <c r="GT73" s="41">
        <v>1</v>
      </c>
      <c r="GU73" s="41">
        <v>1</v>
      </c>
      <c r="GV73" s="41">
        <v>1</v>
      </c>
      <c r="GW73" s="41">
        <v>1</v>
      </c>
      <c r="GX73" s="41">
        <v>1</v>
      </c>
      <c r="GY73" s="41">
        <v>1</v>
      </c>
      <c r="GZ73" s="41">
        <v>1</v>
      </c>
      <c r="HA73" s="41">
        <v>1</v>
      </c>
      <c r="HB73" s="41">
        <v>1</v>
      </c>
      <c r="HC73" s="41">
        <v>1</v>
      </c>
      <c r="HD73" s="41">
        <v>1</v>
      </c>
      <c r="HE73" s="41">
        <v>1</v>
      </c>
      <c r="HF73" s="41">
        <v>1</v>
      </c>
      <c r="HH73" s="373">
        <v>2</v>
      </c>
      <c r="HI73" s="218">
        <v>1.0900000000000001</v>
      </c>
      <c r="HJ73" s="41">
        <v>1.1200000000000001</v>
      </c>
      <c r="HK73" s="41">
        <v>1.1200000000000001</v>
      </c>
      <c r="HM73" s="373">
        <f t="shared" si="190"/>
        <v>14</v>
      </c>
      <c r="HN73" s="145">
        <v>1</v>
      </c>
      <c r="HO73" s="219">
        <v>1</v>
      </c>
      <c r="HP73" s="219">
        <v>1.05</v>
      </c>
      <c r="HQ73" s="219">
        <v>1.06</v>
      </c>
      <c r="HR73" s="219">
        <v>1.0900000000000001</v>
      </c>
      <c r="HS73" s="219">
        <v>1.8</v>
      </c>
      <c r="HT73" s="227">
        <v>1.87</v>
      </c>
      <c r="HU73" s="227">
        <v>1.41</v>
      </c>
      <c r="HV73" s="227">
        <v>1.1399999999999999</v>
      </c>
      <c r="HW73" s="227">
        <v>1.1599999999999999</v>
      </c>
      <c r="HX73" s="227">
        <v>1.31</v>
      </c>
      <c r="HY73" s="227">
        <v>1.78</v>
      </c>
      <c r="HZ73" s="227">
        <v>1.91</v>
      </c>
      <c r="IA73" s="227">
        <v>1.84</v>
      </c>
    </row>
    <row r="74" spans="1:240" ht="12.75" hidden="1" customHeight="1">
      <c r="A74" s="373">
        <f>A73+1</f>
        <v>70</v>
      </c>
      <c r="B74" s="149" t="s">
        <v>1323</v>
      </c>
      <c r="C74" s="150">
        <v>1.26</v>
      </c>
      <c r="D74" s="150">
        <v>1.274</v>
      </c>
      <c r="E74" s="150">
        <v>1.2450000000000001</v>
      </c>
      <c r="F74" s="150">
        <v>1.1399999999999999</v>
      </c>
      <c r="G74" s="150"/>
      <c r="H74" s="226">
        <f ca="1">OFFSET($HH74,0,'Расчет стоимости'!$M$10,1,1)</f>
        <v>1.0900000000000001</v>
      </c>
      <c r="I74" s="150">
        <f t="shared" ref="I74" si="194">IF(OR(I$5="IV",I$5="V",I$5="VI"),2,1)</f>
        <v>1</v>
      </c>
      <c r="J74" s="150">
        <f t="shared" ref="J74" si="195">IF(OR(J$5="IV",J$5="V",J$5="VI"),2,1)</f>
        <v>1</v>
      </c>
      <c r="K74" s="150">
        <f t="shared" ref="K74:L74" si="196">IF(OR(K$5="IV",K$5="V",K$5="VI"),2,1)</f>
        <v>1</v>
      </c>
      <c r="L74" s="150">
        <f t="shared" si="196"/>
        <v>1</v>
      </c>
      <c r="M74" s="372">
        <v>3.2000000000000001E-2</v>
      </c>
      <c r="N74" s="145">
        <v>3.7000000000000005E-2</v>
      </c>
      <c r="O74" s="145">
        <v>1.7000000000000001E-2</v>
      </c>
      <c r="P74" s="145">
        <v>5.5E-2</v>
      </c>
      <c r="Q74" s="145">
        <v>4.0000000000000001E-3</v>
      </c>
      <c r="R74" s="152" t="s">
        <v>242</v>
      </c>
      <c r="S74" s="145" t="s">
        <v>266</v>
      </c>
      <c r="T74" s="225">
        <f t="shared" si="182"/>
        <v>1</v>
      </c>
      <c r="U74" s="225">
        <f t="shared" si="182"/>
        <v>1</v>
      </c>
      <c r="V74" s="225">
        <f t="shared" si="182"/>
        <v>1</v>
      </c>
      <c r="W74" s="225">
        <f t="shared" si="182"/>
        <v>1</v>
      </c>
      <c r="X74" s="145">
        <f t="shared" si="184"/>
        <v>1</v>
      </c>
      <c r="Y74" s="145">
        <v>6.73</v>
      </c>
      <c r="Z74" s="145">
        <v>6.91</v>
      </c>
      <c r="AA74" s="145">
        <v>6.91</v>
      </c>
      <c r="AB74" s="145">
        <v>6.94</v>
      </c>
      <c r="AC74" s="145">
        <v>7.09</v>
      </c>
      <c r="AD74" s="41">
        <v>7.06</v>
      </c>
      <c r="AE74" s="41">
        <v>1</v>
      </c>
      <c r="AF74" s="41">
        <v>1</v>
      </c>
      <c r="AG74" s="41">
        <v>1</v>
      </c>
      <c r="AH74" s="41">
        <v>1</v>
      </c>
      <c r="AI74" s="41">
        <v>1</v>
      </c>
      <c r="AJ74" s="41">
        <v>1</v>
      </c>
      <c r="AK74" s="41">
        <v>1</v>
      </c>
      <c r="AL74" s="41">
        <v>1</v>
      </c>
      <c r="AM74" s="41">
        <v>1</v>
      </c>
      <c r="AN74" s="41">
        <v>1</v>
      </c>
      <c r="AO74" s="41">
        <v>1</v>
      </c>
      <c r="AP74" s="41">
        <v>1</v>
      </c>
      <c r="AQ74" s="41">
        <v>1</v>
      </c>
      <c r="AR74" s="41">
        <v>1</v>
      </c>
      <c r="AS74" s="41">
        <v>1</v>
      </c>
      <c r="AT74" s="41">
        <v>1</v>
      </c>
      <c r="AU74" s="41">
        <v>1</v>
      </c>
      <c r="AV74" s="41">
        <v>1</v>
      </c>
      <c r="AW74" s="41">
        <v>1</v>
      </c>
      <c r="AX74" s="41">
        <v>1</v>
      </c>
      <c r="AY74" s="41">
        <v>1</v>
      </c>
      <c r="AZ74" s="41">
        <v>1</v>
      </c>
      <c r="BA74" s="41">
        <v>1</v>
      </c>
      <c r="BB74" s="41">
        <v>1</v>
      </c>
      <c r="BD74" s="145">
        <f t="shared" si="185"/>
        <v>1</v>
      </c>
      <c r="BE74" s="145">
        <v>4.62</v>
      </c>
      <c r="BF74" s="145">
        <v>4.72</v>
      </c>
      <c r="BG74" s="145">
        <v>4.72</v>
      </c>
      <c r="BH74" s="145">
        <v>4.6900000000000004</v>
      </c>
      <c r="BI74" s="145">
        <v>4.59</v>
      </c>
      <c r="BJ74" s="41">
        <v>4.4400000000000004</v>
      </c>
      <c r="BK74" s="41">
        <v>1</v>
      </c>
      <c r="BL74" s="41">
        <v>1</v>
      </c>
      <c r="BM74" s="41">
        <v>1</v>
      </c>
      <c r="BN74" s="41">
        <v>1</v>
      </c>
      <c r="BO74" s="41">
        <v>1</v>
      </c>
      <c r="BP74" s="41">
        <v>1</v>
      </c>
      <c r="BQ74" s="41">
        <v>1</v>
      </c>
      <c r="BR74" s="41">
        <v>1</v>
      </c>
      <c r="BS74" s="41">
        <v>1</v>
      </c>
      <c r="BT74" s="41">
        <v>1</v>
      </c>
      <c r="BU74" s="41">
        <v>1</v>
      </c>
      <c r="BV74" s="41">
        <v>1</v>
      </c>
      <c r="BW74" s="41">
        <v>1</v>
      </c>
      <c r="BX74" s="41">
        <v>1</v>
      </c>
      <c r="BY74" s="41">
        <v>1</v>
      </c>
      <c r="BZ74" s="41">
        <v>1</v>
      </c>
      <c r="CA74" s="41">
        <v>1</v>
      </c>
      <c r="CB74" s="41">
        <v>1</v>
      </c>
      <c r="CC74" s="41">
        <v>1</v>
      </c>
      <c r="CD74" s="41">
        <v>1</v>
      </c>
      <c r="CE74" s="41">
        <v>1</v>
      </c>
      <c r="CF74" s="41">
        <v>1</v>
      </c>
      <c r="CG74" s="41">
        <v>1</v>
      </c>
      <c r="CH74" s="41">
        <v>1</v>
      </c>
      <c r="CJ74" s="145">
        <f t="shared" si="186"/>
        <v>1</v>
      </c>
      <c r="CK74" s="145">
        <v>4.5</v>
      </c>
      <c r="CL74" s="145">
        <v>4.62</v>
      </c>
      <c r="CM74" s="145">
        <v>4.62</v>
      </c>
      <c r="CN74" s="145">
        <v>4.4400000000000004</v>
      </c>
      <c r="CO74" s="145">
        <v>4.3099999999999996</v>
      </c>
      <c r="CP74" s="41">
        <v>4.16</v>
      </c>
      <c r="CQ74" s="41">
        <v>1</v>
      </c>
      <c r="CR74" s="41">
        <v>1</v>
      </c>
      <c r="CS74" s="41">
        <v>1</v>
      </c>
      <c r="CT74" s="41">
        <v>1</v>
      </c>
      <c r="CU74" s="41">
        <v>1</v>
      </c>
      <c r="CV74" s="41">
        <v>1</v>
      </c>
      <c r="CW74" s="41">
        <v>1</v>
      </c>
      <c r="CX74" s="41">
        <v>1</v>
      </c>
      <c r="CY74" s="41">
        <v>1</v>
      </c>
      <c r="CZ74" s="41">
        <v>1</v>
      </c>
      <c r="DA74" s="41">
        <v>1</v>
      </c>
      <c r="DB74" s="41">
        <v>1</v>
      </c>
      <c r="DC74" s="41">
        <v>1</v>
      </c>
      <c r="DD74" s="41">
        <v>1</v>
      </c>
      <c r="DE74" s="41">
        <v>1</v>
      </c>
      <c r="DF74" s="41">
        <v>1</v>
      </c>
      <c r="DG74" s="41">
        <v>1</v>
      </c>
      <c r="DH74" s="41">
        <v>1</v>
      </c>
      <c r="DI74" s="41">
        <v>1</v>
      </c>
      <c r="DJ74" s="41">
        <v>1</v>
      </c>
      <c r="DK74" s="41">
        <v>1</v>
      </c>
      <c r="DL74" s="41">
        <v>1</v>
      </c>
      <c r="DM74" s="41">
        <v>1</v>
      </c>
      <c r="DN74" s="41">
        <v>1</v>
      </c>
      <c r="DP74" s="145">
        <f t="shared" si="187"/>
        <v>1</v>
      </c>
      <c r="DQ74" s="145">
        <v>5.65</v>
      </c>
      <c r="DR74" s="145">
        <v>5.8</v>
      </c>
      <c r="DS74" s="145">
        <v>5.8</v>
      </c>
      <c r="DT74" s="145">
        <v>5.82</v>
      </c>
      <c r="DU74" s="145">
        <v>5.94</v>
      </c>
      <c r="DV74" s="41">
        <v>5.92</v>
      </c>
      <c r="DW74" s="41">
        <v>1</v>
      </c>
      <c r="DX74" s="41">
        <v>1</v>
      </c>
      <c r="DY74" s="41">
        <v>1</v>
      </c>
      <c r="DZ74" s="41">
        <v>1</v>
      </c>
      <c r="EA74" s="41">
        <v>1</v>
      </c>
      <c r="EB74" s="41">
        <v>1</v>
      </c>
      <c r="EC74" s="41">
        <v>1</v>
      </c>
      <c r="ED74" s="41">
        <v>1</v>
      </c>
      <c r="EE74" s="41">
        <v>1</v>
      </c>
      <c r="EF74" s="41">
        <v>1</v>
      </c>
      <c r="EG74" s="41">
        <v>1</v>
      </c>
      <c r="EH74" s="41">
        <v>1</v>
      </c>
      <c r="EI74" s="41">
        <v>1</v>
      </c>
      <c r="EJ74" s="41">
        <v>1</v>
      </c>
      <c r="EK74" s="41">
        <v>1</v>
      </c>
      <c r="EL74" s="41">
        <v>1</v>
      </c>
      <c r="EM74" s="41">
        <v>1</v>
      </c>
      <c r="EN74" s="41">
        <v>1</v>
      </c>
      <c r="EO74" s="41">
        <v>1</v>
      </c>
      <c r="EP74" s="41">
        <v>1</v>
      </c>
      <c r="EQ74" s="41">
        <v>1</v>
      </c>
      <c r="ER74" s="41">
        <v>1</v>
      </c>
      <c r="ES74" s="41">
        <v>1</v>
      </c>
      <c r="ET74" s="41">
        <v>1</v>
      </c>
      <c r="EV74" s="145">
        <f t="shared" si="188"/>
        <v>1</v>
      </c>
      <c r="EW74" s="145">
        <v>5.0599999999999996</v>
      </c>
      <c r="EX74" s="145">
        <v>5.19</v>
      </c>
      <c r="EY74" s="145">
        <v>5.19</v>
      </c>
      <c r="EZ74" s="145">
        <v>5.2</v>
      </c>
      <c r="FA74" s="145">
        <v>5.16</v>
      </c>
      <c r="FB74" s="41">
        <v>5.05</v>
      </c>
      <c r="FC74" s="41">
        <v>1</v>
      </c>
      <c r="FD74" s="41">
        <v>1</v>
      </c>
      <c r="FE74" s="41">
        <v>1</v>
      </c>
      <c r="FF74" s="41">
        <v>1</v>
      </c>
      <c r="FG74" s="41">
        <v>1</v>
      </c>
      <c r="FH74" s="41">
        <v>1</v>
      </c>
      <c r="FI74" s="41">
        <v>1</v>
      </c>
      <c r="FJ74" s="41">
        <v>1</v>
      </c>
      <c r="FK74" s="41">
        <v>1</v>
      </c>
      <c r="FL74" s="41">
        <v>1</v>
      </c>
      <c r="FM74" s="41">
        <v>1</v>
      </c>
      <c r="FN74" s="41">
        <v>1</v>
      </c>
      <c r="FO74" s="41">
        <v>1</v>
      </c>
      <c r="FP74" s="41">
        <v>1</v>
      </c>
      <c r="FQ74" s="41">
        <v>1</v>
      </c>
      <c r="FR74" s="41">
        <v>1</v>
      </c>
      <c r="FS74" s="41">
        <v>1</v>
      </c>
      <c r="FT74" s="41">
        <v>1</v>
      </c>
      <c r="FU74" s="41">
        <v>1</v>
      </c>
      <c r="FV74" s="41">
        <v>1</v>
      </c>
      <c r="FW74" s="41">
        <v>1</v>
      </c>
      <c r="FX74" s="41">
        <v>1</v>
      </c>
      <c r="FY74" s="41">
        <v>1</v>
      </c>
      <c r="FZ74" s="41">
        <v>1</v>
      </c>
      <c r="GB74" s="145">
        <f t="shared" si="189"/>
        <v>1</v>
      </c>
      <c r="GC74" s="145">
        <v>13</v>
      </c>
      <c r="GD74" s="145">
        <v>13.34</v>
      </c>
      <c r="GE74" s="145">
        <v>13.34</v>
      </c>
      <c r="GF74" s="145">
        <v>13.39</v>
      </c>
      <c r="GG74" s="145">
        <v>13.67</v>
      </c>
      <c r="GH74" s="41">
        <v>13.62</v>
      </c>
      <c r="GI74" s="41">
        <v>1</v>
      </c>
      <c r="GJ74" s="41">
        <v>1</v>
      </c>
      <c r="GK74" s="41">
        <v>1</v>
      </c>
      <c r="GL74" s="41">
        <v>1</v>
      </c>
      <c r="GM74" s="41">
        <v>1</v>
      </c>
      <c r="GN74" s="41">
        <v>1</v>
      </c>
      <c r="GO74" s="41">
        <v>1</v>
      </c>
      <c r="GP74" s="41">
        <v>1</v>
      </c>
      <c r="GQ74" s="41">
        <v>1</v>
      </c>
      <c r="GR74" s="41">
        <v>1</v>
      </c>
      <c r="GS74" s="41">
        <v>1</v>
      </c>
      <c r="GT74" s="41">
        <v>1</v>
      </c>
      <c r="GU74" s="41">
        <v>1</v>
      </c>
      <c r="GV74" s="41">
        <v>1</v>
      </c>
      <c r="GW74" s="41">
        <v>1</v>
      </c>
      <c r="GX74" s="41">
        <v>1</v>
      </c>
      <c r="GY74" s="41">
        <v>1</v>
      </c>
      <c r="GZ74" s="41">
        <v>1</v>
      </c>
      <c r="HA74" s="41">
        <v>1</v>
      </c>
      <c r="HB74" s="41">
        <v>1</v>
      </c>
      <c r="HC74" s="41">
        <v>1</v>
      </c>
      <c r="HD74" s="41">
        <v>1</v>
      </c>
      <c r="HE74" s="41">
        <v>1</v>
      </c>
      <c r="HF74" s="41">
        <v>1</v>
      </c>
      <c r="HH74" s="373">
        <v>2</v>
      </c>
      <c r="HI74" s="218">
        <v>1.0900000000000001</v>
      </c>
      <c r="HJ74" s="41">
        <v>1.1200000000000001</v>
      </c>
      <c r="HK74" s="41">
        <v>1.1200000000000001</v>
      </c>
      <c r="HM74" s="373">
        <f t="shared" si="190"/>
        <v>1</v>
      </c>
      <c r="HN74" s="145">
        <v>1</v>
      </c>
      <c r="HT74" s="41"/>
      <c r="HU74" s="41"/>
      <c r="HV74" s="41"/>
      <c r="HW74" s="41"/>
      <c r="HX74" s="41"/>
      <c r="HY74" s="41"/>
      <c r="HZ74" s="41"/>
      <c r="IA74" s="41"/>
    </row>
    <row r="75" spans="1:240" ht="12.75" hidden="1" customHeight="1">
      <c r="A75" s="373">
        <f>A74+1</f>
        <v>71</v>
      </c>
      <c r="B75" s="149" t="s">
        <v>1253</v>
      </c>
      <c r="C75" s="150">
        <v>1.284</v>
      </c>
      <c r="D75" s="150">
        <v>1.298</v>
      </c>
      <c r="E75" s="150">
        <v>1.202</v>
      </c>
      <c r="F75" s="150">
        <v>1.407</v>
      </c>
      <c r="G75" s="150"/>
      <c r="H75" s="226">
        <f ca="1">OFFSET($HH75,0,'Расчет стоимости'!$M$10,1,1)</f>
        <v>1.0900000000000001</v>
      </c>
      <c r="I75" s="150">
        <v>1</v>
      </c>
      <c r="J75" s="150">
        <v>1</v>
      </c>
      <c r="K75" s="149">
        <v>1</v>
      </c>
      <c r="L75" s="149">
        <v>1</v>
      </c>
      <c r="M75" s="372">
        <v>4.2999999999999997E-2</v>
      </c>
      <c r="N75" s="145">
        <v>3.7000000000000005E-2</v>
      </c>
      <c r="O75" s="145">
        <v>1.7000000000000001E-2</v>
      </c>
      <c r="P75" s="145">
        <v>5.5E-2</v>
      </c>
      <c r="Q75" s="145">
        <v>4.0000000000000001E-3</v>
      </c>
      <c r="R75" s="152" t="s">
        <v>242</v>
      </c>
      <c r="T75" s="225">
        <f t="shared" si="182"/>
        <v>1</v>
      </c>
      <c r="U75" s="225">
        <f t="shared" si="182"/>
        <v>1</v>
      </c>
      <c r="V75" s="225">
        <f t="shared" si="182"/>
        <v>1</v>
      </c>
      <c r="W75" s="225">
        <f t="shared" si="182"/>
        <v>1</v>
      </c>
      <c r="X75" s="145">
        <f t="shared" si="184"/>
        <v>1</v>
      </c>
      <c r="Y75" s="145">
        <v>6.78</v>
      </c>
      <c r="Z75" s="145">
        <v>6.96</v>
      </c>
      <c r="AA75" s="145">
        <v>6.96</v>
      </c>
      <c r="AB75" s="145">
        <v>6.99</v>
      </c>
      <c r="AC75" s="145">
        <v>7.14</v>
      </c>
      <c r="AD75" s="41">
        <v>7.11</v>
      </c>
      <c r="AE75" s="41">
        <v>1</v>
      </c>
      <c r="AF75" s="41">
        <v>1</v>
      </c>
      <c r="AG75" s="41">
        <v>1</v>
      </c>
      <c r="AH75" s="41">
        <v>1</v>
      </c>
      <c r="AI75" s="41">
        <v>1</v>
      </c>
      <c r="AJ75" s="41">
        <v>1</v>
      </c>
      <c r="AK75" s="41">
        <v>1</v>
      </c>
      <c r="AL75" s="41">
        <v>1</v>
      </c>
      <c r="AM75" s="41">
        <v>1</v>
      </c>
      <c r="AN75" s="41">
        <v>1</v>
      </c>
      <c r="AO75" s="41">
        <v>1</v>
      </c>
      <c r="AP75" s="41">
        <v>1</v>
      </c>
      <c r="AQ75" s="41">
        <v>1</v>
      </c>
      <c r="AR75" s="41">
        <v>1</v>
      </c>
      <c r="AS75" s="41">
        <v>1</v>
      </c>
      <c r="AT75" s="41">
        <v>1</v>
      </c>
      <c r="AU75" s="41">
        <v>1</v>
      </c>
      <c r="AV75" s="41">
        <v>1</v>
      </c>
      <c r="AW75" s="41">
        <v>1</v>
      </c>
      <c r="AX75" s="41">
        <v>1</v>
      </c>
      <c r="AY75" s="41">
        <v>1</v>
      </c>
      <c r="AZ75" s="41">
        <v>1</v>
      </c>
      <c r="BA75" s="41">
        <v>1</v>
      </c>
      <c r="BB75" s="41">
        <v>1</v>
      </c>
      <c r="BD75" s="145">
        <f t="shared" si="185"/>
        <v>1</v>
      </c>
      <c r="BE75" s="145">
        <v>4.42</v>
      </c>
      <c r="BF75" s="145">
        <v>4.4800000000000004</v>
      </c>
      <c r="BG75" s="145">
        <v>4.4800000000000004</v>
      </c>
      <c r="BH75" s="145">
        <v>4.5</v>
      </c>
      <c r="BI75" s="145">
        <v>4.59</v>
      </c>
      <c r="BJ75" s="41">
        <v>4.57</v>
      </c>
      <c r="BK75" s="41">
        <v>1</v>
      </c>
      <c r="BL75" s="41">
        <v>1</v>
      </c>
      <c r="BM75" s="41">
        <v>1</v>
      </c>
      <c r="BN75" s="41">
        <v>1</v>
      </c>
      <c r="BO75" s="41">
        <v>1</v>
      </c>
      <c r="BP75" s="41">
        <v>1</v>
      </c>
      <c r="BQ75" s="41">
        <v>1</v>
      </c>
      <c r="BR75" s="41">
        <v>1</v>
      </c>
      <c r="BS75" s="41">
        <v>1</v>
      </c>
      <c r="BT75" s="41">
        <v>1</v>
      </c>
      <c r="BU75" s="41">
        <v>1</v>
      </c>
      <c r="BV75" s="41">
        <v>1</v>
      </c>
      <c r="BW75" s="41">
        <v>1</v>
      </c>
      <c r="BX75" s="41">
        <v>1</v>
      </c>
      <c r="BY75" s="41">
        <v>1</v>
      </c>
      <c r="BZ75" s="41">
        <v>1</v>
      </c>
      <c r="CA75" s="41">
        <v>1</v>
      </c>
      <c r="CB75" s="41">
        <v>1</v>
      </c>
      <c r="CC75" s="41">
        <v>1</v>
      </c>
      <c r="CD75" s="41">
        <v>1</v>
      </c>
      <c r="CE75" s="41">
        <v>1</v>
      </c>
      <c r="CF75" s="41">
        <v>1</v>
      </c>
      <c r="CG75" s="41">
        <v>1</v>
      </c>
      <c r="CH75" s="41">
        <v>1</v>
      </c>
      <c r="CJ75" s="145">
        <f t="shared" si="186"/>
        <v>1</v>
      </c>
      <c r="CK75" s="145">
        <v>4.71</v>
      </c>
      <c r="CL75" s="145">
        <v>4.7699999999999996</v>
      </c>
      <c r="CM75" s="145">
        <v>4.7699999999999996</v>
      </c>
      <c r="CN75" s="145">
        <v>4.79</v>
      </c>
      <c r="CO75" s="145">
        <v>4.8499999999999996</v>
      </c>
      <c r="CP75" s="41">
        <v>4.83</v>
      </c>
      <c r="CQ75" s="41">
        <v>1</v>
      </c>
      <c r="CR75" s="41">
        <v>1</v>
      </c>
      <c r="CS75" s="41">
        <v>1</v>
      </c>
      <c r="CT75" s="41">
        <v>1</v>
      </c>
      <c r="CU75" s="41">
        <v>1</v>
      </c>
      <c r="CV75" s="41">
        <v>1</v>
      </c>
      <c r="CW75" s="41">
        <v>1</v>
      </c>
      <c r="CX75" s="41">
        <v>1</v>
      </c>
      <c r="CY75" s="41">
        <v>1</v>
      </c>
      <c r="CZ75" s="41">
        <v>1</v>
      </c>
      <c r="DA75" s="41">
        <v>1</v>
      </c>
      <c r="DB75" s="41">
        <v>1</v>
      </c>
      <c r="DC75" s="41">
        <v>1</v>
      </c>
      <c r="DD75" s="41">
        <v>1</v>
      </c>
      <c r="DE75" s="41">
        <v>1</v>
      </c>
      <c r="DF75" s="41">
        <v>1</v>
      </c>
      <c r="DG75" s="41">
        <v>1</v>
      </c>
      <c r="DH75" s="41">
        <v>1</v>
      </c>
      <c r="DI75" s="41">
        <v>1</v>
      </c>
      <c r="DJ75" s="41">
        <v>1</v>
      </c>
      <c r="DK75" s="41">
        <v>1</v>
      </c>
      <c r="DL75" s="41">
        <v>1</v>
      </c>
      <c r="DM75" s="41">
        <v>1</v>
      </c>
      <c r="DN75" s="41">
        <v>1</v>
      </c>
      <c r="DP75" s="145">
        <f t="shared" si="187"/>
        <v>1</v>
      </c>
      <c r="DQ75" s="145">
        <v>5.71</v>
      </c>
      <c r="DR75" s="145">
        <v>5.86</v>
      </c>
      <c r="DS75" s="145">
        <v>5.86</v>
      </c>
      <c r="DT75" s="145">
        <v>5.88</v>
      </c>
      <c r="DU75" s="145">
        <v>6</v>
      </c>
      <c r="DV75" s="41">
        <v>5.98</v>
      </c>
      <c r="DW75" s="41">
        <v>1</v>
      </c>
      <c r="DX75" s="41">
        <v>1</v>
      </c>
      <c r="DY75" s="41">
        <v>1</v>
      </c>
      <c r="DZ75" s="41">
        <v>1</v>
      </c>
      <c r="EA75" s="41">
        <v>1</v>
      </c>
      <c r="EB75" s="41">
        <v>1</v>
      </c>
      <c r="EC75" s="41">
        <v>1</v>
      </c>
      <c r="ED75" s="41">
        <v>1</v>
      </c>
      <c r="EE75" s="41">
        <v>1</v>
      </c>
      <c r="EF75" s="41">
        <v>1</v>
      </c>
      <c r="EG75" s="41">
        <v>1</v>
      </c>
      <c r="EH75" s="41">
        <v>1</v>
      </c>
      <c r="EI75" s="41">
        <v>1</v>
      </c>
      <c r="EJ75" s="41">
        <v>1</v>
      </c>
      <c r="EK75" s="41">
        <v>1</v>
      </c>
      <c r="EL75" s="41">
        <v>1</v>
      </c>
      <c r="EM75" s="41">
        <v>1</v>
      </c>
      <c r="EN75" s="41">
        <v>1</v>
      </c>
      <c r="EO75" s="41">
        <v>1</v>
      </c>
      <c r="EP75" s="41">
        <v>1</v>
      </c>
      <c r="EQ75" s="41">
        <v>1</v>
      </c>
      <c r="ER75" s="41">
        <v>1</v>
      </c>
      <c r="ES75" s="41">
        <v>1</v>
      </c>
      <c r="ET75" s="41">
        <v>1</v>
      </c>
      <c r="EV75" s="145">
        <f t="shared" si="188"/>
        <v>1</v>
      </c>
      <c r="EW75" s="145">
        <v>5.4</v>
      </c>
      <c r="EX75" s="145">
        <v>5.49</v>
      </c>
      <c r="EY75" s="145">
        <v>5.49</v>
      </c>
      <c r="EZ75" s="145">
        <v>5.51</v>
      </c>
      <c r="FA75" s="145">
        <v>5.63</v>
      </c>
      <c r="FB75" s="41">
        <v>5.61</v>
      </c>
      <c r="FC75" s="41">
        <v>1</v>
      </c>
      <c r="FD75" s="41">
        <v>1</v>
      </c>
      <c r="FE75" s="41">
        <v>1</v>
      </c>
      <c r="FF75" s="41">
        <v>1</v>
      </c>
      <c r="FG75" s="41">
        <v>1</v>
      </c>
      <c r="FH75" s="41">
        <v>1</v>
      </c>
      <c r="FI75" s="41">
        <v>1</v>
      </c>
      <c r="FJ75" s="41">
        <v>1</v>
      </c>
      <c r="FK75" s="41">
        <v>1</v>
      </c>
      <c r="FL75" s="41">
        <v>1</v>
      </c>
      <c r="FM75" s="41">
        <v>1</v>
      </c>
      <c r="FN75" s="41">
        <v>1</v>
      </c>
      <c r="FO75" s="41">
        <v>1</v>
      </c>
      <c r="FP75" s="41">
        <v>1</v>
      </c>
      <c r="FQ75" s="41">
        <v>1</v>
      </c>
      <c r="FR75" s="41">
        <v>1</v>
      </c>
      <c r="FS75" s="41">
        <v>1</v>
      </c>
      <c r="FT75" s="41">
        <v>1</v>
      </c>
      <c r="FU75" s="41">
        <v>1</v>
      </c>
      <c r="FV75" s="41">
        <v>1</v>
      </c>
      <c r="FW75" s="41">
        <v>1</v>
      </c>
      <c r="FX75" s="41">
        <v>1</v>
      </c>
      <c r="FY75" s="41">
        <v>1</v>
      </c>
      <c r="FZ75" s="41">
        <v>1</v>
      </c>
      <c r="GB75" s="145">
        <f t="shared" si="189"/>
        <v>1</v>
      </c>
      <c r="GC75" s="145">
        <v>13.94</v>
      </c>
      <c r="GD75" s="145">
        <v>14.3</v>
      </c>
      <c r="GE75" s="145">
        <v>14.3</v>
      </c>
      <c r="GF75" s="145">
        <v>14.36</v>
      </c>
      <c r="GG75" s="145">
        <v>14.66</v>
      </c>
      <c r="GH75" s="41">
        <v>14.6</v>
      </c>
      <c r="GI75" s="41">
        <v>1</v>
      </c>
      <c r="GJ75" s="41">
        <v>1</v>
      </c>
      <c r="GK75" s="41">
        <v>1</v>
      </c>
      <c r="GL75" s="41">
        <v>1</v>
      </c>
      <c r="GM75" s="41">
        <v>1</v>
      </c>
      <c r="GN75" s="41">
        <v>1</v>
      </c>
      <c r="GO75" s="41">
        <v>1</v>
      </c>
      <c r="GP75" s="41">
        <v>1</v>
      </c>
      <c r="GQ75" s="41">
        <v>1</v>
      </c>
      <c r="GR75" s="41">
        <v>1</v>
      </c>
      <c r="GS75" s="41">
        <v>1</v>
      </c>
      <c r="GT75" s="41">
        <v>1</v>
      </c>
      <c r="GU75" s="41">
        <v>1</v>
      </c>
      <c r="GV75" s="41">
        <v>1</v>
      </c>
      <c r="GW75" s="41">
        <v>1</v>
      </c>
      <c r="GX75" s="41">
        <v>1</v>
      </c>
      <c r="GY75" s="41">
        <v>1</v>
      </c>
      <c r="GZ75" s="41">
        <v>1</v>
      </c>
      <c r="HA75" s="41">
        <v>1</v>
      </c>
      <c r="HB75" s="41">
        <v>1</v>
      </c>
      <c r="HC75" s="41">
        <v>1</v>
      </c>
      <c r="HD75" s="41">
        <v>1</v>
      </c>
      <c r="HE75" s="41">
        <v>1</v>
      </c>
      <c r="HF75" s="41">
        <v>1</v>
      </c>
      <c r="HH75" s="373">
        <v>1</v>
      </c>
      <c r="HI75" s="218">
        <v>1.0900000000000001</v>
      </c>
      <c r="HJ75" s="229">
        <v>1.0900000000000001</v>
      </c>
      <c r="HK75" s="229">
        <v>1.0900000000000001</v>
      </c>
      <c r="HM75" s="373">
        <f t="shared" si="190"/>
        <v>1</v>
      </c>
      <c r="HN75" s="145">
        <v>1</v>
      </c>
    </row>
    <row r="76" spans="1:240" hidden="1">
      <c r="A76" s="373">
        <f t="shared" si="183"/>
        <v>72</v>
      </c>
      <c r="B76" s="149" t="s">
        <v>1254</v>
      </c>
      <c r="C76" s="150">
        <v>1.1859999999999999</v>
      </c>
      <c r="D76" s="150">
        <v>1.1970000000000001</v>
      </c>
      <c r="E76" s="150">
        <v>1.181</v>
      </c>
      <c r="F76" s="150">
        <v>1.073</v>
      </c>
      <c r="G76" s="150"/>
      <c r="H76" s="226">
        <f ca="1">OFFSET($HH76,0,'Расчет стоимости'!$M$10,1,1)</f>
        <v>1.0900000000000001</v>
      </c>
      <c r="I76" s="150">
        <v>1</v>
      </c>
      <c r="J76" s="150">
        <v>1</v>
      </c>
      <c r="K76" s="149">
        <v>1</v>
      </c>
      <c r="L76" s="149">
        <v>1</v>
      </c>
      <c r="M76" s="372">
        <v>4.2999999999999997E-2</v>
      </c>
      <c r="N76" s="145">
        <v>3.7000000000000005E-2</v>
      </c>
      <c r="O76" s="145">
        <v>1.7000000000000001E-2</v>
      </c>
      <c r="P76" s="145">
        <v>5.5E-2</v>
      </c>
      <c r="Q76" s="145">
        <v>4.0000000000000001E-3</v>
      </c>
      <c r="R76" s="152" t="s">
        <v>242</v>
      </c>
      <c r="T76" s="225">
        <f t="shared" si="182"/>
        <v>0.92500000000000004</v>
      </c>
      <c r="U76" s="225">
        <f t="shared" si="182"/>
        <v>0.92500000000000004</v>
      </c>
      <c r="V76" s="225">
        <f t="shared" si="182"/>
        <v>0.92500000000000004</v>
      </c>
      <c r="W76" s="225">
        <f t="shared" si="182"/>
        <v>0.92500000000000004</v>
      </c>
      <c r="X76" s="145">
        <f t="shared" si="184"/>
        <v>1</v>
      </c>
      <c r="Y76" s="145">
        <v>5.67</v>
      </c>
      <c r="Z76" s="145">
        <v>5.74</v>
      </c>
      <c r="AA76" s="145">
        <v>5.74</v>
      </c>
      <c r="AB76" s="145">
        <v>5.76</v>
      </c>
      <c r="AC76" s="145">
        <v>5.88</v>
      </c>
      <c r="AD76" s="41">
        <v>5.86</v>
      </c>
      <c r="AE76" s="41">
        <v>1</v>
      </c>
      <c r="AF76" s="41">
        <v>1</v>
      </c>
      <c r="AG76" s="41">
        <v>1</v>
      </c>
      <c r="AH76" s="41">
        <v>1</v>
      </c>
      <c r="AI76" s="41">
        <v>1</v>
      </c>
      <c r="AJ76" s="41">
        <v>1</v>
      </c>
      <c r="AK76" s="41">
        <v>1</v>
      </c>
      <c r="AL76" s="41">
        <v>1</v>
      </c>
      <c r="AM76" s="41">
        <v>1</v>
      </c>
      <c r="AN76" s="41">
        <v>1</v>
      </c>
      <c r="AO76" s="41">
        <v>1</v>
      </c>
      <c r="AP76" s="41">
        <v>1</v>
      </c>
      <c r="AQ76" s="41">
        <v>1</v>
      </c>
      <c r="AR76" s="41">
        <v>1</v>
      </c>
      <c r="AS76" s="41">
        <v>1</v>
      </c>
      <c r="AT76" s="41">
        <v>1</v>
      </c>
      <c r="AU76" s="41">
        <v>1</v>
      </c>
      <c r="AV76" s="41">
        <v>1</v>
      </c>
      <c r="AW76" s="41">
        <v>1</v>
      </c>
      <c r="AX76" s="41">
        <v>1</v>
      </c>
      <c r="AY76" s="41">
        <v>1</v>
      </c>
      <c r="AZ76" s="41">
        <v>1</v>
      </c>
      <c r="BA76" s="41">
        <v>1</v>
      </c>
      <c r="BB76" s="41">
        <v>1</v>
      </c>
      <c r="BD76" s="145">
        <f t="shared" si="185"/>
        <v>1</v>
      </c>
      <c r="BE76" s="145">
        <v>3.66</v>
      </c>
      <c r="BF76" s="145">
        <v>3.76</v>
      </c>
      <c r="BG76" s="145">
        <v>3.76</v>
      </c>
      <c r="BH76" s="145">
        <v>3.78</v>
      </c>
      <c r="BI76" s="145">
        <v>3.86</v>
      </c>
      <c r="BJ76" s="41">
        <v>3.84</v>
      </c>
      <c r="BK76" s="41">
        <v>1</v>
      </c>
      <c r="BL76" s="41">
        <v>1</v>
      </c>
      <c r="BM76" s="41">
        <v>1</v>
      </c>
      <c r="BN76" s="41">
        <v>1</v>
      </c>
      <c r="BO76" s="41">
        <v>1</v>
      </c>
      <c r="BP76" s="41">
        <v>1</v>
      </c>
      <c r="BQ76" s="41">
        <v>1</v>
      </c>
      <c r="BR76" s="41">
        <v>1</v>
      </c>
      <c r="BS76" s="41">
        <v>1</v>
      </c>
      <c r="BT76" s="41">
        <v>1</v>
      </c>
      <c r="BU76" s="41">
        <v>1</v>
      </c>
      <c r="BV76" s="41">
        <v>1</v>
      </c>
      <c r="BW76" s="41">
        <v>1</v>
      </c>
      <c r="BX76" s="41">
        <v>1</v>
      </c>
      <c r="BY76" s="41">
        <v>1</v>
      </c>
      <c r="BZ76" s="41">
        <v>1</v>
      </c>
      <c r="CA76" s="41">
        <v>1</v>
      </c>
      <c r="CB76" s="41">
        <v>1</v>
      </c>
      <c r="CC76" s="41">
        <v>1</v>
      </c>
      <c r="CD76" s="41">
        <v>1</v>
      </c>
      <c r="CE76" s="41">
        <v>1</v>
      </c>
      <c r="CF76" s="41">
        <v>1</v>
      </c>
      <c r="CG76" s="41">
        <v>1</v>
      </c>
      <c r="CH76" s="41">
        <v>1</v>
      </c>
      <c r="CJ76" s="145">
        <f t="shared" si="186"/>
        <v>1</v>
      </c>
      <c r="CK76" s="145">
        <v>3.74</v>
      </c>
      <c r="CL76" s="145">
        <v>3.8</v>
      </c>
      <c r="CM76" s="145">
        <v>3.8</v>
      </c>
      <c r="CN76" s="145">
        <v>3.82</v>
      </c>
      <c r="CO76" s="145">
        <v>3.9</v>
      </c>
      <c r="CP76" s="41">
        <v>3.88</v>
      </c>
      <c r="CQ76" s="41">
        <v>1</v>
      </c>
      <c r="CR76" s="41">
        <v>1</v>
      </c>
      <c r="CS76" s="41">
        <v>1</v>
      </c>
      <c r="CT76" s="41">
        <v>1</v>
      </c>
      <c r="CU76" s="41">
        <v>1</v>
      </c>
      <c r="CV76" s="41">
        <v>1</v>
      </c>
      <c r="CW76" s="41">
        <v>1</v>
      </c>
      <c r="CX76" s="41">
        <v>1</v>
      </c>
      <c r="CY76" s="41">
        <v>1</v>
      </c>
      <c r="CZ76" s="41">
        <v>1</v>
      </c>
      <c r="DA76" s="41">
        <v>1</v>
      </c>
      <c r="DB76" s="41">
        <v>1</v>
      </c>
      <c r="DC76" s="41">
        <v>1</v>
      </c>
      <c r="DD76" s="41">
        <v>1</v>
      </c>
      <c r="DE76" s="41">
        <v>1</v>
      </c>
      <c r="DF76" s="41">
        <v>1</v>
      </c>
      <c r="DG76" s="41">
        <v>1</v>
      </c>
      <c r="DH76" s="41">
        <v>1</v>
      </c>
      <c r="DI76" s="41">
        <v>1</v>
      </c>
      <c r="DJ76" s="41">
        <v>1</v>
      </c>
      <c r="DK76" s="41">
        <v>1</v>
      </c>
      <c r="DL76" s="41">
        <v>1</v>
      </c>
      <c r="DM76" s="41">
        <v>1</v>
      </c>
      <c r="DN76" s="41">
        <v>1</v>
      </c>
      <c r="DP76" s="145">
        <f t="shared" si="187"/>
        <v>1</v>
      </c>
      <c r="DQ76" s="145">
        <v>4.5</v>
      </c>
      <c r="DR76" s="145">
        <v>4.62</v>
      </c>
      <c r="DS76" s="145">
        <v>4.62</v>
      </c>
      <c r="DT76" s="145">
        <v>4.6399999999999997</v>
      </c>
      <c r="DU76" s="145">
        <v>4.74</v>
      </c>
      <c r="DV76" s="41">
        <v>4.72</v>
      </c>
      <c r="DW76" s="41">
        <v>1</v>
      </c>
      <c r="DX76" s="41">
        <v>1</v>
      </c>
      <c r="DY76" s="41">
        <v>1</v>
      </c>
      <c r="DZ76" s="41">
        <v>1</v>
      </c>
      <c r="EA76" s="41">
        <v>1</v>
      </c>
      <c r="EB76" s="41">
        <v>1</v>
      </c>
      <c r="EC76" s="41">
        <v>1</v>
      </c>
      <c r="ED76" s="41">
        <v>1</v>
      </c>
      <c r="EE76" s="41">
        <v>1</v>
      </c>
      <c r="EF76" s="41">
        <v>1</v>
      </c>
      <c r="EG76" s="41">
        <v>1</v>
      </c>
      <c r="EH76" s="41">
        <v>1</v>
      </c>
      <c r="EI76" s="41">
        <v>1</v>
      </c>
      <c r="EJ76" s="41">
        <v>1</v>
      </c>
      <c r="EK76" s="41">
        <v>1</v>
      </c>
      <c r="EL76" s="41">
        <v>1</v>
      </c>
      <c r="EM76" s="41">
        <v>1</v>
      </c>
      <c r="EN76" s="41">
        <v>1</v>
      </c>
      <c r="EO76" s="41">
        <v>1</v>
      </c>
      <c r="EP76" s="41">
        <v>1</v>
      </c>
      <c r="EQ76" s="41">
        <v>1</v>
      </c>
      <c r="ER76" s="41">
        <v>1</v>
      </c>
      <c r="ES76" s="41">
        <v>1</v>
      </c>
      <c r="ET76" s="41">
        <v>1</v>
      </c>
      <c r="EV76" s="145">
        <f t="shared" si="188"/>
        <v>1</v>
      </c>
      <c r="EW76" s="145">
        <v>4.08</v>
      </c>
      <c r="EX76" s="145">
        <v>4.13</v>
      </c>
      <c r="EY76" s="145">
        <v>4.13</v>
      </c>
      <c r="EZ76" s="145">
        <v>4.1500000000000004</v>
      </c>
      <c r="FA76" s="145">
        <v>4.24</v>
      </c>
      <c r="FB76" s="41">
        <v>4.22</v>
      </c>
      <c r="FC76" s="41">
        <v>1</v>
      </c>
      <c r="FD76" s="41">
        <v>1</v>
      </c>
      <c r="FE76" s="41">
        <v>1</v>
      </c>
      <c r="FF76" s="41">
        <v>1</v>
      </c>
      <c r="FG76" s="41">
        <v>1</v>
      </c>
      <c r="FH76" s="41">
        <v>1</v>
      </c>
      <c r="FI76" s="41">
        <v>1</v>
      </c>
      <c r="FJ76" s="41">
        <v>1</v>
      </c>
      <c r="FK76" s="41">
        <v>1</v>
      </c>
      <c r="FL76" s="41">
        <v>1</v>
      </c>
      <c r="FM76" s="41">
        <v>1</v>
      </c>
      <c r="FN76" s="41">
        <v>1</v>
      </c>
      <c r="FO76" s="41">
        <v>1</v>
      </c>
      <c r="FP76" s="41">
        <v>1</v>
      </c>
      <c r="FQ76" s="41">
        <v>1</v>
      </c>
      <c r="FR76" s="41">
        <v>1</v>
      </c>
      <c r="FS76" s="41">
        <v>1</v>
      </c>
      <c r="FT76" s="41">
        <v>1</v>
      </c>
      <c r="FU76" s="41">
        <v>1</v>
      </c>
      <c r="FV76" s="41">
        <v>1</v>
      </c>
      <c r="FW76" s="41">
        <v>1</v>
      </c>
      <c r="FX76" s="41">
        <v>1</v>
      </c>
      <c r="FY76" s="41">
        <v>1</v>
      </c>
      <c r="FZ76" s="41">
        <v>1</v>
      </c>
      <c r="GB76" s="145">
        <f t="shared" si="189"/>
        <v>1</v>
      </c>
      <c r="GC76" s="145">
        <v>10.94</v>
      </c>
      <c r="GD76" s="145">
        <v>11.15</v>
      </c>
      <c r="GE76" s="145">
        <v>11.15</v>
      </c>
      <c r="GF76" s="145">
        <v>11.19</v>
      </c>
      <c r="GG76" s="145">
        <v>11.42</v>
      </c>
      <c r="GH76" s="41">
        <v>11.37</v>
      </c>
      <c r="GI76" s="41">
        <v>1</v>
      </c>
      <c r="GJ76" s="41">
        <v>1</v>
      </c>
      <c r="GK76" s="41">
        <v>1</v>
      </c>
      <c r="GL76" s="41">
        <v>1</v>
      </c>
      <c r="GM76" s="41">
        <v>1</v>
      </c>
      <c r="GN76" s="41">
        <v>1</v>
      </c>
      <c r="GO76" s="41">
        <v>1</v>
      </c>
      <c r="GP76" s="41">
        <v>1</v>
      </c>
      <c r="GQ76" s="41">
        <v>1</v>
      </c>
      <c r="GR76" s="41">
        <v>1</v>
      </c>
      <c r="GS76" s="41">
        <v>1</v>
      </c>
      <c r="GT76" s="41">
        <v>1</v>
      </c>
      <c r="GU76" s="41">
        <v>1</v>
      </c>
      <c r="GV76" s="41">
        <v>1</v>
      </c>
      <c r="GW76" s="41">
        <v>1</v>
      </c>
      <c r="GX76" s="41">
        <v>1</v>
      </c>
      <c r="GY76" s="41">
        <v>1</v>
      </c>
      <c r="GZ76" s="41">
        <v>1</v>
      </c>
      <c r="HA76" s="41">
        <v>1</v>
      </c>
      <c r="HB76" s="41">
        <v>1</v>
      </c>
      <c r="HC76" s="41">
        <v>1</v>
      </c>
      <c r="HD76" s="41">
        <v>1</v>
      </c>
      <c r="HE76" s="41">
        <v>1</v>
      </c>
      <c r="HF76" s="41">
        <v>1</v>
      </c>
      <c r="HH76" s="373">
        <v>1</v>
      </c>
      <c r="HI76" s="218">
        <v>1.0900000000000001</v>
      </c>
      <c r="HJ76" s="229">
        <v>1.0900000000000001</v>
      </c>
      <c r="HK76" s="229">
        <v>1.0900000000000001</v>
      </c>
      <c r="HM76" s="373">
        <f t="shared" si="190"/>
        <v>7</v>
      </c>
      <c r="HN76" s="219">
        <v>0.91200000000000003</v>
      </c>
      <c r="HO76" s="219">
        <v>0.92500000000000004</v>
      </c>
      <c r="HP76" s="219">
        <v>0.96199999999999997</v>
      </c>
      <c r="HQ76" s="219">
        <v>1</v>
      </c>
      <c r="HR76" s="219">
        <v>0.996</v>
      </c>
      <c r="HS76" s="219">
        <v>0.996</v>
      </c>
      <c r="HT76" s="219">
        <v>0.996</v>
      </c>
    </row>
    <row r="77" spans="1:240" hidden="1">
      <c r="A77" s="373">
        <f t="shared" si="183"/>
        <v>73</v>
      </c>
      <c r="B77" s="149" t="s">
        <v>165</v>
      </c>
      <c r="C77" s="150">
        <v>1.26</v>
      </c>
      <c r="D77" s="150">
        <v>1.409</v>
      </c>
      <c r="E77" s="150">
        <v>0.79</v>
      </c>
      <c r="F77" s="150">
        <v>1.05</v>
      </c>
      <c r="G77" s="150"/>
      <c r="H77" s="226">
        <f ca="1">OFFSET($HH77,0,'Расчет стоимости'!$M$10,1,1)</f>
        <v>1.0900000000000001</v>
      </c>
      <c r="I77" s="150">
        <v>1</v>
      </c>
      <c r="J77" s="150">
        <v>1</v>
      </c>
      <c r="K77" s="149">
        <v>1</v>
      </c>
      <c r="L77" s="149">
        <v>1</v>
      </c>
      <c r="M77" s="372">
        <v>4.2999999999999997E-2</v>
      </c>
      <c r="N77" s="145">
        <v>3.7000000000000005E-2</v>
      </c>
      <c r="O77" s="145">
        <v>1.7000000000000001E-2</v>
      </c>
      <c r="P77" s="145">
        <v>5.5E-2</v>
      </c>
      <c r="Q77" s="145">
        <v>4.0000000000000001E-3</v>
      </c>
      <c r="R77" s="152" t="s">
        <v>242</v>
      </c>
      <c r="T77" s="225">
        <f t="shared" si="182"/>
        <v>1</v>
      </c>
      <c r="U77" s="225">
        <f t="shared" si="182"/>
        <v>1</v>
      </c>
      <c r="V77" s="225">
        <f t="shared" si="182"/>
        <v>1</v>
      </c>
      <c r="W77" s="225">
        <f t="shared" si="182"/>
        <v>1</v>
      </c>
      <c r="X77" s="145">
        <f t="shared" si="184"/>
        <v>1</v>
      </c>
      <c r="Y77" s="145">
        <v>6.2</v>
      </c>
      <c r="Z77" s="145">
        <v>6.29</v>
      </c>
      <c r="AA77" s="145">
        <v>6.29</v>
      </c>
      <c r="AB77" s="145">
        <v>6.32</v>
      </c>
      <c r="AC77" s="145">
        <v>6.45</v>
      </c>
      <c r="AD77" s="41">
        <v>6.42</v>
      </c>
      <c r="AE77" s="41">
        <v>1</v>
      </c>
      <c r="AF77" s="41">
        <v>1</v>
      </c>
      <c r="AG77" s="41">
        <v>1</v>
      </c>
      <c r="AH77" s="41">
        <v>1</v>
      </c>
      <c r="AI77" s="41">
        <v>1</v>
      </c>
      <c r="AJ77" s="41">
        <v>1</v>
      </c>
      <c r="AK77" s="41">
        <v>1</v>
      </c>
      <c r="AL77" s="41">
        <v>1</v>
      </c>
      <c r="AM77" s="41">
        <v>1</v>
      </c>
      <c r="AN77" s="41">
        <v>1</v>
      </c>
      <c r="AO77" s="41">
        <v>1</v>
      </c>
      <c r="AP77" s="41">
        <v>1</v>
      </c>
      <c r="AQ77" s="41">
        <v>1</v>
      </c>
      <c r="AR77" s="41">
        <v>1</v>
      </c>
      <c r="AS77" s="41">
        <v>1</v>
      </c>
      <c r="AT77" s="41">
        <v>1</v>
      </c>
      <c r="AU77" s="41">
        <v>1</v>
      </c>
      <c r="AV77" s="41">
        <v>1</v>
      </c>
      <c r="AW77" s="41">
        <v>1</v>
      </c>
      <c r="AX77" s="41">
        <v>1</v>
      </c>
      <c r="AY77" s="41">
        <v>1</v>
      </c>
      <c r="AZ77" s="41">
        <v>1</v>
      </c>
      <c r="BA77" s="41">
        <v>1</v>
      </c>
      <c r="BB77" s="41">
        <v>1</v>
      </c>
      <c r="BD77" s="145">
        <f t="shared" si="185"/>
        <v>1</v>
      </c>
      <c r="BE77" s="145">
        <v>3.82</v>
      </c>
      <c r="BF77" s="145">
        <v>3.92</v>
      </c>
      <c r="BG77" s="145">
        <v>3.92</v>
      </c>
      <c r="BH77" s="145">
        <v>3.81</v>
      </c>
      <c r="BI77" s="145">
        <v>3.89</v>
      </c>
      <c r="BJ77" s="41">
        <v>3.87</v>
      </c>
      <c r="BK77" s="41">
        <v>1</v>
      </c>
      <c r="BL77" s="41">
        <v>1</v>
      </c>
      <c r="BM77" s="41">
        <v>1</v>
      </c>
      <c r="BN77" s="41">
        <v>1</v>
      </c>
      <c r="BO77" s="41">
        <v>1</v>
      </c>
      <c r="BP77" s="41">
        <v>1</v>
      </c>
      <c r="BQ77" s="41">
        <v>1</v>
      </c>
      <c r="BR77" s="41">
        <v>1</v>
      </c>
      <c r="BS77" s="41">
        <v>1</v>
      </c>
      <c r="BT77" s="41">
        <v>1</v>
      </c>
      <c r="BU77" s="41">
        <v>1</v>
      </c>
      <c r="BV77" s="41">
        <v>1</v>
      </c>
      <c r="BW77" s="41">
        <v>1</v>
      </c>
      <c r="BX77" s="41">
        <v>1</v>
      </c>
      <c r="BY77" s="41">
        <v>1</v>
      </c>
      <c r="BZ77" s="41">
        <v>1</v>
      </c>
      <c r="CA77" s="41">
        <v>1</v>
      </c>
      <c r="CB77" s="41">
        <v>1</v>
      </c>
      <c r="CC77" s="41">
        <v>1</v>
      </c>
      <c r="CD77" s="41">
        <v>1</v>
      </c>
      <c r="CE77" s="41">
        <v>1</v>
      </c>
      <c r="CF77" s="41">
        <v>1</v>
      </c>
      <c r="CG77" s="41">
        <v>1</v>
      </c>
      <c r="CH77" s="41">
        <v>1</v>
      </c>
      <c r="CJ77" s="145">
        <f t="shared" si="186"/>
        <v>1</v>
      </c>
      <c r="CK77" s="145">
        <v>3.62</v>
      </c>
      <c r="CL77" s="145">
        <v>3.71</v>
      </c>
      <c r="CM77" s="145">
        <v>3.71</v>
      </c>
      <c r="CN77" s="145">
        <v>3.72</v>
      </c>
      <c r="CO77" s="145">
        <v>3.8</v>
      </c>
      <c r="CP77" s="41">
        <v>3.78</v>
      </c>
      <c r="CQ77" s="41">
        <v>1</v>
      </c>
      <c r="CR77" s="41">
        <v>1</v>
      </c>
      <c r="CS77" s="41">
        <v>1</v>
      </c>
      <c r="CT77" s="41">
        <v>1</v>
      </c>
      <c r="CU77" s="41">
        <v>1</v>
      </c>
      <c r="CV77" s="41">
        <v>1</v>
      </c>
      <c r="CW77" s="41">
        <v>1</v>
      </c>
      <c r="CX77" s="41">
        <v>1</v>
      </c>
      <c r="CY77" s="41">
        <v>1</v>
      </c>
      <c r="CZ77" s="41">
        <v>1</v>
      </c>
      <c r="DA77" s="41">
        <v>1</v>
      </c>
      <c r="DB77" s="41">
        <v>1</v>
      </c>
      <c r="DC77" s="41">
        <v>1</v>
      </c>
      <c r="DD77" s="41">
        <v>1</v>
      </c>
      <c r="DE77" s="41">
        <v>1</v>
      </c>
      <c r="DF77" s="41">
        <v>1</v>
      </c>
      <c r="DG77" s="41">
        <v>1</v>
      </c>
      <c r="DH77" s="41">
        <v>1</v>
      </c>
      <c r="DI77" s="41">
        <v>1</v>
      </c>
      <c r="DJ77" s="41">
        <v>1</v>
      </c>
      <c r="DK77" s="41">
        <v>1</v>
      </c>
      <c r="DL77" s="41">
        <v>1</v>
      </c>
      <c r="DM77" s="41">
        <v>1</v>
      </c>
      <c r="DN77" s="41">
        <v>1</v>
      </c>
      <c r="DP77" s="145">
        <f t="shared" si="187"/>
        <v>1</v>
      </c>
      <c r="DQ77" s="145">
        <v>4.59</v>
      </c>
      <c r="DR77" s="145">
        <v>4.72</v>
      </c>
      <c r="DS77" s="145">
        <v>4.72</v>
      </c>
      <c r="DT77" s="145">
        <v>4.74</v>
      </c>
      <c r="DU77" s="145">
        <v>4.84</v>
      </c>
      <c r="DV77" s="41">
        <v>4.82</v>
      </c>
      <c r="DW77" s="41">
        <v>1</v>
      </c>
      <c r="DX77" s="41">
        <v>1</v>
      </c>
      <c r="DY77" s="41">
        <v>1</v>
      </c>
      <c r="DZ77" s="41">
        <v>1</v>
      </c>
      <c r="EA77" s="41">
        <v>1</v>
      </c>
      <c r="EB77" s="41">
        <v>1</v>
      </c>
      <c r="EC77" s="41">
        <v>1</v>
      </c>
      <c r="ED77" s="41">
        <v>1</v>
      </c>
      <c r="EE77" s="41">
        <v>1</v>
      </c>
      <c r="EF77" s="41">
        <v>1</v>
      </c>
      <c r="EG77" s="41">
        <v>1</v>
      </c>
      <c r="EH77" s="41">
        <v>1</v>
      </c>
      <c r="EI77" s="41">
        <v>1</v>
      </c>
      <c r="EJ77" s="41">
        <v>1</v>
      </c>
      <c r="EK77" s="41">
        <v>1</v>
      </c>
      <c r="EL77" s="41">
        <v>1</v>
      </c>
      <c r="EM77" s="41">
        <v>1</v>
      </c>
      <c r="EN77" s="41">
        <v>1</v>
      </c>
      <c r="EO77" s="41">
        <v>1</v>
      </c>
      <c r="EP77" s="41">
        <v>1</v>
      </c>
      <c r="EQ77" s="41">
        <v>1</v>
      </c>
      <c r="ER77" s="41">
        <v>1</v>
      </c>
      <c r="ES77" s="41">
        <v>1</v>
      </c>
      <c r="ET77" s="41">
        <v>1</v>
      </c>
      <c r="EV77" s="145">
        <f t="shared" si="188"/>
        <v>1</v>
      </c>
      <c r="EW77" s="145">
        <v>4.17</v>
      </c>
      <c r="EX77" s="145">
        <v>4.28</v>
      </c>
      <c r="EY77" s="145">
        <v>4.28</v>
      </c>
      <c r="EZ77" s="145">
        <v>4.3</v>
      </c>
      <c r="FA77" s="145">
        <v>4.3899999999999997</v>
      </c>
      <c r="FB77" s="41">
        <v>4.37</v>
      </c>
      <c r="FC77" s="41">
        <v>1</v>
      </c>
      <c r="FD77" s="41">
        <v>1</v>
      </c>
      <c r="FE77" s="41">
        <v>1</v>
      </c>
      <c r="FF77" s="41">
        <v>1</v>
      </c>
      <c r="FG77" s="41">
        <v>1</v>
      </c>
      <c r="FH77" s="41">
        <v>1</v>
      </c>
      <c r="FI77" s="41">
        <v>1</v>
      </c>
      <c r="FJ77" s="41">
        <v>1</v>
      </c>
      <c r="FK77" s="41">
        <v>1</v>
      </c>
      <c r="FL77" s="41">
        <v>1</v>
      </c>
      <c r="FM77" s="41">
        <v>1</v>
      </c>
      <c r="FN77" s="41">
        <v>1</v>
      </c>
      <c r="FO77" s="41">
        <v>1</v>
      </c>
      <c r="FP77" s="41">
        <v>1</v>
      </c>
      <c r="FQ77" s="41">
        <v>1</v>
      </c>
      <c r="FR77" s="41">
        <v>1</v>
      </c>
      <c r="FS77" s="41">
        <v>1</v>
      </c>
      <c r="FT77" s="41">
        <v>1</v>
      </c>
      <c r="FU77" s="41">
        <v>1</v>
      </c>
      <c r="FV77" s="41">
        <v>1</v>
      </c>
      <c r="FW77" s="41">
        <v>1</v>
      </c>
      <c r="FX77" s="41">
        <v>1</v>
      </c>
      <c r="FY77" s="41">
        <v>1</v>
      </c>
      <c r="FZ77" s="41">
        <v>1</v>
      </c>
      <c r="GB77" s="145">
        <f t="shared" si="189"/>
        <v>1</v>
      </c>
      <c r="GC77" s="145">
        <v>11.05</v>
      </c>
      <c r="GD77" s="145">
        <v>11.34</v>
      </c>
      <c r="GE77" s="145">
        <v>11.34</v>
      </c>
      <c r="GF77" s="145">
        <v>11.39</v>
      </c>
      <c r="GG77" s="145">
        <v>11.63</v>
      </c>
      <c r="GH77" s="41">
        <v>11.58</v>
      </c>
      <c r="GI77" s="41">
        <v>1</v>
      </c>
      <c r="GJ77" s="41">
        <v>1</v>
      </c>
      <c r="GK77" s="41">
        <v>1</v>
      </c>
      <c r="GL77" s="41">
        <v>1</v>
      </c>
      <c r="GM77" s="41">
        <v>1</v>
      </c>
      <c r="GN77" s="41">
        <v>1</v>
      </c>
      <c r="GO77" s="41">
        <v>1</v>
      </c>
      <c r="GP77" s="41">
        <v>1</v>
      </c>
      <c r="GQ77" s="41">
        <v>1</v>
      </c>
      <c r="GR77" s="41">
        <v>1</v>
      </c>
      <c r="GS77" s="41">
        <v>1</v>
      </c>
      <c r="GT77" s="41">
        <v>1</v>
      </c>
      <c r="GU77" s="41">
        <v>1</v>
      </c>
      <c r="GV77" s="41">
        <v>1</v>
      </c>
      <c r="GW77" s="41">
        <v>1</v>
      </c>
      <c r="GX77" s="41">
        <v>1</v>
      </c>
      <c r="GY77" s="41">
        <v>1</v>
      </c>
      <c r="GZ77" s="41">
        <v>1</v>
      </c>
      <c r="HA77" s="41">
        <v>1</v>
      </c>
      <c r="HB77" s="41">
        <v>1</v>
      </c>
      <c r="HC77" s="41">
        <v>1</v>
      </c>
      <c r="HD77" s="41">
        <v>1</v>
      </c>
      <c r="HE77" s="41">
        <v>1</v>
      </c>
      <c r="HF77" s="41">
        <v>1</v>
      </c>
      <c r="HH77" s="373">
        <v>1</v>
      </c>
      <c r="HI77" s="218">
        <v>1.0900000000000001</v>
      </c>
      <c r="HJ77" s="229">
        <v>1.0900000000000001</v>
      </c>
      <c r="HK77" s="229">
        <v>1.0900000000000001</v>
      </c>
      <c r="HM77" s="373">
        <f t="shared" si="190"/>
        <v>1</v>
      </c>
      <c r="HN77" s="145">
        <f>HN76/$HN$76</f>
        <v>1</v>
      </c>
    </row>
    <row r="78" spans="1:240" hidden="1">
      <c r="A78" s="373">
        <f t="shared" si="183"/>
        <v>74</v>
      </c>
      <c r="B78" s="149" t="s">
        <v>292</v>
      </c>
      <c r="C78" s="150">
        <v>1.2</v>
      </c>
      <c r="D78" s="150">
        <v>1.1399999999999999</v>
      </c>
      <c r="E78" s="150">
        <v>1.409</v>
      </c>
      <c r="F78" s="150">
        <v>1.139</v>
      </c>
      <c r="G78" s="150"/>
      <c r="H78" s="226">
        <f ca="1">OFFSET($HH78,0,'Расчет стоимости'!$M$10,1,1)</f>
        <v>1.0900000000000001</v>
      </c>
      <c r="I78" s="150">
        <v>1</v>
      </c>
      <c r="J78" s="150">
        <v>1</v>
      </c>
      <c r="K78" s="149">
        <v>1</v>
      </c>
      <c r="L78" s="149">
        <v>1</v>
      </c>
      <c r="M78" s="372">
        <v>4.2999999999999997E-2</v>
      </c>
      <c r="N78" s="145">
        <v>3.7000000000000005E-2</v>
      </c>
      <c r="O78" s="145">
        <v>1.7000000000000001E-2</v>
      </c>
      <c r="P78" s="145">
        <v>5.5E-2</v>
      </c>
      <c r="Q78" s="145">
        <v>4.0000000000000001E-3</v>
      </c>
      <c r="R78" s="152" t="s">
        <v>242</v>
      </c>
      <c r="S78" s="145" t="s">
        <v>266</v>
      </c>
      <c r="T78" s="225">
        <f t="shared" si="182"/>
        <v>1.37</v>
      </c>
      <c r="U78" s="225">
        <f t="shared" si="182"/>
        <v>1.37</v>
      </c>
      <c r="V78" s="225">
        <f t="shared" si="182"/>
        <v>1.37</v>
      </c>
      <c r="W78" s="225">
        <f t="shared" si="182"/>
        <v>1.37</v>
      </c>
      <c r="X78" s="145">
        <f t="shared" si="184"/>
        <v>1</v>
      </c>
      <c r="Y78" s="145">
        <v>6.41</v>
      </c>
      <c r="Z78" s="145">
        <v>6.48</v>
      </c>
      <c r="AA78" s="145">
        <v>6.48</v>
      </c>
      <c r="AB78" s="145">
        <v>6.51</v>
      </c>
      <c r="AC78" s="145">
        <v>6.65</v>
      </c>
      <c r="AD78" s="41">
        <v>6.62</v>
      </c>
      <c r="AE78" s="41">
        <v>1</v>
      </c>
      <c r="AF78" s="41">
        <v>1</v>
      </c>
      <c r="AG78" s="41">
        <v>1</v>
      </c>
      <c r="AH78" s="41">
        <v>1</v>
      </c>
      <c r="AI78" s="41">
        <v>1</v>
      </c>
      <c r="AJ78" s="41">
        <v>1</v>
      </c>
      <c r="AK78" s="41">
        <v>1</v>
      </c>
      <c r="AL78" s="41">
        <v>1</v>
      </c>
      <c r="AM78" s="41">
        <v>1</v>
      </c>
      <c r="AN78" s="41">
        <v>1</v>
      </c>
      <c r="AO78" s="41">
        <v>1</v>
      </c>
      <c r="AP78" s="41">
        <v>1</v>
      </c>
      <c r="AQ78" s="41">
        <v>1</v>
      </c>
      <c r="AR78" s="41">
        <v>1</v>
      </c>
      <c r="AS78" s="41">
        <v>1</v>
      </c>
      <c r="AT78" s="41">
        <v>1</v>
      </c>
      <c r="AU78" s="41">
        <v>1</v>
      </c>
      <c r="AV78" s="41">
        <v>1</v>
      </c>
      <c r="AW78" s="41">
        <v>1</v>
      </c>
      <c r="AX78" s="41">
        <v>1</v>
      </c>
      <c r="AY78" s="41">
        <v>1</v>
      </c>
      <c r="AZ78" s="41">
        <v>1</v>
      </c>
      <c r="BA78" s="41">
        <v>1</v>
      </c>
      <c r="BB78" s="41">
        <v>1</v>
      </c>
      <c r="BD78" s="145">
        <f t="shared" si="185"/>
        <v>1</v>
      </c>
      <c r="BE78" s="145">
        <v>4.74</v>
      </c>
      <c r="BF78" s="145">
        <v>4.74</v>
      </c>
      <c r="BG78" s="145">
        <v>4.74</v>
      </c>
      <c r="BH78" s="145">
        <v>4.76</v>
      </c>
      <c r="BI78" s="145">
        <v>4.8600000000000003</v>
      </c>
      <c r="BJ78" s="41">
        <v>4.84</v>
      </c>
      <c r="BK78" s="41">
        <v>1</v>
      </c>
      <c r="BL78" s="41">
        <v>1</v>
      </c>
      <c r="BM78" s="41">
        <v>1</v>
      </c>
      <c r="BN78" s="41">
        <v>1</v>
      </c>
      <c r="BO78" s="41">
        <v>1</v>
      </c>
      <c r="BP78" s="41">
        <v>1</v>
      </c>
      <c r="BQ78" s="41">
        <v>1</v>
      </c>
      <c r="BR78" s="41">
        <v>1</v>
      </c>
      <c r="BS78" s="41">
        <v>1</v>
      </c>
      <c r="BT78" s="41">
        <v>1</v>
      </c>
      <c r="BU78" s="41">
        <v>1</v>
      </c>
      <c r="BV78" s="41">
        <v>1</v>
      </c>
      <c r="BW78" s="41">
        <v>1</v>
      </c>
      <c r="BX78" s="41">
        <v>1</v>
      </c>
      <c r="BY78" s="41">
        <v>1</v>
      </c>
      <c r="BZ78" s="41">
        <v>1</v>
      </c>
      <c r="CA78" s="41">
        <v>1</v>
      </c>
      <c r="CB78" s="41">
        <v>1</v>
      </c>
      <c r="CC78" s="41">
        <v>1</v>
      </c>
      <c r="CD78" s="41">
        <v>1</v>
      </c>
      <c r="CE78" s="41">
        <v>1</v>
      </c>
      <c r="CF78" s="41">
        <v>1</v>
      </c>
      <c r="CG78" s="41">
        <v>1</v>
      </c>
      <c r="CH78" s="41">
        <v>1</v>
      </c>
      <c r="CJ78" s="145">
        <f t="shared" si="186"/>
        <v>1</v>
      </c>
      <c r="CK78" s="145">
        <v>4.3899999999999997</v>
      </c>
      <c r="CL78" s="145">
        <v>4.38</v>
      </c>
      <c r="CM78" s="145">
        <v>4.38</v>
      </c>
      <c r="CN78" s="145">
        <v>4.4000000000000004</v>
      </c>
      <c r="CO78" s="145">
        <v>4.49</v>
      </c>
      <c r="CP78" s="41">
        <v>4.47</v>
      </c>
      <c r="CQ78" s="41">
        <v>1</v>
      </c>
      <c r="CR78" s="41">
        <v>1</v>
      </c>
      <c r="CS78" s="41">
        <v>1</v>
      </c>
      <c r="CT78" s="41">
        <v>1</v>
      </c>
      <c r="CU78" s="41">
        <v>1</v>
      </c>
      <c r="CV78" s="41">
        <v>1</v>
      </c>
      <c r="CW78" s="41">
        <v>1</v>
      </c>
      <c r="CX78" s="41">
        <v>1</v>
      </c>
      <c r="CY78" s="41">
        <v>1</v>
      </c>
      <c r="CZ78" s="41">
        <v>1</v>
      </c>
      <c r="DA78" s="41">
        <v>1</v>
      </c>
      <c r="DB78" s="41">
        <v>1</v>
      </c>
      <c r="DC78" s="41">
        <v>1</v>
      </c>
      <c r="DD78" s="41">
        <v>1</v>
      </c>
      <c r="DE78" s="41">
        <v>1</v>
      </c>
      <c r="DF78" s="41">
        <v>1</v>
      </c>
      <c r="DG78" s="41">
        <v>1</v>
      </c>
      <c r="DH78" s="41">
        <v>1</v>
      </c>
      <c r="DI78" s="41">
        <v>1</v>
      </c>
      <c r="DJ78" s="41">
        <v>1</v>
      </c>
      <c r="DK78" s="41">
        <v>1</v>
      </c>
      <c r="DL78" s="41">
        <v>1</v>
      </c>
      <c r="DM78" s="41">
        <v>1</v>
      </c>
      <c r="DN78" s="41">
        <v>1</v>
      </c>
      <c r="DP78" s="145">
        <f t="shared" si="187"/>
        <v>1</v>
      </c>
      <c r="DQ78" s="145">
        <v>5.55</v>
      </c>
      <c r="DR78" s="145">
        <v>5.65</v>
      </c>
      <c r="DS78" s="145">
        <v>5.65</v>
      </c>
      <c r="DT78" s="145">
        <v>5.67</v>
      </c>
      <c r="DU78" s="145">
        <v>5.79</v>
      </c>
      <c r="DV78" s="41">
        <v>5.77</v>
      </c>
      <c r="DW78" s="41">
        <v>1</v>
      </c>
      <c r="DX78" s="41">
        <v>1</v>
      </c>
      <c r="DY78" s="41">
        <v>1</v>
      </c>
      <c r="DZ78" s="41">
        <v>1</v>
      </c>
      <c r="EA78" s="41">
        <v>1</v>
      </c>
      <c r="EB78" s="41">
        <v>1</v>
      </c>
      <c r="EC78" s="41">
        <v>1</v>
      </c>
      <c r="ED78" s="41">
        <v>1</v>
      </c>
      <c r="EE78" s="41">
        <v>1</v>
      </c>
      <c r="EF78" s="41">
        <v>1</v>
      </c>
      <c r="EG78" s="41">
        <v>1</v>
      </c>
      <c r="EH78" s="41">
        <v>1</v>
      </c>
      <c r="EI78" s="41">
        <v>1</v>
      </c>
      <c r="EJ78" s="41">
        <v>1</v>
      </c>
      <c r="EK78" s="41">
        <v>1</v>
      </c>
      <c r="EL78" s="41">
        <v>1</v>
      </c>
      <c r="EM78" s="41">
        <v>1</v>
      </c>
      <c r="EN78" s="41">
        <v>1</v>
      </c>
      <c r="EO78" s="41">
        <v>1</v>
      </c>
      <c r="EP78" s="41">
        <v>1</v>
      </c>
      <c r="EQ78" s="41">
        <v>1</v>
      </c>
      <c r="ER78" s="41">
        <v>1</v>
      </c>
      <c r="ES78" s="41">
        <v>1</v>
      </c>
      <c r="ET78" s="41">
        <v>1</v>
      </c>
      <c r="EV78" s="145">
        <f t="shared" si="188"/>
        <v>1</v>
      </c>
      <c r="EW78" s="145">
        <v>4.68</v>
      </c>
      <c r="EX78" s="145">
        <v>4.7300000000000004</v>
      </c>
      <c r="EY78" s="145">
        <v>4.7300000000000004</v>
      </c>
      <c r="EZ78" s="145">
        <v>4.75</v>
      </c>
      <c r="FA78" s="145">
        <v>4.8499999999999996</v>
      </c>
      <c r="FB78" s="41">
        <v>4.83</v>
      </c>
      <c r="FC78" s="41">
        <v>1</v>
      </c>
      <c r="FD78" s="41">
        <v>1</v>
      </c>
      <c r="FE78" s="41">
        <v>1</v>
      </c>
      <c r="FF78" s="41">
        <v>1</v>
      </c>
      <c r="FG78" s="41">
        <v>1</v>
      </c>
      <c r="FH78" s="41">
        <v>1</v>
      </c>
      <c r="FI78" s="41">
        <v>1</v>
      </c>
      <c r="FJ78" s="41">
        <v>1</v>
      </c>
      <c r="FK78" s="41">
        <v>1</v>
      </c>
      <c r="FL78" s="41">
        <v>1</v>
      </c>
      <c r="FM78" s="41">
        <v>1</v>
      </c>
      <c r="FN78" s="41">
        <v>1</v>
      </c>
      <c r="FO78" s="41">
        <v>1</v>
      </c>
      <c r="FP78" s="41">
        <v>1</v>
      </c>
      <c r="FQ78" s="41">
        <v>1</v>
      </c>
      <c r="FR78" s="41">
        <v>1</v>
      </c>
      <c r="FS78" s="41">
        <v>1</v>
      </c>
      <c r="FT78" s="41">
        <v>1</v>
      </c>
      <c r="FU78" s="41">
        <v>1</v>
      </c>
      <c r="FV78" s="41">
        <v>1</v>
      </c>
      <c r="FW78" s="41">
        <v>1</v>
      </c>
      <c r="FX78" s="41">
        <v>1</v>
      </c>
      <c r="FY78" s="41">
        <v>1</v>
      </c>
      <c r="FZ78" s="41">
        <v>1</v>
      </c>
      <c r="GB78" s="145">
        <f t="shared" si="189"/>
        <v>1</v>
      </c>
      <c r="GC78" s="145">
        <v>12.91</v>
      </c>
      <c r="GD78" s="145">
        <v>13.25</v>
      </c>
      <c r="GE78" s="145">
        <v>13.25</v>
      </c>
      <c r="GF78" s="145">
        <v>13.3</v>
      </c>
      <c r="GG78" s="145">
        <v>13.58</v>
      </c>
      <c r="GH78" s="41">
        <v>13.53</v>
      </c>
      <c r="GI78" s="41">
        <v>1</v>
      </c>
      <c r="GJ78" s="41">
        <v>1</v>
      </c>
      <c r="GK78" s="41">
        <v>1</v>
      </c>
      <c r="GL78" s="41">
        <v>1</v>
      </c>
      <c r="GM78" s="41">
        <v>1</v>
      </c>
      <c r="GN78" s="41">
        <v>1</v>
      </c>
      <c r="GO78" s="41">
        <v>1</v>
      </c>
      <c r="GP78" s="41">
        <v>1</v>
      </c>
      <c r="GQ78" s="41">
        <v>1</v>
      </c>
      <c r="GR78" s="41">
        <v>1</v>
      </c>
      <c r="GS78" s="41">
        <v>1</v>
      </c>
      <c r="GT78" s="41">
        <v>1</v>
      </c>
      <c r="GU78" s="41">
        <v>1</v>
      </c>
      <c r="GV78" s="41">
        <v>1</v>
      </c>
      <c r="GW78" s="41">
        <v>1</v>
      </c>
      <c r="GX78" s="41">
        <v>1</v>
      </c>
      <c r="GY78" s="41">
        <v>1</v>
      </c>
      <c r="GZ78" s="41">
        <v>1</v>
      </c>
      <c r="HA78" s="41">
        <v>1</v>
      </c>
      <c r="HB78" s="41">
        <v>1</v>
      </c>
      <c r="HC78" s="41">
        <v>1</v>
      </c>
      <c r="HD78" s="41">
        <v>1</v>
      </c>
      <c r="HE78" s="41">
        <v>1</v>
      </c>
      <c r="HF78" s="41">
        <v>1</v>
      </c>
      <c r="HH78" s="373">
        <v>2</v>
      </c>
      <c r="HI78" s="218">
        <v>1.0900000000000001</v>
      </c>
      <c r="HJ78" s="41">
        <v>1.19</v>
      </c>
      <c r="HK78" s="41">
        <v>1.19</v>
      </c>
      <c r="HM78" s="373">
        <f t="shared" si="190"/>
        <v>19</v>
      </c>
      <c r="HN78" s="145">
        <v>1</v>
      </c>
      <c r="HO78" s="219">
        <v>1.37</v>
      </c>
      <c r="HP78" s="219">
        <v>1.1200000000000001</v>
      </c>
      <c r="HQ78" s="219">
        <v>1.34</v>
      </c>
      <c r="HR78" s="219">
        <v>1.25</v>
      </c>
      <c r="HS78" s="219">
        <v>1.1299999999999999</v>
      </c>
      <c r="HT78" s="219">
        <v>1.39</v>
      </c>
      <c r="HU78" s="219">
        <v>1.1299999999999999</v>
      </c>
      <c r="HV78" s="219">
        <v>1.25</v>
      </c>
      <c r="HW78" s="219">
        <v>1.24</v>
      </c>
      <c r="HX78" s="219">
        <v>1.25</v>
      </c>
      <c r="HY78" s="219">
        <v>1.29</v>
      </c>
      <c r="HZ78" s="219">
        <v>1.1000000000000001</v>
      </c>
      <c r="IA78" s="219">
        <v>1.3</v>
      </c>
      <c r="IB78" s="219">
        <v>1.0900000000000001</v>
      </c>
      <c r="IC78" s="219">
        <v>1.37</v>
      </c>
      <c r="ID78" s="219">
        <v>1.1399999999999999</v>
      </c>
      <c r="IE78" s="219">
        <v>1.61</v>
      </c>
      <c r="IF78" s="219">
        <v>1.29</v>
      </c>
    </row>
    <row r="79" spans="1:240" ht="12.75" hidden="1" customHeight="1">
      <c r="A79" s="373">
        <f>A78+1</f>
        <v>75</v>
      </c>
      <c r="B79" s="41" t="s">
        <v>264</v>
      </c>
      <c r="C79" s="41">
        <v>1.1319999999999999</v>
      </c>
      <c r="D79" s="41">
        <v>1.2010000000000001</v>
      </c>
      <c r="E79" s="41">
        <v>0.89800000000000002</v>
      </c>
      <c r="F79" s="41">
        <v>1.1140000000000001</v>
      </c>
      <c r="H79" s="226">
        <f ca="1">OFFSET($HH79,0,'Расчет стоимости'!$M$10,1,1)</f>
        <v>1.0900000000000001</v>
      </c>
      <c r="I79" s="150">
        <v>1</v>
      </c>
      <c r="J79" s="150">
        <v>1</v>
      </c>
      <c r="K79" s="149">
        <v>1</v>
      </c>
      <c r="L79" s="149">
        <v>1</v>
      </c>
      <c r="M79" s="372">
        <v>4.2999999999999997E-2</v>
      </c>
      <c r="N79" s="145">
        <v>3.7000000000000005E-2</v>
      </c>
      <c r="O79" s="145">
        <v>1.7000000000000001E-2</v>
      </c>
      <c r="P79" s="145">
        <v>5.5E-2</v>
      </c>
      <c r="Q79" s="145">
        <v>4.0000000000000001E-3</v>
      </c>
      <c r="R79" s="152" t="s">
        <v>242</v>
      </c>
      <c r="S79" s="145" t="s">
        <v>266</v>
      </c>
      <c r="T79" s="225">
        <f t="shared" si="182"/>
        <v>1.018</v>
      </c>
      <c r="U79" s="225">
        <f t="shared" si="182"/>
        <v>1.018</v>
      </c>
      <c r="V79" s="225">
        <f t="shared" si="182"/>
        <v>1.018</v>
      </c>
      <c r="W79" s="225">
        <f t="shared" si="182"/>
        <v>1.018</v>
      </c>
      <c r="X79" s="145">
        <f t="shared" si="184"/>
        <v>1</v>
      </c>
      <c r="Y79" s="145">
        <v>6.3</v>
      </c>
      <c r="Z79" s="145">
        <v>6.46</v>
      </c>
      <c r="AA79" s="145">
        <v>6.46</v>
      </c>
      <c r="AB79" s="145">
        <v>6.49</v>
      </c>
      <c r="AC79" s="145">
        <v>6.63</v>
      </c>
      <c r="AD79" s="41">
        <v>6.6</v>
      </c>
      <c r="AE79" s="41">
        <v>1</v>
      </c>
      <c r="AF79" s="41">
        <v>1</v>
      </c>
      <c r="AG79" s="41">
        <v>1</v>
      </c>
      <c r="AH79" s="41">
        <v>1</v>
      </c>
      <c r="AI79" s="41">
        <v>1</v>
      </c>
      <c r="AJ79" s="41">
        <v>1</v>
      </c>
      <c r="AK79" s="41">
        <v>1</v>
      </c>
      <c r="AL79" s="41">
        <v>1</v>
      </c>
      <c r="AM79" s="41">
        <v>1</v>
      </c>
      <c r="AN79" s="41">
        <v>1</v>
      </c>
      <c r="AO79" s="41">
        <v>1</v>
      </c>
      <c r="AP79" s="41">
        <v>1</v>
      </c>
      <c r="AQ79" s="41">
        <v>1</v>
      </c>
      <c r="AR79" s="41">
        <v>1</v>
      </c>
      <c r="AS79" s="41">
        <v>1</v>
      </c>
      <c r="AT79" s="41">
        <v>1</v>
      </c>
      <c r="AU79" s="41">
        <v>1</v>
      </c>
      <c r="AV79" s="41">
        <v>1</v>
      </c>
      <c r="AW79" s="41">
        <v>1</v>
      </c>
      <c r="AX79" s="41">
        <v>1</v>
      </c>
      <c r="AY79" s="41">
        <v>1</v>
      </c>
      <c r="AZ79" s="41">
        <v>1</v>
      </c>
      <c r="BA79" s="41">
        <v>1</v>
      </c>
      <c r="BB79" s="41">
        <v>1</v>
      </c>
      <c r="BD79" s="145">
        <f t="shared" si="185"/>
        <v>1</v>
      </c>
      <c r="BE79" s="145">
        <v>4.08</v>
      </c>
      <c r="BF79" s="145">
        <v>4.16</v>
      </c>
      <c r="BG79" s="145">
        <v>4.16</v>
      </c>
      <c r="BH79" s="145">
        <v>4.18</v>
      </c>
      <c r="BI79" s="145">
        <v>4.2699999999999996</v>
      </c>
      <c r="BJ79" s="41">
        <v>4.25</v>
      </c>
      <c r="BK79" s="41">
        <v>1</v>
      </c>
      <c r="BL79" s="41">
        <v>1</v>
      </c>
      <c r="BM79" s="41">
        <v>1</v>
      </c>
      <c r="BN79" s="41">
        <v>1</v>
      </c>
      <c r="BO79" s="41">
        <v>1</v>
      </c>
      <c r="BP79" s="41">
        <v>1</v>
      </c>
      <c r="BQ79" s="41">
        <v>1</v>
      </c>
      <c r="BR79" s="41">
        <v>1</v>
      </c>
      <c r="BS79" s="41">
        <v>1</v>
      </c>
      <c r="BT79" s="41">
        <v>1</v>
      </c>
      <c r="BU79" s="41">
        <v>1</v>
      </c>
      <c r="BV79" s="41">
        <v>1</v>
      </c>
      <c r="BW79" s="41">
        <v>1</v>
      </c>
      <c r="BX79" s="41">
        <v>1</v>
      </c>
      <c r="BY79" s="41">
        <v>1</v>
      </c>
      <c r="BZ79" s="41">
        <v>1</v>
      </c>
      <c r="CA79" s="41">
        <v>1</v>
      </c>
      <c r="CB79" s="41">
        <v>1</v>
      </c>
      <c r="CC79" s="41">
        <v>1</v>
      </c>
      <c r="CD79" s="41">
        <v>1</v>
      </c>
      <c r="CE79" s="41">
        <v>1</v>
      </c>
      <c r="CF79" s="41">
        <v>1</v>
      </c>
      <c r="CG79" s="41">
        <v>1</v>
      </c>
      <c r="CH79" s="41">
        <v>1</v>
      </c>
      <c r="CJ79" s="145">
        <f t="shared" si="186"/>
        <v>1</v>
      </c>
      <c r="CK79" s="145">
        <v>4.32</v>
      </c>
      <c r="CL79" s="145">
        <v>4.42</v>
      </c>
      <c r="CM79" s="145">
        <v>4.42</v>
      </c>
      <c r="CN79" s="145">
        <v>4.4400000000000004</v>
      </c>
      <c r="CO79" s="145">
        <v>4.5</v>
      </c>
      <c r="CP79" s="41">
        <v>4.4800000000000004</v>
      </c>
      <c r="CQ79" s="41">
        <v>1</v>
      </c>
      <c r="CR79" s="41">
        <v>1</v>
      </c>
      <c r="CS79" s="41">
        <v>1</v>
      </c>
      <c r="CT79" s="41">
        <v>1</v>
      </c>
      <c r="CU79" s="41">
        <v>1</v>
      </c>
      <c r="CV79" s="41">
        <v>1</v>
      </c>
      <c r="CW79" s="41">
        <v>1</v>
      </c>
      <c r="CX79" s="41">
        <v>1</v>
      </c>
      <c r="CY79" s="41">
        <v>1</v>
      </c>
      <c r="CZ79" s="41">
        <v>1</v>
      </c>
      <c r="DA79" s="41">
        <v>1</v>
      </c>
      <c r="DB79" s="41">
        <v>1</v>
      </c>
      <c r="DC79" s="41">
        <v>1</v>
      </c>
      <c r="DD79" s="41">
        <v>1</v>
      </c>
      <c r="DE79" s="41">
        <v>1</v>
      </c>
      <c r="DF79" s="41">
        <v>1</v>
      </c>
      <c r="DG79" s="41">
        <v>1</v>
      </c>
      <c r="DH79" s="41">
        <v>1</v>
      </c>
      <c r="DI79" s="41">
        <v>1</v>
      </c>
      <c r="DJ79" s="41">
        <v>1</v>
      </c>
      <c r="DK79" s="41">
        <v>1</v>
      </c>
      <c r="DL79" s="41">
        <v>1</v>
      </c>
      <c r="DM79" s="41">
        <v>1</v>
      </c>
      <c r="DN79" s="41">
        <v>1</v>
      </c>
      <c r="DP79" s="145">
        <f t="shared" si="187"/>
        <v>1</v>
      </c>
      <c r="DQ79" s="145">
        <v>4.7</v>
      </c>
      <c r="DR79" s="145">
        <v>4.83</v>
      </c>
      <c r="DS79" s="145">
        <v>4.83</v>
      </c>
      <c r="DT79" s="145">
        <v>4.8499999999999996</v>
      </c>
      <c r="DU79" s="145">
        <v>4.95</v>
      </c>
      <c r="DV79" s="41">
        <v>4.93</v>
      </c>
      <c r="DW79" s="41">
        <v>1</v>
      </c>
      <c r="DX79" s="41">
        <v>1</v>
      </c>
      <c r="DY79" s="41">
        <v>1</v>
      </c>
      <c r="DZ79" s="41">
        <v>1</v>
      </c>
      <c r="EA79" s="41">
        <v>1</v>
      </c>
      <c r="EB79" s="41">
        <v>1</v>
      </c>
      <c r="EC79" s="41">
        <v>1</v>
      </c>
      <c r="ED79" s="41">
        <v>1</v>
      </c>
      <c r="EE79" s="41">
        <v>1</v>
      </c>
      <c r="EF79" s="41">
        <v>1</v>
      </c>
      <c r="EG79" s="41">
        <v>1</v>
      </c>
      <c r="EH79" s="41">
        <v>1</v>
      </c>
      <c r="EI79" s="41">
        <v>1</v>
      </c>
      <c r="EJ79" s="41">
        <v>1</v>
      </c>
      <c r="EK79" s="41">
        <v>1</v>
      </c>
      <c r="EL79" s="41">
        <v>1</v>
      </c>
      <c r="EM79" s="41">
        <v>1</v>
      </c>
      <c r="EN79" s="41">
        <v>1</v>
      </c>
      <c r="EO79" s="41">
        <v>1</v>
      </c>
      <c r="EP79" s="41">
        <v>1</v>
      </c>
      <c r="EQ79" s="41">
        <v>1</v>
      </c>
      <c r="ER79" s="41">
        <v>1</v>
      </c>
      <c r="ES79" s="41">
        <v>1</v>
      </c>
      <c r="ET79" s="41">
        <v>1</v>
      </c>
      <c r="EV79" s="145">
        <f t="shared" si="188"/>
        <v>1</v>
      </c>
      <c r="EW79" s="145">
        <v>4.45</v>
      </c>
      <c r="EX79" s="145">
        <v>4.57</v>
      </c>
      <c r="EY79" s="145">
        <v>4.57</v>
      </c>
      <c r="EZ79" s="145">
        <v>4.59</v>
      </c>
      <c r="FA79" s="145">
        <v>4.6900000000000004</v>
      </c>
      <c r="FB79" s="41">
        <v>4.67</v>
      </c>
      <c r="FC79" s="41">
        <v>1</v>
      </c>
      <c r="FD79" s="41">
        <v>1</v>
      </c>
      <c r="FE79" s="41">
        <v>1</v>
      </c>
      <c r="FF79" s="41">
        <v>1</v>
      </c>
      <c r="FG79" s="41">
        <v>1</v>
      </c>
      <c r="FH79" s="41">
        <v>1</v>
      </c>
      <c r="FI79" s="41">
        <v>1</v>
      </c>
      <c r="FJ79" s="41">
        <v>1</v>
      </c>
      <c r="FK79" s="41">
        <v>1</v>
      </c>
      <c r="FL79" s="41">
        <v>1</v>
      </c>
      <c r="FM79" s="41">
        <v>1</v>
      </c>
      <c r="FN79" s="41">
        <v>1</v>
      </c>
      <c r="FO79" s="41">
        <v>1</v>
      </c>
      <c r="FP79" s="41">
        <v>1</v>
      </c>
      <c r="FQ79" s="41">
        <v>1</v>
      </c>
      <c r="FR79" s="41">
        <v>1</v>
      </c>
      <c r="FS79" s="41">
        <v>1</v>
      </c>
      <c r="FT79" s="41">
        <v>1</v>
      </c>
      <c r="FU79" s="41">
        <v>1</v>
      </c>
      <c r="FV79" s="41">
        <v>1</v>
      </c>
      <c r="FW79" s="41">
        <v>1</v>
      </c>
      <c r="FX79" s="41">
        <v>1</v>
      </c>
      <c r="FY79" s="41">
        <v>1</v>
      </c>
      <c r="FZ79" s="41">
        <v>1</v>
      </c>
      <c r="GB79" s="145">
        <f t="shared" si="189"/>
        <v>1</v>
      </c>
      <c r="GC79" s="145">
        <v>11.78</v>
      </c>
      <c r="GD79" s="145">
        <v>12.09</v>
      </c>
      <c r="GE79" s="145">
        <v>12.09</v>
      </c>
      <c r="GF79" s="145">
        <v>12.14</v>
      </c>
      <c r="GG79" s="145">
        <v>12.39</v>
      </c>
      <c r="GH79" s="41">
        <v>12.34</v>
      </c>
      <c r="GI79" s="41">
        <v>1</v>
      </c>
      <c r="GJ79" s="41">
        <v>1</v>
      </c>
      <c r="GK79" s="41">
        <v>1</v>
      </c>
      <c r="GL79" s="41">
        <v>1</v>
      </c>
      <c r="GM79" s="41">
        <v>1</v>
      </c>
      <c r="GN79" s="41">
        <v>1</v>
      </c>
      <c r="GO79" s="41">
        <v>1</v>
      </c>
      <c r="GP79" s="41">
        <v>1</v>
      </c>
      <c r="GQ79" s="41">
        <v>1</v>
      </c>
      <c r="GR79" s="41">
        <v>1</v>
      </c>
      <c r="GS79" s="41">
        <v>1</v>
      </c>
      <c r="GT79" s="41">
        <v>1</v>
      </c>
      <c r="GU79" s="41">
        <v>1</v>
      </c>
      <c r="GV79" s="41">
        <v>1</v>
      </c>
      <c r="GW79" s="41">
        <v>1</v>
      </c>
      <c r="GX79" s="41">
        <v>1</v>
      </c>
      <c r="GY79" s="41">
        <v>1</v>
      </c>
      <c r="GZ79" s="41">
        <v>1</v>
      </c>
      <c r="HA79" s="41">
        <v>1</v>
      </c>
      <c r="HB79" s="41">
        <v>1</v>
      </c>
      <c r="HC79" s="41">
        <v>1</v>
      </c>
      <c r="HD79" s="41">
        <v>1</v>
      </c>
      <c r="HE79" s="41">
        <v>1</v>
      </c>
      <c r="HF79" s="41">
        <v>1</v>
      </c>
      <c r="HH79" s="373">
        <v>1</v>
      </c>
      <c r="HI79" s="218">
        <v>1.0900000000000001</v>
      </c>
      <c r="HJ79" s="229">
        <v>1.0900000000000001</v>
      </c>
      <c r="HK79" s="229">
        <v>1.0900000000000001</v>
      </c>
      <c r="HM79" s="373">
        <f t="shared" si="190"/>
        <v>3</v>
      </c>
      <c r="HN79" s="145">
        <v>1</v>
      </c>
      <c r="HO79" s="145">
        <v>1.018</v>
      </c>
      <c r="HP79" s="145">
        <v>1.0289999999999999</v>
      </c>
    </row>
    <row r="80" spans="1:240" ht="12.75" hidden="1" customHeight="1">
      <c r="A80" s="373">
        <f t="shared" si="183"/>
        <v>76</v>
      </c>
      <c r="B80" s="149" t="s">
        <v>1324</v>
      </c>
      <c r="C80" s="150">
        <v>2.02</v>
      </c>
      <c r="D80" s="150">
        <v>1.746</v>
      </c>
      <c r="E80" s="150">
        <v>3.0329999999999999</v>
      </c>
      <c r="F80" s="150">
        <v>1.796</v>
      </c>
      <c r="G80" s="150"/>
      <c r="H80" s="226">
        <f ca="1">OFFSET($HH80,0,'Расчет стоимости'!$M$10,1,1)</f>
        <v>1.0900000000000001</v>
      </c>
      <c r="I80" s="150">
        <f t="shared" ref="I80" si="197">IF(I$5="II",1.1,IF(OR(I$5="III",I$5="IV"),1.2,1))</f>
        <v>1.1000000000000001</v>
      </c>
      <c r="J80" s="150">
        <f t="shared" ref="J80" si="198">IF(J$5="II",1.1,IF(OR(J$5="III",J$5="IV"),1.2,1))</f>
        <v>1.1000000000000001</v>
      </c>
      <c r="K80" s="150">
        <f t="shared" ref="K80:L80" si="199">IF(K$5="II",1.1,IF(OR(K$5="III",K$5="IV"),1.2,1))</f>
        <v>1.1000000000000001</v>
      </c>
      <c r="L80" s="150">
        <f t="shared" si="199"/>
        <v>1.1000000000000001</v>
      </c>
      <c r="M80" s="372">
        <v>7.0000000000000007E-2</v>
      </c>
      <c r="N80" s="145">
        <v>6.0999999999999999E-2</v>
      </c>
      <c r="O80" s="145">
        <v>2.7000000000000003E-2</v>
      </c>
      <c r="P80" s="145">
        <v>9.3000000000000013E-2</v>
      </c>
      <c r="Q80" s="145">
        <v>6.0000000000000001E-3</v>
      </c>
      <c r="R80" s="153" t="s">
        <v>243</v>
      </c>
      <c r="S80" s="145" t="s">
        <v>265</v>
      </c>
      <c r="T80" s="225">
        <f t="shared" si="182"/>
        <v>0.97209999999999996</v>
      </c>
      <c r="U80" s="225">
        <f t="shared" si="182"/>
        <v>0.97209999999999996</v>
      </c>
      <c r="V80" s="225">
        <f t="shared" si="182"/>
        <v>0.97209999999999996</v>
      </c>
      <c r="W80" s="225">
        <f t="shared" si="182"/>
        <v>0.97209999999999996</v>
      </c>
      <c r="X80" s="145">
        <f t="shared" si="184"/>
        <v>1</v>
      </c>
      <c r="Y80" s="145">
        <v>10.06</v>
      </c>
      <c r="Z80" s="145">
        <f>10.32</f>
        <v>10.32</v>
      </c>
      <c r="AA80" s="145">
        <v>10.32</v>
      </c>
      <c r="AB80" s="145">
        <v>10.36</v>
      </c>
      <c r="AC80" s="145">
        <v>10.58</v>
      </c>
      <c r="AD80" s="41">
        <v>10.54</v>
      </c>
      <c r="AE80" s="41">
        <v>1</v>
      </c>
      <c r="AF80" s="41">
        <v>1</v>
      </c>
      <c r="AG80" s="41">
        <v>1</v>
      </c>
      <c r="AH80" s="41">
        <v>1</v>
      </c>
      <c r="AI80" s="41">
        <v>1</v>
      </c>
      <c r="AJ80" s="41">
        <v>1</v>
      </c>
      <c r="AK80" s="41">
        <v>1</v>
      </c>
      <c r="AL80" s="41">
        <v>1</v>
      </c>
      <c r="AM80" s="41">
        <v>1</v>
      </c>
      <c r="AN80" s="41">
        <v>1</v>
      </c>
      <c r="AO80" s="41">
        <v>1</v>
      </c>
      <c r="AP80" s="41">
        <v>1</v>
      </c>
      <c r="AQ80" s="41">
        <v>1</v>
      </c>
      <c r="AR80" s="41">
        <v>1</v>
      </c>
      <c r="AS80" s="41">
        <v>1</v>
      </c>
      <c r="AT80" s="41">
        <v>1</v>
      </c>
      <c r="AU80" s="41">
        <v>1</v>
      </c>
      <c r="AV80" s="41">
        <v>1</v>
      </c>
      <c r="AW80" s="41">
        <v>1</v>
      </c>
      <c r="AX80" s="41">
        <v>1</v>
      </c>
      <c r="AY80" s="41">
        <v>1</v>
      </c>
      <c r="AZ80" s="41">
        <v>1</v>
      </c>
      <c r="BA80" s="41">
        <v>1</v>
      </c>
      <c r="BB80" s="41">
        <v>1</v>
      </c>
      <c r="BD80" s="145">
        <f t="shared" si="185"/>
        <v>1</v>
      </c>
      <c r="BE80" s="145">
        <v>6.03</v>
      </c>
      <c r="BF80" s="145">
        <f>6.19</f>
        <v>6.19</v>
      </c>
      <c r="BG80" s="145">
        <v>6.19</v>
      </c>
      <c r="BH80" s="145">
        <v>6.21</v>
      </c>
      <c r="BI80" s="145">
        <v>6.34</v>
      </c>
      <c r="BJ80" s="41">
        <v>6.31</v>
      </c>
      <c r="BK80" s="41">
        <v>1</v>
      </c>
      <c r="BL80" s="41">
        <v>1</v>
      </c>
      <c r="BM80" s="41">
        <v>1</v>
      </c>
      <c r="BN80" s="41">
        <v>1</v>
      </c>
      <c r="BO80" s="41">
        <v>1</v>
      </c>
      <c r="BP80" s="41">
        <v>1</v>
      </c>
      <c r="BQ80" s="41">
        <v>1</v>
      </c>
      <c r="BR80" s="41">
        <v>1</v>
      </c>
      <c r="BS80" s="41">
        <v>1</v>
      </c>
      <c r="BT80" s="41">
        <v>1</v>
      </c>
      <c r="BU80" s="41">
        <v>1</v>
      </c>
      <c r="BV80" s="41">
        <v>1</v>
      </c>
      <c r="BW80" s="41">
        <v>1</v>
      </c>
      <c r="BX80" s="41">
        <v>1</v>
      </c>
      <c r="BY80" s="41">
        <v>1</v>
      </c>
      <c r="BZ80" s="41">
        <v>1</v>
      </c>
      <c r="CA80" s="41">
        <v>1</v>
      </c>
      <c r="CB80" s="41">
        <v>1</v>
      </c>
      <c r="CC80" s="41">
        <v>1</v>
      </c>
      <c r="CD80" s="41">
        <v>1</v>
      </c>
      <c r="CE80" s="41">
        <v>1</v>
      </c>
      <c r="CF80" s="41">
        <v>1</v>
      </c>
      <c r="CG80" s="41">
        <v>1</v>
      </c>
      <c r="CH80" s="41">
        <v>1</v>
      </c>
      <c r="CJ80" s="145">
        <f t="shared" si="186"/>
        <v>1</v>
      </c>
      <c r="CK80" s="145">
        <v>6.6</v>
      </c>
      <c r="CL80" s="145">
        <v>6.77</v>
      </c>
      <c r="CM80" s="145">
        <v>6.77</v>
      </c>
      <c r="CN80" s="145">
        <v>6.8</v>
      </c>
      <c r="CO80" s="145">
        <v>6.94</v>
      </c>
      <c r="CP80" s="41">
        <v>6.91</v>
      </c>
      <c r="CQ80" s="41">
        <v>1</v>
      </c>
      <c r="CR80" s="41">
        <v>1</v>
      </c>
      <c r="CS80" s="41">
        <v>1</v>
      </c>
      <c r="CT80" s="41">
        <v>1</v>
      </c>
      <c r="CU80" s="41">
        <v>1</v>
      </c>
      <c r="CV80" s="41">
        <v>1</v>
      </c>
      <c r="CW80" s="41">
        <v>1</v>
      </c>
      <c r="CX80" s="41">
        <v>1</v>
      </c>
      <c r="CY80" s="41">
        <v>1</v>
      </c>
      <c r="CZ80" s="41">
        <v>1</v>
      </c>
      <c r="DA80" s="41">
        <v>1</v>
      </c>
      <c r="DB80" s="41">
        <v>1</v>
      </c>
      <c r="DC80" s="41">
        <v>1</v>
      </c>
      <c r="DD80" s="41">
        <v>1</v>
      </c>
      <c r="DE80" s="41">
        <v>1</v>
      </c>
      <c r="DF80" s="41">
        <v>1</v>
      </c>
      <c r="DG80" s="41">
        <v>1</v>
      </c>
      <c r="DH80" s="41">
        <v>1</v>
      </c>
      <c r="DI80" s="41">
        <v>1</v>
      </c>
      <c r="DJ80" s="41">
        <v>1</v>
      </c>
      <c r="DK80" s="41">
        <v>1</v>
      </c>
      <c r="DL80" s="41">
        <v>1</v>
      </c>
      <c r="DM80" s="41">
        <v>1</v>
      </c>
      <c r="DN80" s="41">
        <v>1</v>
      </c>
      <c r="DP80" s="145">
        <f t="shared" si="187"/>
        <v>1</v>
      </c>
      <c r="DQ80" s="145">
        <v>7.15</v>
      </c>
      <c r="DR80" s="145">
        <v>7.33</v>
      </c>
      <c r="DS80" s="145">
        <v>7.33</v>
      </c>
      <c r="DT80" s="145">
        <v>7.36</v>
      </c>
      <c r="DU80" s="145">
        <v>7.51</v>
      </c>
      <c r="DV80" s="41">
        <v>7.48</v>
      </c>
      <c r="DW80" s="41">
        <v>1</v>
      </c>
      <c r="DX80" s="41">
        <v>1</v>
      </c>
      <c r="DY80" s="41">
        <v>1</v>
      </c>
      <c r="DZ80" s="41">
        <v>1</v>
      </c>
      <c r="EA80" s="41">
        <v>1</v>
      </c>
      <c r="EB80" s="41">
        <v>1</v>
      </c>
      <c r="EC80" s="41">
        <v>1</v>
      </c>
      <c r="ED80" s="41">
        <v>1</v>
      </c>
      <c r="EE80" s="41">
        <v>1</v>
      </c>
      <c r="EF80" s="41">
        <v>1</v>
      </c>
      <c r="EG80" s="41">
        <v>1</v>
      </c>
      <c r="EH80" s="41">
        <v>1</v>
      </c>
      <c r="EI80" s="41">
        <v>1</v>
      </c>
      <c r="EJ80" s="41">
        <v>1</v>
      </c>
      <c r="EK80" s="41">
        <v>1</v>
      </c>
      <c r="EL80" s="41">
        <v>1</v>
      </c>
      <c r="EM80" s="41">
        <v>1</v>
      </c>
      <c r="EN80" s="41">
        <v>1</v>
      </c>
      <c r="EO80" s="41">
        <v>1</v>
      </c>
      <c r="EP80" s="41">
        <v>1</v>
      </c>
      <c r="EQ80" s="41">
        <v>1</v>
      </c>
      <c r="ER80" s="41">
        <v>1</v>
      </c>
      <c r="ES80" s="41">
        <v>1</v>
      </c>
      <c r="ET80" s="41">
        <v>1</v>
      </c>
      <c r="EV80" s="145">
        <f t="shared" si="188"/>
        <v>1</v>
      </c>
      <c r="EW80" s="145">
        <v>7.39</v>
      </c>
      <c r="EX80" s="145">
        <f>7.58</f>
        <v>7.58</v>
      </c>
      <c r="EY80" s="145">
        <v>7.58</v>
      </c>
      <c r="EZ80" s="145">
        <v>7.61</v>
      </c>
      <c r="FA80" s="145">
        <v>7.77</v>
      </c>
      <c r="FB80" s="41">
        <v>7.74</v>
      </c>
      <c r="FC80" s="41">
        <v>1</v>
      </c>
      <c r="FD80" s="41">
        <v>1</v>
      </c>
      <c r="FE80" s="41">
        <v>1</v>
      </c>
      <c r="FF80" s="41">
        <v>1</v>
      </c>
      <c r="FG80" s="41">
        <v>1</v>
      </c>
      <c r="FH80" s="41">
        <v>1</v>
      </c>
      <c r="FI80" s="41">
        <v>1</v>
      </c>
      <c r="FJ80" s="41">
        <v>1</v>
      </c>
      <c r="FK80" s="41">
        <v>1</v>
      </c>
      <c r="FL80" s="41">
        <v>1</v>
      </c>
      <c r="FM80" s="41">
        <v>1</v>
      </c>
      <c r="FN80" s="41">
        <v>1</v>
      </c>
      <c r="FO80" s="41">
        <v>1</v>
      </c>
      <c r="FP80" s="41">
        <v>1</v>
      </c>
      <c r="FQ80" s="41">
        <v>1</v>
      </c>
      <c r="FR80" s="41">
        <v>1</v>
      </c>
      <c r="FS80" s="41">
        <v>1</v>
      </c>
      <c r="FT80" s="41">
        <v>1</v>
      </c>
      <c r="FU80" s="41">
        <v>1</v>
      </c>
      <c r="FV80" s="41">
        <v>1</v>
      </c>
      <c r="FW80" s="41">
        <v>1</v>
      </c>
      <c r="FX80" s="41">
        <v>1</v>
      </c>
      <c r="FY80" s="41">
        <v>1</v>
      </c>
      <c r="FZ80" s="41">
        <v>1</v>
      </c>
      <c r="GB80" s="145">
        <f t="shared" si="189"/>
        <v>1</v>
      </c>
      <c r="GC80" s="145">
        <v>19.850000000000001</v>
      </c>
      <c r="GD80" s="145">
        <f>20.37</f>
        <v>20.37</v>
      </c>
      <c r="GE80" s="145">
        <v>20.37</v>
      </c>
      <c r="GF80" s="145">
        <v>20.45</v>
      </c>
      <c r="GG80" s="145">
        <v>20.88</v>
      </c>
      <c r="GH80" s="41">
        <v>20.8</v>
      </c>
      <c r="GI80" s="41">
        <v>1</v>
      </c>
      <c r="GJ80" s="41">
        <v>1</v>
      </c>
      <c r="GK80" s="41">
        <v>1</v>
      </c>
      <c r="GL80" s="41">
        <v>1</v>
      </c>
      <c r="GM80" s="41">
        <v>1</v>
      </c>
      <c r="GN80" s="41">
        <v>1</v>
      </c>
      <c r="GO80" s="41">
        <v>1</v>
      </c>
      <c r="GP80" s="41">
        <v>1</v>
      </c>
      <c r="GQ80" s="41">
        <v>1</v>
      </c>
      <c r="GR80" s="41">
        <v>1</v>
      </c>
      <c r="GS80" s="41">
        <v>1</v>
      </c>
      <c r="GT80" s="41">
        <v>1</v>
      </c>
      <c r="GU80" s="41">
        <v>1</v>
      </c>
      <c r="GV80" s="41">
        <v>1</v>
      </c>
      <c r="GW80" s="41">
        <v>1</v>
      </c>
      <c r="GX80" s="41">
        <v>1</v>
      </c>
      <c r="GY80" s="41">
        <v>1</v>
      </c>
      <c r="GZ80" s="41">
        <v>1</v>
      </c>
      <c r="HA80" s="41">
        <v>1</v>
      </c>
      <c r="HB80" s="41">
        <v>1</v>
      </c>
      <c r="HC80" s="41">
        <v>1</v>
      </c>
      <c r="HD80" s="41">
        <v>1</v>
      </c>
      <c r="HE80" s="41">
        <v>1</v>
      </c>
      <c r="HF80" s="41">
        <v>1</v>
      </c>
      <c r="HH80" s="373">
        <v>3</v>
      </c>
      <c r="HI80" s="218">
        <v>1.0900000000000001</v>
      </c>
      <c r="HJ80" s="41">
        <v>1.1299999999999999</v>
      </c>
      <c r="HK80" s="41">
        <v>1.22</v>
      </c>
      <c r="HM80" s="373">
        <f t="shared" si="190"/>
        <v>3</v>
      </c>
      <c r="HN80" s="145">
        <v>1</v>
      </c>
      <c r="HO80" s="145">
        <v>0.97209999999999996</v>
      </c>
      <c r="HP80" s="145">
        <v>1.2695000000000001</v>
      </c>
    </row>
    <row r="81" spans="1:235" ht="12.75" hidden="1" customHeight="1">
      <c r="A81" s="373">
        <f>A80+1</f>
        <v>77</v>
      </c>
      <c r="B81" s="149" t="s">
        <v>170</v>
      </c>
      <c r="C81" s="150">
        <v>1.1559999999999999</v>
      </c>
      <c r="D81" s="150">
        <v>1.149</v>
      </c>
      <c r="E81" s="150">
        <v>1.214</v>
      </c>
      <c r="F81" s="150">
        <v>1.032</v>
      </c>
      <c r="G81" s="150"/>
      <c r="H81" s="226">
        <f ca="1">OFFSET($HH81,0,'Расчет стоимости'!$M$10,1,1)</f>
        <v>1.0900000000000001</v>
      </c>
      <c r="I81" s="150">
        <v>1</v>
      </c>
      <c r="J81" s="150">
        <v>1</v>
      </c>
      <c r="K81" s="149">
        <v>1</v>
      </c>
      <c r="L81" s="149">
        <v>1</v>
      </c>
      <c r="M81" s="372">
        <v>4.2999999999999997E-2</v>
      </c>
      <c r="N81" s="145">
        <v>3.7000000000000005E-2</v>
      </c>
      <c r="O81" s="145">
        <v>1.7000000000000001E-2</v>
      </c>
      <c r="P81" s="145">
        <v>5.5E-2</v>
      </c>
      <c r="Q81" s="145">
        <v>4.0000000000000001E-3</v>
      </c>
      <c r="R81" s="152" t="s">
        <v>242</v>
      </c>
      <c r="S81" s="145" t="s">
        <v>266</v>
      </c>
      <c r="T81" s="225">
        <f t="shared" si="182"/>
        <v>1</v>
      </c>
      <c r="U81" s="225">
        <f t="shared" si="182"/>
        <v>1</v>
      </c>
      <c r="V81" s="225">
        <f t="shared" si="182"/>
        <v>1</v>
      </c>
      <c r="W81" s="225">
        <f t="shared" si="182"/>
        <v>1</v>
      </c>
      <c r="X81" s="145">
        <f t="shared" si="184"/>
        <v>1</v>
      </c>
      <c r="Y81" s="145">
        <v>6.3</v>
      </c>
      <c r="Z81" s="145">
        <f>6.46</f>
        <v>6.46</v>
      </c>
      <c r="AA81" s="145">
        <v>6.46</v>
      </c>
      <c r="AB81" s="145">
        <v>6.49</v>
      </c>
      <c r="AC81" s="145">
        <v>6.63</v>
      </c>
      <c r="AD81" s="41">
        <v>6.6</v>
      </c>
      <c r="AE81" s="41">
        <v>1</v>
      </c>
      <c r="AF81" s="41">
        <v>1</v>
      </c>
      <c r="AG81" s="41">
        <v>1</v>
      </c>
      <c r="AH81" s="41">
        <v>1</v>
      </c>
      <c r="AI81" s="41">
        <v>1</v>
      </c>
      <c r="AJ81" s="41">
        <v>1</v>
      </c>
      <c r="AK81" s="41">
        <v>1</v>
      </c>
      <c r="AL81" s="41">
        <v>1</v>
      </c>
      <c r="AM81" s="41">
        <v>1</v>
      </c>
      <c r="AN81" s="41">
        <v>1</v>
      </c>
      <c r="AO81" s="41">
        <v>1</v>
      </c>
      <c r="AP81" s="41">
        <v>1</v>
      </c>
      <c r="AQ81" s="41">
        <v>1</v>
      </c>
      <c r="AR81" s="41">
        <v>1</v>
      </c>
      <c r="AS81" s="41">
        <v>1</v>
      </c>
      <c r="AT81" s="41">
        <v>1</v>
      </c>
      <c r="AU81" s="41">
        <v>1</v>
      </c>
      <c r="AV81" s="41">
        <v>1</v>
      </c>
      <c r="AW81" s="41">
        <v>1</v>
      </c>
      <c r="AX81" s="41">
        <v>1</v>
      </c>
      <c r="AY81" s="41">
        <v>1</v>
      </c>
      <c r="AZ81" s="41">
        <v>1</v>
      </c>
      <c r="BA81" s="41">
        <v>1</v>
      </c>
      <c r="BB81" s="41">
        <v>1</v>
      </c>
      <c r="BD81" s="145">
        <f t="shared" si="185"/>
        <v>1</v>
      </c>
      <c r="BE81" s="145">
        <v>3.92</v>
      </c>
      <c r="BF81" s="145">
        <v>4.0199999999999996</v>
      </c>
      <c r="BG81" s="145">
        <v>4.0199999999999996</v>
      </c>
      <c r="BH81" s="145">
        <v>4.04</v>
      </c>
      <c r="BI81" s="145">
        <v>4.12</v>
      </c>
      <c r="BJ81" s="41">
        <v>4.0999999999999996</v>
      </c>
      <c r="BK81" s="41">
        <v>1</v>
      </c>
      <c r="BL81" s="41">
        <v>1</v>
      </c>
      <c r="BM81" s="41">
        <v>1</v>
      </c>
      <c r="BN81" s="41">
        <v>1</v>
      </c>
      <c r="BO81" s="41">
        <v>1</v>
      </c>
      <c r="BP81" s="41">
        <v>1</v>
      </c>
      <c r="BQ81" s="41">
        <v>1</v>
      </c>
      <c r="BR81" s="41">
        <v>1</v>
      </c>
      <c r="BS81" s="41">
        <v>1</v>
      </c>
      <c r="BT81" s="41">
        <v>1</v>
      </c>
      <c r="BU81" s="41">
        <v>1</v>
      </c>
      <c r="BV81" s="41">
        <v>1</v>
      </c>
      <c r="BW81" s="41">
        <v>1</v>
      </c>
      <c r="BX81" s="41">
        <v>1</v>
      </c>
      <c r="BY81" s="41">
        <v>1</v>
      </c>
      <c r="BZ81" s="41">
        <v>1</v>
      </c>
      <c r="CA81" s="41">
        <v>1</v>
      </c>
      <c r="CB81" s="41">
        <v>1</v>
      </c>
      <c r="CC81" s="41">
        <v>1</v>
      </c>
      <c r="CD81" s="41">
        <v>1</v>
      </c>
      <c r="CE81" s="41">
        <v>1</v>
      </c>
      <c r="CF81" s="41">
        <v>1</v>
      </c>
      <c r="CG81" s="41">
        <v>1</v>
      </c>
      <c r="CH81" s="41">
        <v>1</v>
      </c>
      <c r="CJ81" s="145">
        <f t="shared" si="186"/>
        <v>1</v>
      </c>
      <c r="CK81" s="145">
        <v>4.78</v>
      </c>
      <c r="CL81" s="145">
        <v>4.91</v>
      </c>
      <c r="CM81" s="145">
        <v>4.91</v>
      </c>
      <c r="CN81" s="145">
        <v>4.93</v>
      </c>
      <c r="CO81" s="145">
        <v>5.0199999999999996</v>
      </c>
      <c r="CP81" s="41">
        <v>4.8099999999999996</v>
      </c>
      <c r="CQ81" s="41">
        <v>1</v>
      </c>
      <c r="CR81" s="41">
        <v>1</v>
      </c>
      <c r="CS81" s="41">
        <v>1</v>
      </c>
      <c r="CT81" s="41">
        <v>1</v>
      </c>
      <c r="CU81" s="41">
        <v>1</v>
      </c>
      <c r="CV81" s="41">
        <v>1</v>
      </c>
      <c r="CW81" s="41">
        <v>1</v>
      </c>
      <c r="CX81" s="41">
        <v>1</v>
      </c>
      <c r="CY81" s="41">
        <v>1</v>
      </c>
      <c r="CZ81" s="41">
        <v>1</v>
      </c>
      <c r="DA81" s="41">
        <v>1</v>
      </c>
      <c r="DB81" s="41">
        <v>1</v>
      </c>
      <c r="DC81" s="41">
        <v>1</v>
      </c>
      <c r="DD81" s="41">
        <v>1</v>
      </c>
      <c r="DE81" s="41">
        <v>1</v>
      </c>
      <c r="DF81" s="41">
        <v>1</v>
      </c>
      <c r="DG81" s="41">
        <v>1</v>
      </c>
      <c r="DH81" s="41">
        <v>1</v>
      </c>
      <c r="DI81" s="41">
        <v>1</v>
      </c>
      <c r="DJ81" s="41">
        <v>1</v>
      </c>
      <c r="DK81" s="41">
        <v>1</v>
      </c>
      <c r="DL81" s="41">
        <v>1</v>
      </c>
      <c r="DM81" s="41">
        <v>1</v>
      </c>
      <c r="DN81" s="41">
        <v>1</v>
      </c>
      <c r="DP81" s="145">
        <f t="shared" si="187"/>
        <v>1</v>
      </c>
      <c r="DQ81" s="145">
        <v>4.63</v>
      </c>
      <c r="DR81" s="145">
        <v>4.76</v>
      </c>
      <c r="DS81" s="145">
        <v>4.76</v>
      </c>
      <c r="DT81" s="145">
        <v>4.78</v>
      </c>
      <c r="DU81" s="145">
        <v>4.88</v>
      </c>
      <c r="DV81" s="41">
        <v>4.8600000000000003</v>
      </c>
      <c r="DW81" s="41">
        <v>1</v>
      </c>
      <c r="DX81" s="41">
        <v>1</v>
      </c>
      <c r="DY81" s="41">
        <v>1</v>
      </c>
      <c r="DZ81" s="41">
        <v>1</v>
      </c>
      <c r="EA81" s="41">
        <v>1</v>
      </c>
      <c r="EB81" s="41">
        <v>1</v>
      </c>
      <c r="EC81" s="41">
        <v>1</v>
      </c>
      <c r="ED81" s="41">
        <v>1</v>
      </c>
      <c r="EE81" s="41">
        <v>1</v>
      </c>
      <c r="EF81" s="41">
        <v>1</v>
      </c>
      <c r="EG81" s="41">
        <v>1</v>
      </c>
      <c r="EH81" s="41">
        <v>1</v>
      </c>
      <c r="EI81" s="41">
        <v>1</v>
      </c>
      <c r="EJ81" s="41">
        <v>1</v>
      </c>
      <c r="EK81" s="41">
        <v>1</v>
      </c>
      <c r="EL81" s="41">
        <v>1</v>
      </c>
      <c r="EM81" s="41">
        <v>1</v>
      </c>
      <c r="EN81" s="41">
        <v>1</v>
      </c>
      <c r="EO81" s="41">
        <v>1</v>
      </c>
      <c r="EP81" s="41">
        <v>1</v>
      </c>
      <c r="EQ81" s="41">
        <v>1</v>
      </c>
      <c r="ER81" s="41">
        <v>1</v>
      </c>
      <c r="ES81" s="41">
        <v>1</v>
      </c>
      <c r="ET81" s="41">
        <v>1</v>
      </c>
      <c r="EV81" s="145">
        <f t="shared" si="188"/>
        <v>1</v>
      </c>
      <c r="EW81" s="145">
        <v>5.26</v>
      </c>
      <c r="EX81" s="145">
        <f>5.39</f>
        <v>5.39</v>
      </c>
      <c r="EY81" s="145">
        <v>5.39</v>
      </c>
      <c r="EZ81" s="145">
        <v>5.41</v>
      </c>
      <c r="FA81" s="145">
        <v>5.52</v>
      </c>
      <c r="FB81" s="41">
        <v>5.5</v>
      </c>
      <c r="FC81" s="41">
        <v>1</v>
      </c>
      <c r="FD81" s="41">
        <v>1</v>
      </c>
      <c r="FE81" s="41">
        <v>1</v>
      </c>
      <c r="FF81" s="41">
        <v>1</v>
      </c>
      <c r="FG81" s="41">
        <v>1</v>
      </c>
      <c r="FH81" s="41">
        <v>1</v>
      </c>
      <c r="FI81" s="41">
        <v>1</v>
      </c>
      <c r="FJ81" s="41">
        <v>1</v>
      </c>
      <c r="FK81" s="41">
        <v>1</v>
      </c>
      <c r="FL81" s="41">
        <v>1</v>
      </c>
      <c r="FM81" s="41">
        <v>1</v>
      </c>
      <c r="FN81" s="41">
        <v>1</v>
      </c>
      <c r="FO81" s="41">
        <v>1</v>
      </c>
      <c r="FP81" s="41">
        <v>1</v>
      </c>
      <c r="FQ81" s="41">
        <v>1</v>
      </c>
      <c r="FR81" s="41">
        <v>1</v>
      </c>
      <c r="FS81" s="41">
        <v>1</v>
      </c>
      <c r="FT81" s="41">
        <v>1</v>
      </c>
      <c r="FU81" s="41">
        <v>1</v>
      </c>
      <c r="FV81" s="41">
        <v>1</v>
      </c>
      <c r="FW81" s="41">
        <v>1</v>
      </c>
      <c r="FX81" s="41">
        <v>1</v>
      </c>
      <c r="FY81" s="41">
        <v>1</v>
      </c>
      <c r="FZ81" s="41">
        <v>1</v>
      </c>
      <c r="GB81" s="145">
        <f t="shared" si="189"/>
        <v>1</v>
      </c>
      <c r="GC81" s="145">
        <v>11.86</v>
      </c>
      <c r="GD81" s="145">
        <v>12.17</v>
      </c>
      <c r="GE81" s="145">
        <v>12.17</v>
      </c>
      <c r="GF81" s="145">
        <v>12.22</v>
      </c>
      <c r="GG81" s="145">
        <v>12.48</v>
      </c>
      <c r="GH81" s="41">
        <v>12.43</v>
      </c>
      <c r="GI81" s="41">
        <v>1</v>
      </c>
      <c r="GJ81" s="41">
        <v>1</v>
      </c>
      <c r="GK81" s="41">
        <v>1</v>
      </c>
      <c r="GL81" s="41">
        <v>1</v>
      </c>
      <c r="GM81" s="41">
        <v>1</v>
      </c>
      <c r="GN81" s="41">
        <v>1</v>
      </c>
      <c r="GO81" s="41">
        <v>1</v>
      </c>
      <c r="GP81" s="41">
        <v>1</v>
      </c>
      <c r="GQ81" s="41">
        <v>1</v>
      </c>
      <c r="GR81" s="41">
        <v>1</v>
      </c>
      <c r="GS81" s="41">
        <v>1</v>
      </c>
      <c r="GT81" s="41">
        <v>1</v>
      </c>
      <c r="GU81" s="41">
        <v>1</v>
      </c>
      <c r="GV81" s="41">
        <v>1</v>
      </c>
      <c r="GW81" s="41">
        <v>1</v>
      </c>
      <c r="GX81" s="41">
        <v>1</v>
      </c>
      <c r="GY81" s="41">
        <v>1</v>
      </c>
      <c r="GZ81" s="41">
        <v>1</v>
      </c>
      <c r="HA81" s="41">
        <v>1</v>
      </c>
      <c r="HB81" s="41">
        <v>1</v>
      </c>
      <c r="HC81" s="41">
        <v>1</v>
      </c>
      <c r="HD81" s="41">
        <v>1</v>
      </c>
      <c r="HE81" s="41">
        <v>1</v>
      </c>
      <c r="HF81" s="41">
        <v>1</v>
      </c>
      <c r="HH81" s="373">
        <v>1</v>
      </c>
      <c r="HI81" s="218">
        <v>1.0900000000000001</v>
      </c>
      <c r="HJ81" s="229">
        <v>1.0900000000000001</v>
      </c>
      <c r="HK81" s="229">
        <v>1.0900000000000001</v>
      </c>
      <c r="HM81" s="373">
        <f t="shared" si="190"/>
        <v>1</v>
      </c>
      <c r="HN81" s="145">
        <v>1</v>
      </c>
    </row>
    <row r="82" spans="1:235" ht="12.75" hidden="1" customHeight="1">
      <c r="A82" s="373">
        <f t="shared" si="183"/>
        <v>78</v>
      </c>
      <c r="B82" s="149" t="s">
        <v>1325</v>
      </c>
      <c r="C82" s="150">
        <v>1.397</v>
      </c>
      <c r="D82" s="150">
        <v>1.4319999999999999</v>
      </c>
      <c r="E82" s="150">
        <v>1.325</v>
      </c>
      <c r="F82" s="150">
        <v>1.234</v>
      </c>
      <c r="G82" s="150"/>
      <c r="H82" s="226">
        <f ca="1">OFFSET($HH82,0,'Расчет стоимости'!$M$10,1,1)</f>
        <v>1.0900000000000001</v>
      </c>
      <c r="I82" s="150">
        <f t="shared" ref="I82" si="200">IF(OR(I$5="XII",I$5="XIII",I$5="XIV",I$5="XV"),1.6,1)</f>
        <v>1</v>
      </c>
      <c r="J82" s="150">
        <f t="shared" ref="J82" si="201">IF(OR(J$5="XII",J$5="XIII",J$5="XIV",J$5="XV"),1.6,1)</f>
        <v>1</v>
      </c>
      <c r="K82" s="150">
        <f t="shared" ref="K82:L82" si="202">IF(OR(K$5="XII",K$5="XIII",K$5="XIV",K$5="XV"),1.6,1)</f>
        <v>1</v>
      </c>
      <c r="L82" s="150">
        <f t="shared" si="202"/>
        <v>1</v>
      </c>
      <c r="M82" s="372">
        <v>4.2999999999999997E-2</v>
      </c>
      <c r="N82" s="145">
        <v>3.7000000000000005E-2</v>
      </c>
      <c r="O82" s="145">
        <v>1.7000000000000001E-2</v>
      </c>
      <c r="P82" s="145">
        <v>5.5E-2</v>
      </c>
      <c r="Q82" s="145">
        <v>4.0000000000000001E-3</v>
      </c>
      <c r="R82" s="152" t="s">
        <v>242</v>
      </c>
      <c r="S82" s="145" t="s">
        <v>266</v>
      </c>
      <c r="T82" s="225">
        <f t="shared" si="182"/>
        <v>1.02</v>
      </c>
      <c r="U82" s="225">
        <f t="shared" si="182"/>
        <v>1.02</v>
      </c>
      <c r="V82" s="225">
        <f t="shared" si="182"/>
        <v>1.02</v>
      </c>
      <c r="W82" s="225">
        <f t="shared" si="182"/>
        <v>1.02</v>
      </c>
      <c r="X82" s="145">
        <f t="shared" si="184"/>
        <v>1</v>
      </c>
      <c r="Y82" s="145">
        <v>6.95</v>
      </c>
      <c r="Z82" s="145">
        <f>7.01</f>
        <v>7.01</v>
      </c>
      <c r="AA82" s="145">
        <v>7.01</v>
      </c>
      <c r="AB82" s="145">
        <v>7.04</v>
      </c>
      <c r="AC82" s="145">
        <v>7.16</v>
      </c>
      <c r="AD82" s="41">
        <v>7.13</v>
      </c>
      <c r="AE82" s="41">
        <v>1</v>
      </c>
      <c r="AF82" s="41">
        <v>1</v>
      </c>
      <c r="AG82" s="41">
        <v>1</v>
      </c>
      <c r="AH82" s="41">
        <v>1</v>
      </c>
      <c r="AI82" s="41">
        <v>1</v>
      </c>
      <c r="AJ82" s="41">
        <v>1</v>
      </c>
      <c r="AK82" s="41">
        <v>1</v>
      </c>
      <c r="AL82" s="41">
        <v>1</v>
      </c>
      <c r="AM82" s="41">
        <v>1</v>
      </c>
      <c r="AN82" s="41">
        <v>1</v>
      </c>
      <c r="AO82" s="41">
        <v>1</v>
      </c>
      <c r="AP82" s="41">
        <v>1</v>
      </c>
      <c r="AQ82" s="41">
        <v>1</v>
      </c>
      <c r="AR82" s="41">
        <v>1</v>
      </c>
      <c r="AS82" s="41">
        <v>1</v>
      </c>
      <c r="AT82" s="41">
        <v>1</v>
      </c>
      <c r="AU82" s="41">
        <v>1</v>
      </c>
      <c r="AV82" s="41">
        <v>1</v>
      </c>
      <c r="AW82" s="41">
        <v>1</v>
      </c>
      <c r="AX82" s="41">
        <v>1</v>
      </c>
      <c r="AY82" s="41">
        <v>1</v>
      </c>
      <c r="AZ82" s="41">
        <v>1</v>
      </c>
      <c r="BA82" s="41">
        <v>1</v>
      </c>
      <c r="BB82" s="41">
        <v>1</v>
      </c>
      <c r="BD82" s="145">
        <f t="shared" si="185"/>
        <v>1</v>
      </c>
      <c r="BE82" s="145">
        <v>3.92</v>
      </c>
      <c r="BF82" s="145">
        <v>3.98</v>
      </c>
      <c r="BG82" s="145">
        <v>3.98</v>
      </c>
      <c r="BH82" s="145">
        <v>4</v>
      </c>
      <c r="BI82" s="145">
        <v>4.08</v>
      </c>
      <c r="BJ82" s="41">
        <v>4.0599999999999996</v>
      </c>
      <c r="BK82" s="41">
        <v>1</v>
      </c>
      <c r="BL82" s="41">
        <v>1</v>
      </c>
      <c r="BM82" s="41">
        <v>1</v>
      </c>
      <c r="BN82" s="41">
        <v>1</v>
      </c>
      <c r="BO82" s="41">
        <v>1</v>
      </c>
      <c r="BP82" s="41">
        <v>1</v>
      </c>
      <c r="BQ82" s="41">
        <v>1</v>
      </c>
      <c r="BR82" s="41">
        <v>1</v>
      </c>
      <c r="BS82" s="41">
        <v>1</v>
      </c>
      <c r="BT82" s="41">
        <v>1</v>
      </c>
      <c r="BU82" s="41">
        <v>1</v>
      </c>
      <c r="BV82" s="41">
        <v>1</v>
      </c>
      <c r="BW82" s="41">
        <v>1</v>
      </c>
      <c r="BX82" s="41">
        <v>1</v>
      </c>
      <c r="BY82" s="41">
        <v>1</v>
      </c>
      <c r="BZ82" s="41">
        <v>1</v>
      </c>
      <c r="CA82" s="41">
        <v>1</v>
      </c>
      <c r="CB82" s="41">
        <v>1</v>
      </c>
      <c r="CC82" s="41">
        <v>1</v>
      </c>
      <c r="CD82" s="41">
        <v>1</v>
      </c>
      <c r="CE82" s="41">
        <v>1</v>
      </c>
      <c r="CF82" s="41">
        <v>1</v>
      </c>
      <c r="CG82" s="41">
        <v>1</v>
      </c>
      <c r="CH82" s="41">
        <v>1</v>
      </c>
      <c r="CJ82" s="145">
        <f t="shared" si="186"/>
        <v>1</v>
      </c>
      <c r="CK82" s="145">
        <v>4.5599999999999996</v>
      </c>
      <c r="CL82" s="145">
        <v>4.58</v>
      </c>
      <c r="CM82" s="145">
        <v>4.58</v>
      </c>
      <c r="CN82" s="145">
        <v>4.5999999999999996</v>
      </c>
      <c r="CO82" s="145">
        <v>4.6399999999999997</v>
      </c>
      <c r="CP82" s="41">
        <v>4.62</v>
      </c>
      <c r="CQ82" s="41">
        <v>1</v>
      </c>
      <c r="CR82" s="41">
        <v>1</v>
      </c>
      <c r="CS82" s="41">
        <v>1</v>
      </c>
      <c r="CT82" s="41">
        <v>1</v>
      </c>
      <c r="CU82" s="41">
        <v>1</v>
      </c>
      <c r="CV82" s="41">
        <v>1</v>
      </c>
      <c r="CW82" s="41">
        <v>1</v>
      </c>
      <c r="CX82" s="41">
        <v>1</v>
      </c>
      <c r="CY82" s="41">
        <v>1</v>
      </c>
      <c r="CZ82" s="41">
        <v>1</v>
      </c>
      <c r="DA82" s="41">
        <v>1</v>
      </c>
      <c r="DB82" s="41">
        <v>1</v>
      </c>
      <c r="DC82" s="41">
        <v>1</v>
      </c>
      <c r="DD82" s="41">
        <v>1</v>
      </c>
      <c r="DE82" s="41">
        <v>1</v>
      </c>
      <c r="DF82" s="41">
        <v>1</v>
      </c>
      <c r="DG82" s="41">
        <v>1</v>
      </c>
      <c r="DH82" s="41">
        <v>1</v>
      </c>
      <c r="DI82" s="41">
        <v>1</v>
      </c>
      <c r="DJ82" s="41">
        <v>1</v>
      </c>
      <c r="DK82" s="41">
        <v>1</v>
      </c>
      <c r="DL82" s="41">
        <v>1</v>
      </c>
      <c r="DM82" s="41">
        <v>1</v>
      </c>
      <c r="DN82" s="41">
        <v>1</v>
      </c>
      <c r="DP82" s="145">
        <f t="shared" si="187"/>
        <v>1</v>
      </c>
      <c r="DQ82" s="145">
        <v>5.27</v>
      </c>
      <c r="DR82" s="145">
        <v>5.4</v>
      </c>
      <c r="DS82" s="145">
        <v>5.4</v>
      </c>
      <c r="DT82" s="145">
        <v>5.42</v>
      </c>
      <c r="DU82" s="145">
        <v>5.53</v>
      </c>
      <c r="DV82" s="41">
        <v>5.51</v>
      </c>
      <c r="DW82" s="41">
        <v>1</v>
      </c>
      <c r="DX82" s="41">
        <v>1</v>
      </c>
      <c r="DY82" s="41">
        <v>1</v>
      </c>
      <c r="DZ82" s="41">
        <v>1</v>
      </c>
      <c r="EA82" s="41">
        <v>1</v>
      </c>
      <c r="EB82" s="41">
        <v>1</v>
      </c>
      <c r="EC82" s="41">
        <v>1</v>
      </c>
      <c r="ED82" s="41">
        <v>1</v>
      </c>
      <c r="EE82" s="41">
        <v>1</v>
      </c>
      <c r="EF82" s="41">
        <v>1</v>
      </c>
      <c r="EG82" s="41">
        <v>1</v>
      </c>
      <c r="EH82" s="41">
        <v>1</v>
      </c>
      <c r="EI82" s="41">
        <v>1</v>
      </c>
      <c r="EJ82" s="41">
        <v>1</v>
      </c>
      <c r="EK82" s="41">
        <v>1</v>
      </c>
      <c r="EL82" s="41">
        <v>1</v>
      </c>
      <c r="EM82" s="41">
        <v>1</v>
      </c>
      <c r="EN82" s="41">
        <v>1</v>
      </c>
      <c r="EO82" s="41">
        <v>1</v>
      </c>
      <c r="EP82" s="41">
        <v>1</v>
      </c>
      <c r="EQ82" s="41">
        <v>1</v>
      </c>
      <c r="ER82" s="41">
        <v>1</v>
      </c>
      <c r="ES82" s="41">
        <v>1</v>
      </c>
      <c r="ET82" s="41">
        <v>1</v>
      </c>
      <c r="EV82" s="145">
        <f t="shared" si="188"/>
        <v>1</v>
      </c>
      <c r="EW82" s="145">
        <v>5.33</v>
      </c>
      <c r="EX82" s="145">
        <f>5.37</f>
        <v>5.37</v>
      </c>
      <c r="EY82" s="145">
        <v>5.37</v>
      </c>
      <c r="EZ82" s="145">
        <v>5.38</v>
      </c>
      <c r="FA82" s="145">
        <v>5.39</v>
      </c>
      <c r="FB82" s="41">
        <v>5.37</v>
      </c>
      <c r="FC82" s="41">
        <v>1</v>
      </c>
      <c r="FD82" s="41">
        <v>1</v>
      </c>
      <c r="FE82" s="41">
        <v>1</v>
      </c>
      <c r="FF82" s="41">
        <v>1</v>
      </c>
      <c r="FG82" s="41">
        <v>1</v>
      </c>
      <c r="FH82" s="41">
        <v>1</v>
      </c>
      <c r="FI82" s="41">
        <v>1</v>
      </c>
      <c r="FJ82" s="41">
        <v>1</v>
      </c>
      <c r="FK82" s="41">
        <v>1</v>
      </c>
      <c r="FL82" s="41">
        <v>1</v>
      </c>
      <c r="FM82" s="41">
        <v>1</v>
      </c>
      <c r="FN82" s="41">
        <v>1</v>
      </c>
      <c r="FO82" s="41">
        <v>1</v>
      </c>
      <c r="FP82" s="41">
        <v>1</v>
      </c>
      <c r="FQ82" s="41">
        <v>1</v>
      </c>
      <c r="FR82" s="41">
        <v>1</v>
      </c>
      <c r="FS82" s="41">
        <v>1</v>
      </c>
      <c r="FT82" s="41">
        <v>1</v>
      </c>
      <c r="FU82" s="41">
        <v>1</v>
      </c>
      <c r="FV82" s="41">
        <v>1</v>
      </c>
      <c r="FW82" s="41">
        <v>1</v>
      </c>
      <c r="FX82" s="41">
        <v>1</v>
      </c>
      <c r="FY82" s="41">
        <v>1</v>
      </c>
      <c r="FZ82" s="41">
        <v>1</v>
      </c>
      <c r="GB82" s="145">
        <f t="shared" si="189"/>
        <v>1</v>
      </c>
      <c r="GC82" s="145">
        <v>14.64</v>
      </c>
      <c r="GD82" s="145">
        <v>14.93</v>
      </c>
      <c r="GE82" s="145">
        <v>14.93</v>
      </c>
      <c r="GF82" s="145">
        <v>14.99</v>
      </c>
      <c r="GG82" s="145">
        <v>15.3</v>
      </c>
      <c r="GH82" s="41">
        <v>15.24</v>
      </c>
      <c r="GI82" s="41">
        <v>1</v>
      </c>
      <c r="GJ82" s="41">
        <v>1</v>
      </c>
      <c r="GK82" s="41">
        <v>1</v>
      </c>
      <c r="GL82" s="41">
        <v>1</v>
      </c>
      <c r="GM82" s="41">
        <v>1</v>
      </c>
      <c r="GN82" s="41">
        <v>1</v>
      </c>
      <c r="GO82" s="41">
        <v>1</v>
      </c>
      <c r="GP82" s="41">
        <v>1</v>
      </c>
      <c r="GQ82" s="41">
        <v>1</v>
      </c>
      <c r="GR82" s="41">
        <v>1</v>
      </c>
      <c r="GS82" s="41">
        <v>1</v>
      </c>
      <c r="GT82" s="41">
        <v>1</v>
      </c>
      <c r="GU82" s="41">
        <v>1</v>
      </c>
      <c r="GV82" s="41">
        <v>1</v>
      </c>
      <c r="GW82" s="41">
        <v>1</v>
      </c>
      <c r="GX82" s="41">
        <v>1</v>
      </c>
      <c r="GY82" s="41">
        <v>1</v>
      </c>
      <c r="GZ82" s="41">
        <v>1</v>
      </c>
      <c r="HA82" s="41">
        <v>1</v>
      </c>
      <c r="HB82" s="41">
        <v>1</v>
      </c>
      <c r="HC82" s="41">
        <v>1</v>
      </c>
      <c r="HD82" s="41">
        <v>1</v>
      </c>
      <c r="HE82" s="41">
        <v>1</v>
      </c>
      <c r="HF82" s="41">
        <v>1</v>
      </c>
      <c r="HH82" s="373">
        <v>2</v>
      </c>
      <c r="HI82" s="218">
        <v>1.0900000000000001</v>
      </c>
      <c r="HJ82" s="41">
        <v>1.1299999999999999</v>
      </c>
      <c r="HK82" s="41">
        <v>1.1299999999999999</v>
      </c>
      <c r="HM82" s="373">
        <f t="shared" si="190"/>
        <v>14</v>
      </c>
      <c r="HN82" s="145">
        <v>1</v>
      </c>
      <c r="HO82" s="219">
        <v>1.02</v>
      </c>
      <c r="HP82" s="219">
        <v>1.05</v>
      </c>
      <c r="HQ82" s="219">
        <v>1.101</v>
      </c>
      <c r="HR82" s="219">
        <v>1.1100000000000001</v>
      </c>
      <c r="HS82" s="219">
        <v>1.1299999999999999</v>
      </c>
      <c r="HT82" s="219">
        <v>1.1499999999999999</v>
      </c>
      <c r="HU82" s="219">
        <v>1.18</v>
      </c>
      <c r="HV82" s="219">
        <v>1.23</v>
      </c>
      <c r="HW82" s="219">
        <v>1.18</v>
      </c>
      <c r="HX82" s="219">
        <v>1.35</v>
      </c>
      <c r="HY82" s="219">
        <v>1.83</v>
      </c>
      <c r="HZ82" s="219">
        <v>2.08</v>
      </c>
      <c r="IA82" s="219">
        <v>2.57</v>
      </c>
    </row>
    <row r="83" spans="1:235" ht="12.75" hidden="1" customHeight="1">
      <c r="A83" s="373">
        <f>A82+1</f>
        <v>79</v>
      </c>
      <c r="B83" s="149" t="s">
        <v>1255</v>
      </c>
      <c r="C83" s="150">
        <v>1.1919999999999999</v>
      </c>
      <c r="D83" s="150">
        <v>1.216</v>
      </c>
      <c r="E83" s="150">
        <v>1.125</v>
      </c>
      <c r="F83" s="150">
        <v>1.1359999999999999</v>
      </c>
      <c r="G83" s="150"/>
      <c r="H83" s="226">
        <f ca="1">OFFSET($HH83,0,'Расчет стоимости'!$M$10,1,1)</f>
        <v>1.0900000000000001</v>
      </c>
      <c r="I83" s="150">
        <v>1</v>
      </c>
      <c r="J83" s="150">
        <v>1</v>
      </c>
      <c r="K83" s="149">
        <v>1</v>
      </c>
      <c r="L83" s="149">
        <v>1</v>
      </c>
      <c r="M83" s="372">
        <v>7.0000000000000007E-2</v>
      </c>
      <c r="N83" s="145">
        <v>6.0999999999999999E-2</v>
      </c>
      <c r="O83" s="145">
        <v>2.7000000000000003E-2</v>
      </c>
      <c r="P83" s="145">
        <v>9.3000000000000013E-2</v>
      </c>
      <c r="Q83" s="145">
        <v>6.0000000000000001E-3</v>
      </c>
      <c r="R83" s="152" t="s">
        <v>243</v>
      </c>
      <c r="S83" s="145" t="s">
        <v>266</v>
      </c>
      <c r="T83" s="225">
        <f t="shared" si="182"/>
        <v>1.02</v>
      </c>
      <c r="U83" s="225">
        <f t="shared" si="182"/>
        <v>1.02</v>
      </c>
      <c r="V83" s="225">
        <f t="shared" si="182"/>
        <v>1.02</v>
      </c>
      <c r="W83" s="225">
        <f t="shared" si="182"/>
        <v>1.02</v>
      </c>
      <c r="X83" s="145">
        <f t="shared" si="184"/>
        <v>1</v>
      </c>
      <c r="Y83" s="145">
        <v>6.75</v>
      </c>
      <c r="Z83" s="145">
        <v>6.93</v>
      </c>
      <c r="AA83" s="145">
        <v>6.93</v>
      </c>
      <c r="AB83" s="145">
        <v>6.96</v>
      </c>
      <c r="AC83" s="145">
        <v>7.11</v>
      </c>
      <c r="AD83" s="41">
        <v>7.08</v>
      </c>
      <c r="AE83" s="41">
        <v>1</v>
      </c>
      <c r="AF83" s="41">
        <v>1</v>
      </c>
      <c r="AG83" s="41">
        <v>1</v>
      </c>
      <c r="AH83" s="41">
        <v>1</v>
      </c>
      <c r="AI83" s="41">
        <v>1</v>
      </c>
      <c r="AJ83" s="41">
        <v>1</v>
      </c>
      <c r="AK83" s="41">
        <v>1</v>
      </c>
      <c r="AL83" s="41">
        <v>1</v>
      </c>
      <c r="AM83" s="41">
        <v>1</v>
      </c>
      <c r="AN83" s="41">
        <v>1</v>
      </c>
      <c r="AO83" s="41">
        <v>1</v>
      </c>
      <c r="AP83" s="41">
        <v>1</v>
      </c>
      <c r="AQ83" s="41">
        <v>1</v>
      </c>
      <c r="AR83" s="41">
        <v>1</v>
      </c>
      <c r="AS83" s="41">
        <v>1</v>
      </c>
      <c r="AT83" s="41">
        <v>1</v>
      </c>
      <c r="AU83" s="41">
        <v>1</v>
      </c>
      <c r="AV83" s="41">
        <v>1</v>
      </c>
      <c r="AW83" s="41">
        <v>1</v>
      </c>
      <c r="AX83" s="41">
        <v>1</v>
      </c>
      <c r="AY83" s="41">
        <v>1</v>
      </c>
      <c r="AZ83" s="41">
        <v>1</v>
      </c>
      <c r="BA83" s="41">
        <v>1</v>
      </c>
      <c r="BB83" s="41">
        <v>1</v>
      </c>
      <c r="BD83" s="145">
        <f t="shared" si="185"/>
        <v>1</v>
      </c>
      <c r="BE83" s="145">
        <v>4.29</v>
      </c>
      <c r="BF83" s="145">
        <v>4.37</v>
      </c>
      <c r="BG83" s="145">
        <v>4.37</v>
      </c>
      <c r="BH83" s="145">
        <v>4.3899999999999997</v>
      </c>
      <c r="BI83" s="145">
        <v>4.42</v>
      </c>
      <c r="BJ83" s="41">
        <v>4.4000000000000004</v>
      </c>
      <c r="BK83" s="41">
        <v>1</v>
      </c>
      <c r="BL83" s="41">
        <v>1</v>
      </c>
      <c r="BM83" s="41">
        <v>1</v>
      </c>
      <c r="BN83" s="41">
        <v>1</v>
      </c>
      <c r="BO83" s="41">
        <v>1</v>
      </c>
      <c r="BP83" s="41">
        <v>1</v>
      </c>
      <c r="BQ83" s="41">
        <v>1</v>
      </c>
      <c r="BR83" s="41">
        <v>1</v>
      </c>
      <c r="BS83" s="41">
        <v>1</v>
      </c>
      <c r="BT83" s="41">
        <v>1</v>
      </c>
      <c r="BU83" s="41">
        <v>1</v>
      </c>
      <c r="BV83" s="41">
        <v>1</v>
      </c>
      <c r="BW83" s="41">
        <v>1</v>
      </c>
      <c r="BX83" s="41">
        <v>1</v>
      </c>
      <c r="BY83" s="41">
        <v>1</v>
      </c>
      <c r="BZ83" s="41">
        <v>1</v>
      </c>
      <c r="CA83" s="41">
        <v>1</v>
      </c>
      <c r="CB83" s="41">
        <v>1</v>
      </c>
      <c r="CC83" s="41">
        <v>1</v>
      </c>
      <c r="CD83" s="41">
        <v>1</v>
      </c>
      <c r="CE83" s="41">
        <v>1</v>
      </c>
      <c r="CF83" s="41">
        <v>1</v>
      </c>
      <c r="CG83" s="41">
        <v>1</v>
      </c>
      <c r="CH83" s="41">
        <v>1</v>
      </c>
      <c r="CJ83" s="145">
        <f t="shared" si="186"/>
        <v>1</v>
      </c>
      <c r="CK83" s="145">
        <v>4.6399999999999997</v>
      </c>
      <c r="CL83" s="145">
        <v>4.7699999999999996</v>
      </c>
      <c r="CM83" s="145">
        <v>4.7699999999999996</v>
      </c>
      <c r="CN83" s="145">
        <v>4.79</v>
      </c>
      <c r="CO83" s="145">
        <v>4.8899999999999997</v>
      </c>
      <c r="CP83" s="41">
        <v>4.87</v>
      </c>
      <c r="CQ83" s="41">
        <v>1</v>
      </c>
      <c r="CR83" s="41">
        <v>1</v>
      </c>
      <c r="CS83" s="41">
        <v>1</v>
      </c>
      <c r="CT83" s="41">
        <v>1</v>
      </c>
      <c r="CU83" s="41">
        <v>1</v>
      </c>
      <c r="CV83" s="41">
        <v>1</v>
      </c>
      <c r="CW83" s="41">
        <v>1</v>
      </c>
      <c r="CX83" s="41">
        <v>1</v>
      </c>
      <c r="CY83" s="41">
        <v>1</v>
      </c>
      <c r="CZ83" s="41">
        <v>1</v>
      </c>
      <c r="DA83" s="41">
        <v>1</v>
      </c>
      <c r="DB83" s="41">
        <v>1</v>
      </c>
      <c r="DC83" s="41">
        <v>1</v>
      </c>
      <c r="DD83" s="41">
        <v>1</v>
      </c>
      <c r="DE83" s="41">
        <v>1</v>
      </c>
      <c r="DF83" s="41">
        <v>1</v>
      </c>
      <c r="DG83" s="41">
        <v>1</v>
      </c>
      <c r="DH83" s="41">
        <v>1</v>
      </c>
      <c r="DI83" s="41">
        <v>1</v>
      </c>
      <c r="DJ83" s="41">
        <v>1</v>
      </c>
      <c r="DK83" s="41">
        <v>1</v>
      </c>
      <c r="DL83" s="41">
        <v>1</v>
      </c>
      <c r="DM83" s="41">
        <v>1</v>
      </c>
      <c r="DN83" s="41">
        <v>1</v>
      </c>
      <c r="DP83" s="145">
        <f t="shared" si="187"/>
        <v>1</v>
      </c>
      <c r="DQ83" s="145">
        <v>4.79</v>
      </c>
      <c r="DR83" s="145">
        <v>4.93</v>
      </c>
      <c r="DS83" s="145">
        <v>4.93</v>
      </c>
      <c r="DT83" s="145">
        <v>4.9400000000000004</v>
      </c>
      <c r="DU83" s="145">
        <v>5.04</v>
      </c>
      <c r="DV83" s="41">
        <v>5.0199999999999996</v>
      </c>
      <c r="DW83" s="41">
        <v>1</v>
      </c>
      <c r="DX83" s="41">
        <v>1</v>
      </c>
      <c r="DY83" s="41">
        <v>1</v>
      </c>
      <c r="DZ83" s="41">
        <v>1</v>
      </c>
      <c r="EA83" s="41">
        <v>1</v>
      </c>
      <c r="EB83" s="41">
        <v>1</v>
      </c>
      <c r="EC83" s="41">
        <v>1</v>
      </c>
      <c r="ED83" s="41">
        <v>1</v>
      </c>
      <c r="EE83" s="41">
        <v>1</v>
      </c>
      <c r="EF83" s="41">
        <v>1</v>
      </c>
      <c r="EG83" s="41">
        <v>1</v>
      </c>
      <c r="EH83" s="41">
        <v>1</v>
      </c>
      <c r="EI83" s="41">
        <v>1</v>
      </c>
      <c r="EJ83" s="41">
        <v>1</v>
      </c>
      <c r="EK83" s="41">
        <v>1</v>
      </c>
      <c r="EL83" s="41">
        <v>1</v>
      </c>
      <c r="EM83" s="41">
        <v>1</v>
      </c>
      <c r="EN83" s="41">
        <v>1</v>
      </c>
      <c r="EO83" s="41">
        <v>1</v>
      </c>
      <c r="EP83" s="41">
        <v>1</v>
      </c>
      <c r="EQ83" s="41">
        <v>1</v>
      </c>
      <c r="ER83" s="41">
        <v>1</v>
      </c>
      <c r="ES83" s="41">
        <v>1</v>
      </c>
      <c r="ET83" s="41">
        <v>1</v>
      </c>
      <c r="EV83" s="145">
        <f t="shared" si="188"/>
        <v>1</v>
      </c>
      <c r="EW83" s="145">
        <v>4.88</v>
      </c>
      <c r="EX83" s="145">
        <v>5.01</v>
      </c>
      <c r="EY83" s="145">
        <v>5.01</v>
      </c>
      <c r="EZ83" s="145">
        <v>5.03</v>
      </c>
      <c r="FA83" s="145">
        <v>5.14</v>
      </c>
      <c r="FB83" s="41">
        <v>5.12</v>
      </c>
      <c r="FC83" s="41">
        <v>1</v>
      </c>
      <c r="FD83" s="41">
        <v>1</v>
      </c>
      <c r="FE83" s="41">
        <v>1</v>
      </c>
      <c r="FF83" s="41">
        <v>1</v>
      </c>
      <c r="FG83" s="41">
        <v>1</v>
      </c>
      <c r="FH83" s="41">
        <v>1</v>
      </c>
      <c r="FI83" s="41">
        <v>1</v>
      </c>
      <c r="FJ83" s="41">
        <v>1</v>
      </c>
      <c r="FK83" s="41">
        <v>1</v>
      </c>
      <c r="FL83" s="41">
        <v>1</v>
      </c>
      <c r="FM83" s="41">
        <v>1</v>
      </c>
      <c r="FN83" s="41">
        <v>1</v>
      </c>
      <c r="FO83" s="41">
        <v>1</v>
      </c>
      <c r="FP83" s="41">
        <v>1</v>
      </c>
      <c r="FQ83" s="41">
        <v>1</v>
      </c>
      <c r="FR83" s="41">
        <v>1</v>
      </c>
      <c r="FS83" s="41">
        <v>1</v>
      </c>
      <c r="FT83" s="41">
        <v>1</v>
      </c>
      <c r="FU83" s="41">
        <v>1</v>
      </c>
      <c r="FV83" s="41">
        <v>1</v>
      </c>
      <c r="FW83" s="41">
        <v>1</v>
      </c>
      <c r="FX83" s="41">
        <v>1</v>
      </c>
      <c r="FY83" s="41">
        <v>1</v>
      </c>
      <c r="FZ83" s="41">
        <v>1</v>
      </c>
      <c r="GB83" s="145">
        <f t="shared" si="189"/>
        <v>1</v>
      </c>
      <c r="GC83" s="145">
        <v>13.68</v>
      </c>
      <c r="GD83" s="145">
        <v>14.04</v>
      </c>
      <c r="GE83" s="145">
        <v>14.04</v>
      </c>
      <c r="GF83" s="145">
        <v>14.1</v>
      </c>
      <c r="GG83" s="145">
        <v>14.4</v>
      </c>
      <c r="GH83" s="41">
        <v>14.34</v>
      </c>
      <c r="GI83" s="41">
        <v>1</v>
      </c>
      <c r="GJ83" s="41">
        <v>1</v>
      </c>
      <c r="GK83" s="41">
        <v>1</v>
      </c>
      <c r="GL83" s="41">
        <v>1</v>
      </c>
      <c r="GM83" s="41">
        <v>1</v>
      </c>
      <c r="GN83" s="41">
        <v>1</v>
      </c>
      <c r="GO83" s="41">
        <v>1</v>
      </c>
      <c r="GP83" s="41">
        <v>1</v>
      </c>
      <c r="GQ83" s="41">
        <v>1</v>
      </c>
      <c r="GR83" s="41">
        <v>1</v>
      </c>
      <c r="GS83" s="41">
        <v>1</v>
      </c>
      <c r="GT83" s="41">
        <v>1</v>
      </c>
      <c r="GU83" s="41">
        <v>1</v>
      </c>
      <c r="GV83" s="41">
        <v>1</v>
      </c>
      <c r="GW83" s="41">
        <v>1</v>
      </c>
      <c r="GX83" s="41">
        <v>1</v>
      </c>
      <c r="GY83" s="41">
        <v>1</v>
      </c>
      <c r="GZ83" s="41">
        <v>1</v>
      </c>
      <c r="HA83" s="41">
        <v>1</v>
      </c>
      <c r="HB83" s="41">
        <v>1</v>
      </c>
      <c r="HC83" s="41">
        <v>1</v>
      </c>
      <c r="HD83" s="41">
        <v>1</v>
      </c>
      <c r="HE83" s="41">
        <v>1</v>
      </c>
      <c r="HF83" s="41">
        <v>1</v>
      </c>
      <c r="HH83" s="373">
        <v>1</v>
      </c>
      <c r="HI83" s="218">
        <v>1.0900000000000001</v>
      </c>
      <c r="HJ83" s="229">
        <v>1.0900000000000001</v>
      </c>
      <c r="HK83" s="229">
        <v>1.0900000000000001</v>
      </c>
      <c r="HM83" s="373">
        <f t="shared" si="190"/>
        <v>6</v>
      </c>
      <c r="HN83" s="145">
        <v>1</v>
      </c>
      <c r="HO83" s="219">
        <v>1.02</v>
      </c>
      <c r="HP83" s="219">
        <v>1.04</v>
      </c>
      <c r="HQ83" s="219">
        <v>1.07</v>
      </c>
      <c r="HR83" s="219">
        <v>1.1499999999999999</v>
      </c>
      <c r="HS83" s="219">
        <v>1.2</v>
      </c>
    </row>
    <row r="84" spans="1:235" ht="12.75" hidden="1" customHeight="1">
      <c r="A84" s="373">
        <f t="shared" si="183"/>
        <v>80</v>
      </c>
      <c r="B84" s="149" t="s">
        <v>178</v>
      </c>
      <c r="C84" s="150">
        <v>2.6440000000000001</v>
      </c>
      <c r="D84" s="150">
        <v>2.6589999999999998</v>
      </c>
      <c r="E84" s="150">
        <v>2.7429999999999999</v>
      </c>
      <c r="F84" s="150">
        <v>2.11</v>
      </c>
      <c r="G84" s="150"/>
      <c r="H84" s="226">
        <f ca="1">OFFSET($HH84,0,'Расчет стоимости'!$M$10,1,1)</f>
        <v>1.0900000000000001</v>
      </c>
      <c r="I84" s="150">
        <f t="shared" ref="I84" si="203">IF(OR(I$5="II",I$5="III",I$5="IV",I$5="V"),1.3,1)</f>
        <v>1.3</v>
      </c>
      <c r="J84" s="150">
        <f t="shared" ref="J84" si="204">IF(OR(J$5="II",J$5="III",J$5="IV",J$5="V"),1.3,1)</f>
        <v>1.3</v>
      </c>
      <c r="K84" s="150">
        <f t="shared" ref="K84:L84" si="205">IF(OR(K$5="II",K$5="III",K$5="IV",K$5="V"),1.3,1)</f>
        <v>1.3</v>
      </c>
      <c r="L84" s="150">
        <f t="shared" si="205"/>
        <v>1.3</v>
      </c>
      <c r="M84" s="372">
        <v>3.2000000000000001E-2</v>
      </c>
      <c r="N84" s="145">
        <v>2.8999999999999998E-2</v>
      </c>
      <c r="O84" s="145">
        <v>1.3000000000000001E-2</v>
      </c>
      <c r="P84" s="145">
        <v>0.04</v>
      </c>
      <c r="Q84" s="145">
        <v>3.0000000000000001E-3</v>
      </c>
      <c r="R84" s="152" t="s">
        <v>236</v>
      </c>
      <c r="S84" s="145" t="s">
        <v>265</v>
      </c>
      <c r="T84" s="225">
        <f t="shared" si="182"/>
        <v>1</v>
      </c>
      <c r="U84" s="225">
        <f t="shared" si="182"/>
        <v>1</v>
      </c>
      <c r="V84" s="225">
        <f t="shared" si="182"/>
        <v>1</v>
      </c>
      <c r="W84" s="225">
        <f t="shared" si="182"/>
        <v>1</v>
      </c>
      <c r="X84" s="145">
        <f t="shared" si="184"/>
        <v>1</v>
      </c>
      <c r="Y84" s="145">
        <v>9.5500000000000007</v>
      </c>
      <c r="Z84" s="145">
        <f>9.71</f>
        <v>9.7100000000000009</v>
      </c>
      <c r="AA84" s="145">
        <v>9.7100000000000009</v>
      </c>
      <c r="AB84" s="145">
        <v>9.75</v>
      </c>
      <c r="AC84" s="145">
        <v>9.9499999999999993</v>
      </c>
      <c r="AD84" s="41">
        <v>9.91</v>
      </c>
      <c r="AE84" s="41">
        <v>1</v>
      </c>
      <c r="AF84" s="41">
        <v>1</v>
      </c>
      <c r="AG84" s="41">
        <v>1</v>
      </c>
      <c r="AH84" s="41">
        <v>1</v>
      </c>
      <c r="AI84" s="41">
        <v>1</v>
      </c>
      <c r="AJ84" s="41">
        <v>1</v>
      </c>
      <c r="AK84" s="41">
        <v>1</v>
      </c>
      <c r="AL84" s="41">
        <v>1</v>
      </c>
      <c r="AM84" s="41">
        <v>1</v>
      </c>
      <c r="AN84" s="41">
        <v>1</v>
      </c>
      <c r="AO84" s="41">
        <v>1</v>
      </c>
      <c r="AP84" s="41">
        <v>1</v>
      </c>
      <c r="AQ84" s="41">
        <v>1</v>
      </c>
      <c r="AR84" s="41">
        <v>1</v>
      </c>
      <c r="AS84" s="41">
        <v>1</v>
      </c>
      <c r="AT84" s="41">
        <v>1</v>
      </c>
      <c r="AU84" s="41">
        <v>1</v>
      </c>
      <c r="AV84" s="41">
        <v>1</v>
      </c>
      <c r="AW84" s="41">
        <v>1</v>
      </c>
      <c r="AX84" s="41">
        <v>1</v>
      </c>
      <c r="AY84" s="41">
        <v>1</v>
      </c>
      <c r="AZ84" s="41">
        <v>1</v>
      </c>
      <c r="BA84" s="41">
        <v>1</v>
      </c>
      <c r="BB84" s="41">
        <v>1</v>
      </c>
      <c r="BD84" s="145">
        <f t="shared" si="185"/>
        <v>1</v>
      </c>
      <c r="BE84" s="145">
        <v>5.29</v>
      </c>
      <c r="BF84" s="145">
        <f>5.33</f>
        <v>5.33</v>
      </c>
      <c r="BG84" s="145">
        <v>5.33</v>
      </c>
      <c r="BH84" s="145">
        <v>5.35</v>
      </c>
      <c r="BI84" s="145">
        <v>5.46</v>
      </c>
      <c r="BJ84" s="41">
        <v>5.44</v>
      </c>
      <c r="BK84" s="41">
        <v>1</v>
      </c>
      <c r="BL84" s="41">
        <v>1</v>
      </c>
      <c r="BM84" s="41">
        <v>1</v>
      </c>
      <c r="BN84" s="41">
        <v>1</v>
      </c>
      <c r="BO84" s="41">
        <v>1</v>
      </c>
      <c r="BP84" s="41">
        <v>1</v>
      </c>
      <c r="BQ84" s="41">
        <v>1</v>
      </c>
      <c r="BR84" s="41">
        <v>1</v>
      </c>
      <c r="BS84" s="41">
        <v>1</v>
      </c>
      <c r="BT84" s="41">
        <v>1</v>
      </c>
      <c r="BU84" s="41">
        <v>1</v>
      </c>
      <c r="BV84" s="41">
        <v>1</v>
      </c>
      <c r="BW84" s="41">
        <v>1</v>
      </c>
      <c r="BX84" s="41">
        <v>1</v>
      </c>
      <c r="BY84" s="41">
        <v>1</v>
      </c>
      <c r="BZ84" s="41">
        <v>1</v>
      </c>
      <c r="CA84" s="41">
        <v>1</v>
      </c>
      <c r="CB84" s="41">
        <v>1</v>
      </c>
      <c r="CC84" s="41">
        <v>1</v>
      </c>
      <c r="CD84" s="41">
        <v>1</v>
      </c>
      <c r="CE84" s="41">
        <v>1</v>
      </c>
      <c r="CF84" s="41">
        <v>1</v>
      </c>
      <c r="CG84" s="41">
        <v>1</v>
      </c>
      <c r="CH84" s="41">
        <v>1</v>
      </c>
      <c r="CJ84" s="145">
        <f t="shared" si="186"/>
        <v>1</v>
      </c>
      <c r="CK84" s="145">
        <v>5.65</v>
      </c>
      <c r="CL84" s="145">
        <v>5.68</v>
      </c>
      <c r="CM84" s="145">
        <v>5.68</v>
      </c>
      <c r="CN84" s="145">
        <v>5.7</v>
      </c>
      <c r="CO84" s="145">
        <v>5.82</v>
      </c>
      <c r="CP84" s="41">
        <v>5.8</v>
      </c>
      <c r="CQ84" s="41">
        <v>1</v>
      </c>
      <c r="CR84" s="41">
        <v>1</v>
      </c>
      <c r="CS84" s="41">
        <v>1</v>
      </c>
      <c r="CT84" s="41">
        <v>1</v>
      </c>
      <c r="CU84" s="41">
        <v>1</v>
      </c>
      <c r="CV84" s="41">
        <v>1</v>
      </c>
      <c r="CW84" s="41">
        <v>1</v>
      </c>
      <c r="CX84" s="41">
        <v>1</v>
      </c>
      <c r="CY84" s="41">
        <v>1</v>
      </c>
      <c r="CZ84" s="41">
        <v>1</v>
      </c>
      <c r="DA84" s="41">
        <v>1</v>
      </c>
      <c r="DB84" s="41">
        <v>1</v>
      </c>
      <c r="DC84" s="41">
        <v>1</v>
      </c>
      <c r="DD84" s="41">
        <v>1</v>
      </c>
      <c r="DE84" s="41">
        <v>1</v>
      </c>
      <c r="DF84" s="41">
        <v>1</v>
      </c>
      <c r="DG84" s="41">
        <v>1</v>
      </c>
      <c r="DH84" s="41">
        <v>1</v>
      </c>
      <c r="DI84" s="41">
        <v>1</v>
      </c>
      <c r="DJ84" s="41">
        <v>1</v>
      </c>
      <c r="DK84" s="41">
        <v>1</v>
      </c>
      <c r="DL84" s="41">
        <v>1</v>
      </c>
      <c r="DM84" s="41">
        <v>1</v>
      </c>
      <c r="DN84" s="41">
        <v>1</v>
      </c>
      <c r="DP84" s="145">
        <f t="shared" si="187"/>
        <v>1</v>
      </c>
      <c r="DQ84" s="145">
        <v>7.26</v>
      </c>
      <c r="DR84" s="145">
        <v>7.38</v>
      </c>
      <c r="DS84" s="145">
        <v>7.38</v>
      </c>
      <c r="DT84" s="145">
        <v>7.41</v>
      </c>
      <c r="DU84" s="145">
        <v>7.57</v>
      </c>
      <c r="DV84" s="41">
        <v>7.54</v>
      </c>
      <c r="DW84" s="41">
        <v>1</v>
      </c>
      <c r="DX84" s="41">
        <v>1</v>
      </c>
      <c r="DY84" s="41">
        <v>1</v>
      </c>
      <c r="DZ84" s="41">
        <v>1</v>
      </c>
      <c r="EA84" s="41">
        <v>1</v>
      </c>
      <c r="EB84" s="41">
        <v>1</v>
      </c>
      <c r="EC84" s="41">
        <v>1</v>
      </c>
      <c r="ED84" s="41">
        <v>1</v>
      </c>
      <c r="EE84" s="41">
        <v>1</v>
      </c>
      <c r="EF84" s="41">
        <v>1</v>
      </c>
      <c r="EG84" s="41">
        <v>1</v>
      </c>
      <c r="EH84" s="41">
        <v>1</v>
      </c>
      <c r="EI84" s="41">
        <v>1</v>
      </c>
      <c r="EJ84" s="41">
        <v>1</v>
      </c>
      <c r="EK84" s="41">
        <v>1</v>
      </c>
      <c r="EL84" s="41">
        <v>1</v>
      </c>
      <c r="EM84" s="41">
        <v>1</v>
      </c>
      <c r="EN84" s="41">
        <v>1</v>
      </c>
      <c r="EO84" s="41">
        <v>1</v>
      </c>
      <c r="EP84" s="41">
        <v>1</v>
      </c>
      <c r="EQ84" s="41">
        <v>1</v>
      </c>
      <c r="ER84" s="41">
        <v>1</v>
      </c>
      <c r="ES84" s="41">
        <v>1</v>
      </c>
      <c r="ET84" s="41">
        <v>1</v>
      </c>
      <c r="EV84" s="145">
        <f t="shared" si="188"/>
        <v>1</v>
      </c>
      <c r="EW84" s="145">
        <v>6.71</v>
      </c>
      <c r="EX84" s="145">
        <f>6.76</f>
        <v>6.76</v>
      </c>
      <c r="EY84" s="145">
        <v>6.76</v>
      </c>
      <c r="EZ84" s="145">
        <v>6.79</v>
      </c>
      <c r="FA84" s="145">
        <v>6.93</v>
      </c>
      <c r="FB84" s="41">
        <v>6.9</v>
      </c>
      <c r="FC84" s="41">
        <v>1</v>
      </c>
      <c r="FD84" s="41">
        <v>1</v>
      </c>
      <c r="FE84" s="41">
        <v>1</v>
      </c>
      <c r="FF84" s="41">
        <v>1</v>
      </c>
      <c r="FG84" s="41">
        <v>1</v>
      </c>
      <c r="FH84" s="41">
        <v>1</v>
      </c>
      <c r="FI84" s="41">
        <v>1</v>
      </c>
      <c r="FJ84" s="41">
        <v>1</v>
      </c>
      <c r="FK84" s="41">
        <v>1</v>
      </c>
      <c r="FL84" s="41">
        <v>1</v>
      </c>
      <c r="FM84" s="41">
        <v>1</v>
      </c>
      <c r="FN84" s="41">
        <v>1</v>
      </c>
      <c r="FO84" s="41">
        <v>1</v>
      </c>
      <c r="FP84" s="41">
        <v>1</v>
      </c>
      <c r="FQ84" s="41">
        <v>1</v>
      </c>
      <c r="FR84" s="41">
        <v>1</v>
      </c>
      <c r="FS84" s="41">
        <v>1</v>
      </c>
      <c r="FT84" s="41">
        <v>1</v>
      </c>
      <c r="FU84" s="41">
        <v>1</v>
      </c>
      <c r="FV84" s="41">
        <v>1</v>
      </c>
      <c r="FW84" s="41">
        <v>1</v>
      </c>
      <c r="FX84" s="41">
        <v>1</v>
      </c>
      <c r="FY84" s="41">
        <v>1</v>
      </c>
      <c r="FZ84" s="41">
        <v>1</v>
      </c>
      <c r="GB84" s="145">
        <f t="shared" si="189"/>
        <v>1</v>
      </c>
      <c r="GC84" s="145">
        <v>21.71</v>
      </c>
      <c r="GD84" s="145">
        <v>22.15</v>
      </c>
      <c r="GE84" s="145">
        <v>22.15</v>
      </c>
      <c r="GF84" s="145">
        <v>22.24</v>
      </c>
      <c r="GG84" s="145">
        <v>22.71</v>
      </c>
      <c r="GH84" s="41">
        <v>22.62</v>
      </c>
      <c r="GI84" s="41">
        <v>1</v>
      </c>
      <c r="GJ84" s="41">
        <v>1</v>
      </c>
      <c r="GK84" s="41">
        <v>1</v>
      </c>
      <c r="GL84" s="41">
        <v>1</v>
      </c>
      <c r="GM84" s="41">
        <v>1</v>
      </c>
      <c r="GN84" s="41">
        <v>1</v>
      </c>
      <c r="GO84" s="41">
        <v>1</v>
      </c>
      <c r="GP84" s="41">
        <v>1</v>
      </c>
      <c r="GQ84" s="41">
        <v>1</v>
      </c>
      <c r="GR84" s="41">
        <v>1</v>
      </c>
      <c r="GS84" s="41">
        <v>1</v>
      </c>
      <c r="GT84" s="41">
        <v>1</v>
      </c>
      <c r="GU84" s="41">
        <v>1</v>
      </c>
      <c r="GV84" s="41">
        <v>1</v>
      </c>
      <c r="GW84" s="41">
        <v>1</v>
      </c>
      <c r="GX84" s="41">
        <v>1</v>
      </c>
      <c r="GY84" s="41">
        <v>1</v>
      </c>
      <c r="GZ84" s="41">
        <v>1</v>
      </c>
      <c r="HA84" s="41">
        <v>1</v>
      </c>
      <c r="HB84" s="41">
        <v>1</v>
      </c>
      <c r="HC84" s="41">
        <v>1</v>
      </c>
      <c r="HD84" s="41">
        <v>1</v>
      </c>
      <c r="HE84" s="41">
        <v>1</v>
      </c>
      <c r="HF84" s="41">
        <v>1</v>
      </c>
      <c r="HH84" s="373">
        <v>2</v>
      </c>
      <c r="HI84" s="218">
        <v>1.0900000000000001</v>
      </c>
      <c r="HJ84" s="41">
        <v>1.1299999999999999</v>
      </c>
      <c r="HK84" s="41">
        <v>1.1299999999999999</v>
      </c>
      <c r="HM84" s="373">
        <f t="shared" si="190"/>
        <v>1</v>
      </c>
      <c r="HN84" s="145">
        <v>1</v>
      </c>
    </row>
    <row r="85" spans="1:235" ht="12.75" hidden="1" customHeight="1">
      <c r="A85" s="373">
        <f>A84+1</f>
        <v>81</v>
      </c>
      <c r="B85" s="149" t="s">
        <v>171</v>
      </c>
      <c r="C85" s="150">
        <v>2.39</v>
      </c>
      <c r="D85" s="150">
        <v>2.508</v>
      </c>
      <c r="E85" s="150">
        <v>2.1739999999999999</v>
      </c>
      <c r="F85" s="150">
        <v>1.65</v>
      </c>
      <c r="G85" s="150"/>
      <c r="H85" s="226">
        <f ca="1">OFFSET($HH85,0,'Расчет стоимости'!$M$10,1,1)</f>
        <v>1.0900000000000001</v>
      </c>
      <c r="I85" s="150">
        <v>1</v>
      </c>
      <c r="J85" s="150">
        <v>1</v>
      </c>
      <c r="K85" s="149">
        <v>1</v>
      </c>
      <c r="L85" s="149">
        <v>1</v>
      </c>
      <c r="M85" s="372">
        <v>7.0000000000000007E-2</v>
      </c>
      <c r="N85" s="145">
        <v>6.0999999999999999E-2</v>
      </c>
      <c r="O85" s="145">
        <v>2.7000000000000003E-2</v>
      </c>
      <c r="P85" s="145">
        <v>9.3000000000000013E-2</v>
      </c>
      <c r="Q85" s="145">
        <v>6.0000000000000001E-3</v>
      </c>
      <c r="R85" s="152" t="s">
        <v>243</v>
      </c>
      <c r="S85" s="145" t="s">
        <v>265</v>
      </c>
      <c r="T85" s="225">
        <f t="shared" si="182"/>
        <v>1</v>
      </c>
      <c r="U85" s="225">
        <f t="shared" si="182"/>
        <v>1</v>
      </c>
      <c r="V85" s="225">
        <f t="shared" si="182"/>
        <v>1</v>
      </c>
      <c r="W85" s="225">
        <f t="shared" si="182"/>
        <v>1</v>
      </c>
      <c r="X85" s="145">
        <f t="shared" si="184"/>
        <v>1</v>
      </c>
      <c r="Y85" s="145">
        <v>12.15</v>
      </c>
      <c r="Z85" s="145">
        <f>12.13</f>
        <v>12.13</v>
      </c>
      <c r="AA85" s="145">
        <v>12.13</v>
      </c>
      <c r="AB85" s="145">
        <v>12.18</v>
      </c>
      <c r="AC85" s="145">
        <v>12.44</v>
      </c>
      <c r="AD85" s="41">
        <v>12.39</v>
      </c>
      <c r="AE85" s="41">
        <v>1</v>
      </c>
      <c r="AF85" s="41">
        <v>1</v>
      </c>
      <c r="AG85" s="41">
        <v>1</v>
      </c>
      <c r="AH85" s="41">
        <v>1</v>
      </c>
      <c r="AI85" s="41">
        <v>1</v>
      </c>
      <c r="AJ85" s="41">
        <v>1</v>
      </c>
      <c r="AK85" s="41">
        <v>1</v>
      </c>
      <c r="AL85" s="41">
        <v>1</v>
      </c>
      <c r="AM85" s="41">
        <v>1</v>
      </c>
      <c r="AN85" s="41">
        <v>1</v>
      </c>
      <c r="AO85" s="41">
        <v>1</v>
      </c>
      <c r="AP85" s="41">
        <v>1</v>
      </c>
      <c r="AQ85" s="41">
        <v>1</v>
      </c>
      <c r="AR85" s="41">
        <v>1</v>
      </c>
      <c r="AS85" s="41">
        <v>1</v>
      </c>
      <c r="AT85" s="41">
        <v>1</v>
      </c>
      <c r="AU85" s="41">
        <v>1</v>
      </c>
      <c r="AV85" s="41">
        <v>1</v>
      </c>
      <c r="AW85" s="41">
        <v>1</v>
      </c>
      <c r="AX85" s="41">
        <v>1</v>
      </c>
      <c r="AY85" s="41">
        <v>1</v>
      </c>
      <c r="AZ85" s="41">
        <v>1</v>
      </c>
      <c r="BA85" s="41">
        <v>1</v>
      </c>
      <c r="BB85" s="41">
        <v>1</v>
      </c>
      <c r="BD85" s="145">
        <f t="shared" si="185"/>
        <v>1</v>
      </c>
      <c r="BE85" s="145">
        <v>6.69</v>
      </c>
      <c r="BF85" s="145">
        <f>6.6</f>
        <v>6.6</v>
      </c>
      <c r="BG85" s="145">
        <v>6.6</v>
      </c>
      <c r="BH85" s="145">
        <v>6.63</v>
      </c>
      <c r="BI85" s="145">
        <v>6.72</v>
      </c>
      <c r="BJ85" s="41">
        <v>6.67</v>
      </c>
      <c r="BK85" s="41">
        <v>1</v>
      </c>
      <c r="BL85" s="41">
        <v>1</v>
      </c>
      <c r="BM85" s="41">
        <v>1</v>
      </c>
      <c r="BN85" s="41">
        <v>1</v>
      </c>
      <c r="BO85" s="41">
        <v>1</v>
      </c>
      <c r="BP85" s="41">
        <v>1</v>
      </c>
      <c r="BQ85" s="41">
        <v>1</v>
      </c>
      <c r="BR85" s="41">
        <v>1</v>
      </c>
      <c r="BS85" s="41">
        <v>1</v>
      </c>
      <c r="BT85" s="41">
        <v>1</v>
      </c>
      <c r="BU85" s="41">
        <v>1</v>
      </c>
      <c r="BV85" s="41">
        <v>1</v>
      </c>
      <c r="BW85" s="41">
        <v>1</v>
      </c>
      <c r="BX85" s="41">
        <v>1</v>
      </c>
      <c r="BY85" s="41">
        <v>1</v>
      </c>
      <c r="BZ85" s="41">
        <v>1</v>
      </c>
      <c r="CA85" s="41">
        <v>1</v>
      </c>
      <c r="CB85" s="41">
        <v>1</v>
      </c>
      <c r="CC85" s="41">
        <v>1</v>
      </c>
      <c r="CD85" s="41">
        <v>1</v>
      </c>
      <c r="CE85" s="41">
        <v>1</v>
      </c>
      <c r="CF85" s="41">
        <v>1</v>
      </c>
      <c r="CG85" s="41">
        <v>1</v>
      </c>
      <c r="CH85" s="41">
        <v>1</v>
      </c>
      <c r="CJ85" s="145">
        <f t="shared" si="186"/>
        <v>1</v>
      </c>
      <c r="CK85" s="145">
        <v>6.22</v>
      </c>
      <c r="CL85" s="145">
        <v>6.13</v>
      </c>
      <c r="CM85" s="145">
        <v>6.13</v>
      </c>
      <c r="CN85" s="145">
        <v>6.15</v>
      </c>
      <c r="CO85" s="145">
        <v>6.21</v>
      </c>
      <c r="CP85" s="41">
        <v>6.18</v>
      </c>
      <c r="CQ85" s="41">
        <v>1</v>
      </c>
      <c r="CR85" s="41">
        <v>1</v>
      </c>
      <c r="CS85" s="41">
        <v>1</v>
      </c>
      <c r="CT85" s="41">
        <v>1</v>
      </c>
      <c r="CU85" s="41">
        <v>1</v>
      </c>
      <c r="CV85" s="41">
        <v>1</v>
      </c>
      <c r="CW85" s="41">
        <v>1</v>
      </c>
      <c r="CX85" s="41">
        <v>1</v>
      </c>
      <c r="CY85" s="41">
        <v>1</v>
      </c>
      <c r="CZ85" s="41">
        <v>1</v>
      </c>
      <c r="DA85" s="41">
        <v>1</v>
      </c>
      <c r="DB85" s="41">
        <v>1</v>
      </c>
      <c r="DC85" s="41">
        <v>1</v>
      </c>
      <c r="DD85" s="41">
        <v>1</v>
      </c>
      <c r="DE85" s="41">
        <v>1</v>
      </c>
      <c r="DF85" s="41">
        <v>1</v>
      </c>
      <c r="DG85" s="41">
        <v>1</v>
      </c>
      <c r="DH85" s="41">
        <v>1</v>
      </c>
      <c r="DI85" s="41">
        <v>1</v>
      </c>
      <c r="DJ85" s="41">
        <v>1</v>
      </c>
      <c r="DK85" s="41">
        <v>1</v>
      </c>
      <c r="DL85" s="41">
        <v>1</v>
      </c>
      <c r="DM85" s="41">
        <v>1</v>
      </c>
      <c r="DN85" s="41">
        <v>1</v>
      </c>
      <c r="DP85" s="145">
        <f t="shared" si="187"/>
        <v>1</v>
      </c>
      <c r="DQ85" s="145">
        <v>8.64</v>
      </c>
      <c r="DR85" s="145">
        <v>8.64</v>
      </c>
      <c r="DS85" s="145">
        <v>8.64</v>
      </c>
      <c r="DT85" s="145">
        <v>8.67</v>
      </c>
      <c r="DU85" s="145">
        <v>8.85</v>
      </c>
      <c r="DV85" s="41">
        <v>8.81</v>
      </c>
      <c r="DW85" s="41">
        <v>1</v>
      </c>
      <c r="DX85" s="41">
        <v>1</v>
      </c>
      <c r="DY85" s="41">
        <v>1</v>
      </c>
      <c r="DZ85" s="41">
        <v>1</v>
      </c>
      <c r="EA85" s="41">
        <v>1</v>
      </c>
      <c r="EB85" s="41">
        <v>1</v>
      </c>
      <c r="EC85" s="41">
        <v>1</v>
      </c>
      <c r="ED85" s="41">
        <v>1</v>
      </c>
      <c r="EE85" s="41">
        <v>1</v>
      </c>
      <c r="EF85" s="41">
        <v>1</v>
      </c>
      <c r="EG85" s="41">
        <v>1</v>
      </c>
      <c r="EH85" s="41">
        <v>1</v>
      </c>
      <c r="EI85" s="41">
        <v>1</v>
      </c>
      <c r="EJ85" s="41">
        <v>1</v>
      </c>
      <c r="EK85" s="41">
        <v>1</v>
      </c>
      <c r="EL85" s="41">
        <v>1</v>
      </c>
      <c r="EM85" s="41">
        <v>1</v>
      </c>
      <c r="EN85" s="41">
        <v>1</v>
      </c>
      <c r="EO85" s="41">
        <v>1</v>
      </c>
      <c r="EP85" s="41">
        <v>1</v>
      </c>
      <c r="EQ85" s="41">
        <v>1</v>
      </c>
      <c r="ER85" s="41">
        <v>1</v>
      </c>
      <c r="ES85" s="41">
        <v>1</v>
      </c>
      <c r="ET85" s="41">
        <v>1</v>
      </c>
      <c r="EV85" s="145">
        <f t="shared" si="188"/>
        <v>1</v>
      </c>
      <c r="EW85" s="145">
        <v>7.37</v>
      </c>
      <c r="EX85" s="145">
        <f>7.32</f>
        <v>7.32</v>
      </c>
      <c r="EY85" s="145">
        <v>7.32</v>
      </c>
      <c r="EZ85" s="145">
        <v>7.35</v>
      </c>
      <c r="FA85" s="145">
        <v>7.5</v>
      </c>
      <c r="FB85" s="41">
        <v>7.47</v>
      </c>
      <c r="FC85" s="41">
        <v>1</v>
      </c>
      <c r="FD85" s="41">
        <v>1</v>
      </c>
      <c r="FE85" s="41">
        <v>1</v>
      </c>
      <c r="FF85" s="41">
        <v>1</v>
      </c>
      <c r="FG85" s="41">
        <v>1</v>
      </c>
      <c r="FH85" s="41">
        <v>1</v>
      </c>
      <c r="FI85" s="41">
        <v>1</v>
      </c>
      <c r="FJ85" s="41">
        <v>1</v>
      </c>
      <c r="FK85" s="41">
        <v>1</v>
      </c>
      <c r="FL85" s="41">
        <v>1</v>
      </c>
      <c r="FM85" s="41">
        <v>1</v>
      </c>
      <c r="FN85" s="41">
        <v>1</v>
      </c>
      <c r="FO85" s="41">
        <v>1</v>
      </c>
      <c r="FP85" s="41">
        <v>1</v>
      </c>
      <c r="FQ85" s="41">
        <v>1</v>
      </c>
      <c r="FR85" s="41">
        <v>1</v>
      </c>
      <c r="FS85" s="41">
        <v>1</v>
      </c>
      <c r="FT85" s="41">
        <v>1</v>
      </c>
      <c r="FU85" s="41">
        <v>1</v>
      </c>
      <c r="FV85" s="41">
        <v>1</v>
      </c>
      <c r="FW85" s="41">
        <v>1</v>
      </c>
      <c r="FX85" s="41">
        <v>1</v>
      </c>
      <c r="FY85" s="41">
        <v>1</v>
      </c>
      <c r="FZ85" s="41">
        <v>1</v>
      </c>
      <c r="GB85" s="145">
        <f t="shared" si="189"/>
        <v>1</v>
      </c>
      <c r="GC85" s="145">
        <v>21.85</v>
      </c>
      <c r="GD85" s="145">
        <v>21.87</v>
      </c>
      <c r="GE85" s="145">
        <v>21.87</v>
      </c>
      <c r="GF85" s="145">
        <v>21.96</v>
      </c>
      <c r="GG85" s="145">
        <v>22.42</v>
      </c>
      <c r="GH85" s="41">
        <v>22.33</v>
      </c>
      <c r="GI85" s="41">
        <v>1</v>
      </c>
      <c r="GJ85" s="41">
        <v>1</v>
      </c>
      <c r="GK85" s="41">
        <v>1</v>
      </c>
      <c r="GL85" s="41">
        <v>1</v>
      </c>
      <c r="GM85" s="41">
        <v>1</v>
      </c>
      <c r="GN85" s="41">
        <v>1</v>
      </c>
      <c r="GO85" s="41">
        <v>1</v>
      </c>
      <c r="GP85" s="41">
        <v>1</v>
      </c>
      <c r="GQ85" s="41">
        <v>1</v>
      </c>
      <c r="GR85" s="41">
        <v>1</v>
      </c>
      <c r="GS85" s="41">
        <v>1</v>
      </c>
      <c r="GT85" s="41">
        <v>1</v>
      </c>
      <c r="GU85" s="41">
        <v>1</v>
      </c>
      <c r="GV85" s="41">
        <v>1</v>
      </c>
      <c r="GW85" s="41">
        <v>1</v>
      </c>
      <c r="GX85" s="41">
        <v>1</v>
      </c>
      <c r="GY85" s="41">
        <v>1</v>
      </c>
      <c r="GZ85" s="41">
        <v>1</v>
      </c>
      <c r="HA85" s="41">
        <v>1</v>
      </c>
      <c r="HB85" s="41">
        <v>1</v>
      </c>
      <c r="HC85" s="41">
        <v>1</v>
      </c>
      <c r="HD85" s="41">
        <v>1</v>
      </c>
      <c r="HE85" s="41">
        <v>1</v>
      </c>
      <c r="HF85" s="41">
        <v>1</v>
      </c>
      <c r="HH85" s="373">
        <v>2</v>
      </c>
      <c r="HI85" s="218">
        <v>1.0900000000000001</v>
      </c>
      <c r="HJ85" s="41">
        <v>1.19</v>
      </c>
      <c r="HK85" s="41">
        <v>1.19</v>
      </c>
      <c r="HM85" s="373">
        <f t="shared" si="190"/>
        <v>1</v>
      </c>
      <c r="HN85" s="145">
        <v>1</v>
      </c>
    </row>
    <row r="86" spans="1:235" ht="12.75" hidden="1" customHeight="1">
      <c r="A86" s="373">
        <f t="shared" si="183"/>
        <v>82</v>
      </c>
      <c r="B86" s="149" t="s">
        <v>1256</v>
      </c>
      <c r="C86" s="150">
        <v>2.72</v>
      </c>
      <c r="D86" s="150">
        <v>2.2109999999999999</v>
      </c>
      <c r="E86" s="150">
        <v>4.7569999999999997</v>
      </c>
      <c r="F86" s="150">
        <v>1.6459999999999999</v>
      </c>
      <c r="G86" s="150"/>
      <c r="H86" s="226">
        <f ca="1">OFFSET($HH86,0,'Расчет стоимости'!$M$10,1,1)</f>
        <v>1.0900000000000001</v>
      </c>
      <c r="I86" s="150">
        <v>1</v>
      </c>
      <c r="J86" s="150">
        <v>1</v>
      </c>
      <c r="K86" s="149">
        <v>1</v>
      </c>
      <c r="L86" s="149">
        <v>1</v>
      </c>
      <c r="M86" s="372">
        <v>4.2999999999999997E-2</v>
      </c>
      <c r="N86" s="145">
        <v>3.7000000000000005E-2</v>
      </c>
      <c r="O86" s="145">
        <v>1.7000000000000001E-2</v>
      </c>
      <c r="P86" s="145">
        <v>5.5E-2</v>
      </c>
      <c r="Q86" s="145">
        <v>4.0000000000000001E-3</v>
      </c>
      <c r="R86" s="152" t="s">
        <v>242</v>
      </c>
      <c r="S86" s="145" t="s">
        <v>265</v>
      </c>
      <c r="T86" s="225">
        <f t="shared" ref="T86:W91" si="206">IF(IFERROR(HLOOKUP(T$5,$HN$5:$IQ$91,$A86,FALSE),0)=0,1,HLOOKUP(T$5,$HN$5:$IQ$91,$A86,FALSE))</f>
        <v>1</v>
      </c>
      <c r="U86" s="225">
        <f t="shared" si="206"/>
        <v>1</v>
      </c>
      <c r="V86" s="225">
        <f t="shared" si="206"/>
        <v>1</v>
      </c>
      <c r="W86" s="225">
        <f t="shared" si="206"/>
        <v>1</v>
      </c>
      <c r="X86" s="145">
        <f t="shared" si="184"/>
        <v>1</v>
      </c>
      <c r="Y86" s="145">
        <v>10.039999999999999</v>
      </c>
      <c r="Z86" s="145">
        <f>10.3</f>
        <v>10.3</v>
      </c>
      <c r="AA86" s="145">
        <v>10.3</v>
      </c>
      <c r="AB86" s="145">
        <v>10.34</v>
      </c>
      <c r="AC86" s="145">
        <v>10.56</v>
      </c>
      <c r="AD86" s="41">
        <v>10.52</v>
      </c>
      <c r="AE86" s="41">
        <v>1</v>
      </c>
      <c r="AF86" s="41">
        <v>1</v>
      </c>
      <c r="AG86" s="41">
        <v>1</v>
      </c>
      <c r="AH86" s="41">
        <v>1</v>
      </c>
      <c r="AI86" s="41">
        <v>1</v>
      </c>
      <c r="AJ86" s="41">
        <v>1</v>
      </c>
      <c r="AK86" s="41">
        <v>1</v>
      </c>
      <c r="AL86" s="41">
        <v>1</v>
      </c>
      <c r="AM86" s="41">
        <v>1</v>
      </c>
      <c r="AN86" s="41">
        <v>1</v>
      </c>
      <c r="AO86" s="41">
        <v>1</v>
      </c>
      <c r="AP86" s="41">
        <v>1</v>
      </c>
      <c r="AQ86" s="41">
        <v>1</v>
      </c>
      <c r="AR86" s="41">
        <v>1</v>
      </c>
      <c r="AS86" s="41">
        <v>1</v>
      </c>
      <c r="AT86" s="41">
        <v>1</v>
      </c>
      <c r="AU86" s="41">
        <v>1</v>
      </c>
      <c r="AV86" s="41">
        <v>1</v>
      </c>
      <c r="AW86" s="41">
        <v>1</v>
      </c>
      <c r="AX86" s="41">
        <v>1</v>
      </c>
      <c r="AY86" s="41">
        <v>1</v>
      </c>
      <c r="AZ86" s="41">
        <v>1</v>
      </c>
      <c r="BA86" s="41">
        <v>1</v>
      </c>
      <c r="BB86" s="41">
        <v>1</v>
      </c>
      <c r="BD86" s="145">
        <f t="shared" si="185"/>
        <v>1</v>
      </c>
      <c r="BE86" s="145">
        <v>5.89</v>
      </c>
      <c r="BF86" s="145">
        <f>6</f>
        <v>6</v>
      </c>
      <c r="BG86" s="145">
        <v>6</v>
      </c>
      <c r="BH86" s="145">
        <v>6.02</v>
      </c>
      <c r="BI86" s="145">
        <v>6.15</v>
      </c>
      <c r="BJ86" s="41">
        <v>6.13</v>
      </c>
      <c r="BK86" s="41">
        <v>1</v>
      </c>
      <c r="BL86" s="41">
        <v>1</v>
      </c>
      <c r="BM86" s="41">
        <v>1</v>
      </c>
      <c r="BN86" s="41">
        <v>1</v>
      </c>
      <c r="BO86" s="41">
        <v>1</v>
      </c>
      <c r="BP86" s="41">
        <v>1</v>
      </c>
      <c r="BQ86" s="41">
        <v>1</v>
      </c>
      <c r="BR86" s="41">
        <v>1</v>
      </c>
      <c r="BS86" s="41">
        <v>1</v>
      </c>
      <c r="BT86" s="41">
        <v>1</v>
      </c>
      <c r="BU86" s="41">
        <v>1</v>
      </c>
      <c r="BV86" s="41">
        <v>1</v>
      </c>
      <c r="BW86" s="41">
        <v>1</v>
      </c>
      <c r="BX86" s="41">
        <v>1</v>
      </c>
      <c r="BY86" s="41">
        <v>1</v>
      </c>
      <c r="BZ86" s="41">
        <v>1</v>
      </c>
      <c r="CA86" s="41">
        <v>1</v>
      </c>
      <c r="CB86" s="41">
        <v>1</v>
      </c>
      <c r="CC86" s="41">
        <v>1</v>
      </c>
      <c r="CD86" s="41">
        <v>1</v>
      </c>
      <c r="CE86" s="41">
        <v>1</v>
      </c>
      <c r="CF86" s="41">
        <v>1</v>
      </c>
      <c r="CG86" s="41">
        <v>1</v>
      </c>
      <c r="CH86" s="41">
        <v>1</v>
      </c>
      <c r="CJ86" s="145">
        <f t="shared" si="186"/>
        <v>1</v>
      </c>
      <c r="CK86" s="145">
        <v>5.51</v>
      </c>
      <c r="CL86" s="145">
        <v>5.61</v>
      </c>
      <c r="CM86" s="145">
        <v>5.61</v>
      </c>
      <c r="CN86" s="145">
        <v>5.63</v>
      </c>
      <c r="CO86" s="145">
        <v>5.75</v>
      </c>
      <c r="CP86" s="41">
        <v>5.73</v>
      </c>
      <c r="CQ86" s="41">
        <v>1</v>
      </c>
      <c r="CR86" s="41">
        <v>1</v>
      </c>
      <c r="CS86" s="41">
        <v>1</v>
      </c>
      <c r="CT86" s="41">
        <v>1</v>
      </c>
      <c r="CU86" s="41">
        <v>1</v>
      </c>
      <c r="CV86" s="41">
        <v>1</v>
      </c>
      <c r="CW86" s="41">
        <v>1</v>
      </c>
      <c r="CX86" s="41">
        <v>1</v>
      </c>
      <c r="CY86" s="41">
        <v>1</v>
      </c>
      <c r="CZ86" s="41">
        <v>1</v>
      </c>
      <c r="DA86" s="41">
        <v>1</v>
      </c>
      <c r="DB86" s="41">
        <v>1</v>
      </c>
      <c r="DC86" s="41">
        <v>1</v>
      </c>
      <c r="DD86" s="41">
        <v>1</v>
      </c>
      <c r="DE86" s="41">
        <v>1</v>
      </c>
      <c r="DF86" s="41">
        <v>1</v>
      </c>
      <c r="DG86" s="41">
        <v>1</v>
      </c>
      <c r="DH86" s="41">
        <v>1</v>
      </c>
      <c r="DI86" s="41">
        <v>1</v>
      </c>
      <c r="DJ86" s="41">
        <v>1</v>
      </c>
      <c r="DK86" s="41">
        <v>1</v>
      </c>
      <c r="DL86" s="41">
        <v>1</v>
      </c>
      <c r="DM86" s="41">
        <v>1</v>
      </c>
      <c r="DN86" s="41">
        <v>1</v>
      </c>
      <c r="DP86" s="145">
        <f t="shared" si="187"/>
        <v>1</v>
      </c>
      <c r="DQ86" s="145">
        <v>7.41</v>
      </c>
      <c r="DR86" s="145">
        <v>7.6</v>
      </c>
      <c r="DS86" s="145">
        <v>7.6</v>
      </c>
      <c r="DT86" s="145">
        <v>7.63</v>
      </c>
      <c r="DU86" s="145">
        <v>7.79</v>
      </c>
      <c r="DV86" s="41">
        <v>7.76</v>
      </c>
      <c r="DW86" s="41">
        <v>1</v>
      </c>
      <c r="DX86" s="41">
        <v>1</v>
      </c>
      <c r="DY86" s="41">
        <v>1</v>
      </c>
      <c r="DZ86" s="41">
        <v>1</v>
      </c>
      <c r="EA86" s="41">
        <v>1</v>
      </c>
      <c r="EB86" s="41">
        <v>1</v>
      </c>
      <c r="EC86" s="41">
        <v>1</v>
      </c>
      <c r="ED86" s="41">
        <v>1</v>
      </c>
      <c r="EE86" s="41">
        <v>1</v>
      </c>
      <c r="EF86" s="41">
        <v>1</v>
      </c>
      <c r="EG86" s="41">
        <v>1</v>
      </c>
      <c r="EH86" s="41">
        <v>1</v>
      </c>
      <c r="EI86" s="41">
        <v>1</v>
      </c>
      <c r="EJ86" s="41">
        <v>1</v>
      </c>
      <c r="EK86" s="41">
        <v>1</v>
      </c>
      <c r="EL86" s="41">
        <v>1</v>
      </c>
      <c r="EM86" s="41">
        <v>1</v>
      </c>
      <c r="EN86" s="41">
        <v>1</v>
      </c>
      <c r="EO86" s="41">
        <v>1</v>
      </c>
      <c r="EP86" s="41">
        <v>1</v>
      </c>
      <c r="EQ86" s="41">
        <v>1</v>
      </c>
      <c r="ER86" s="41">
        <v>1</v>
      </c>
      <c r="ES86" s="41">
        <v>1</v>
      </c>
      <c r="ET86" s="41">
        <v>1</v>
      </c>
      <c r="EV86" s="145">
        <f t="shared" si="188"/>
        <v>1</v>
      </c>
      <c r="EW86" s="145">
        <v>6.15</v>
      </c>
      <c r="EX86" s="145">
        <f>6.31</f>
        <v>6.31</v>
      </c>
      <c r="EY86" s="145">
        <v>6.31</v>
      </c>
      <c r="EZ86" s="145">
        <v>6.34</v>
      </c>
      <c r="FA86" s="145">
        <v>6.47</v>
      </c>
      <c r="FB86" s="41">
        <v>6.44</v>
      </c>
      <c r="FC86" s="41">
        <v>1</v>
      </c>
      <c r="FD86" s="41">
        <v>1</v>
      </c>
      <c r="FE86" s="41">
        <v>1</v>
      </c>
      <c r="FF86" s="41">
        <v>1</v>
      </c>
      <c r="FG86" s="41">
        <v>1</v>
      </c>
      <c r="FH86" s="41">
        <v>1</v>
      </c>
      <c r="FI86" s="41">
        <v>1</v>
      </c>
      <c r="FJ86" s="41">
        <v>1</v>
      </c>
      <c r="FK86" s="41">
        <v>1</v>
      </c>
      <c r="FL86" s="41">
        <v>1</v>
      </c>
      <c r="FM86" s="41">
        <v>1</v>
      </c>
      <c r="FN86" s="41">
        <v>1</v>
      </c>
      <c r="FO86" s="41">
        <v>1</v>
      </c>
      <c r="FP86" s="41">
        <v>1</v>
      </c>
      <c r="FQ86" s="41">
        <v>1</v>
      </c>
      <c r="FR86" s="41">
        <v>1</v>
      </c>
      <c r="FS86" s="41">
        <v>1</v>
      </c>
      <c r="FT86" s="41">
        <v>1</v>
      </c>
      <c r="FU86" s="41">
        <v>1</v>
      </c>
      <c r="FV86" s="41">
        <v>1</v>
      </c>
      <c r="FW86" s="41">
        <v>1</v>
      </c>
      <c r="FX86" s="41">
        <v>1</v>
      </c>
      <c r="FY86" s="41">
        <v>1</v>
      </c>
      <c r="FZ86" s="41">
        <v>1</v>
      </c>
      <c r="GB86" s="145">
        <f t="shared" si="189"/>
        <v>1</v>
      </c>
      <c r="GC86" s="145">
        <v>20.83</v>
      </c>
      <c r="GD86" s="145">
        <v>21.38</v>
      </c>
      <c r="GE86" s="145">
        <v>21.38</v>
      </c>
      <c r="GF86" s="145">
        <v>21.47</v>
      </c>
      <c r="GG86" s="145">
        <v>21.92</v>
      </c>
      <c r="GH86" s="41">
        <v>21.83</v>
      </c>
      <c r="GI86" s="41">
        <v>1</v>
      </c>
      <c r="GJ86" s="41">
        <v>1</v>
      </c>
      <c r="GK86" s="41">
        <v>1</v>
      </c>
      <c r="GL86" s="41">
        <v>1</v>
      </c>
      <c r="GM86" s="41">
        <v>1</v>
      </c>
      <c r="GN86" s="41">
        <v>1</v>
      </c>
      <c r="GO86" s="41">
        <v>1</v>
      </c>
      <c r="GP86" s="41">
        <v>1</v>
      </c>
      <c r="GQ86" s="41">
        <v>1</v>
      </c>
      <c r="GR86" s="41">
        <v>1</v>
      </c>
      <c r="GS86" s="41">
        <v>1</v>
      </c>
      <c r="GT86" s="41">
        <v>1</v>
      </c>
      <c r="GU86" s="41">
        <v>1</v>
      </c>
      <c r="GV86" s="41">
        <v>1</v>
      </c>
      <c r="GW86" s="41">
        <v>1</v>
      </c>
      <c r="GX86" s="41">
        <v>1</v>
      </c>
      <c r="GY86" s="41">
        <v>1</v>
      </c>
      <c r="GZ86" s="41">
        <v>1</v>
      </c>
      <c r="HA86" s="41">
        <v>1</v>
      </c>
      <c r="HB86" s="41">
        <v>1</v>
      </c>
      <c r="HC86" s="41">
        <v>1</v>
      </c>
      <c r="HD86" s="41">
        <v>1</v>
      </c>
      <c r="HE86" s="41">
        <v>1</v>
      </c>
      <c r="HF86" s="41">
        <v>1</v>
      </c>
      <c r="HH86" s="373">
        <v>1</v>
      </c>
      <c r="HI86" s="218">
        <v>1.0900000000000001</v>
      </c>
      <c r="HJ86" s="229">
        <v>1.0900000000000001</v>
      </c>
      <c r="HK86" s="229">
        <v>1.0900000000000001</v>
      </c>
      <c r="HM86" s="373">
        <f t="shared" si="190"/>
        <v>1</v>
      </c>
      <c r="HN86" s="145">
        <v>1</v>
      </c>
    </row>
    <row r="87" spans="1:235" ht="12.75" hidden="1" customHeight="1">
      <c r="A87" s="373">
        <f t="shared" si="183"/>
        <v>83</v>
      </c>
      <c r="B87" s="149" t="s">
        <v>172</v>
      </c>
      <c r="C87" s="150">
        <v>1.4770000000000001</v>
      </c>
      <c r="D87" s="150">
        <v>1.5469999999999999</v>
      </c>
      <c r="E87" s="150">
        <v>1.306</v>
      </c>
      <c r="F87" s="150">
        <v>1.2330000000000001</v>
      </c>
      <c r="G87" s="150"/>
      <c r="H87" s="226">
        <f ca="1">OFFSET($HH87,0,'Расчет стоимости'!$M$10,1,1)</f>
        <v>1.0900000000000001</v>
      </c>
      <c r="I87" s="150">
        <v>1</v>
      </c>
      <c r="J87" s="150">
        <v>1</v>
      </c>
      <c r="K87" s="149">
        <v>1</v>
      </c>
      <c r="L87" s="149">
        <v>1</v>
      </c>
      <c r="M87" s="372">
        <v>4.2999999999999997E-2</v>
      </c>
      <c r="N87" s="145">
        <v>3.7000000000000005E-2</v>
      </c>
      <c r="O87" s="145">
        <v>1.7000000000000001E-2</v>
      </c>
      <c r="P87" s="145">
        <v>5.5E-2</v>
      </c>
      <c r="Q87" s="145">
        <v>4.0000000000000001E-3</v>
      </c>
      <c r="R87" s="152" t="s">
        <v>242</v>
      </c>
      <c r="T87" s="225">
        <f t="shared" si="206"/>
        <v>1.02</v>
      </c>
      <c r="U87" s="225">
        <f t="shared" si="206"/>
        <v>1.02</v>
      </c>
      <c r="V87" s="225">
        <f t="shared" si="206"/>
        <v>1.02</v>
      </c>
      <c r="W87" s="225">
        <f t="shared" si="206"/>
        <v>1.02</v>
      </c>
      <c r="X87" s="145">
        <f t="shared" si="184"/>
        <v>1</v>
      </c>
      <c r="Y87" s="145">
        <v>7.21</v>
      </c>
      <c r="Z87" s="145">
        <v>7.16</v>
      </c>
      <c r="AA87" s="145">
        <v>7.16</v>
      </c>
      <c r="AB87" s="145">
        <v>7.19</v>
      </c>
      <c r="AC87" s="145">
        <v>7.34</v>
      </c>
      <c r="AD87" s="41">
        <v>7.31</v>
      </c>
      <c r="AE87" s="41">
        <v>1</v>
      </c>
      <c r="AF87" s="41">
        <v>1</v>
      </c>
      <c r="AG87" s="41">
        <v>1</v>
      </c>
      <c r="AH87" s="41">
        <v>1</v>
      </c>
      <c r="AI87" s="41">
        <v>1</v>
      </c>
      <c r="AJ87" s="41">
        <v>1</v>
      </c>
      <c r="AK87" s="41">
        <v>1</v>
      </c>
      <c r="AL87" s="41">
        <v>1</v>
      </c>
      <c r="AM87" s="41">
        <v>1</v>
      </c>
      <c r="AN87" s="41">
        <v>1</v>
      </c>
      <c r="AO87" s="41">
        <v>1</v>
      </c>
      <c r="AP87" s="41">
        <v>1</v>
      </c>
      <c r="AQ87" s="41">
        <v>1</v>
      </c>
      <c r="AR87" s="41">
        <v>1</v>
      </c>
      <c r="AS87" s="41">
        <v>1</v>
      </c>
      <c r="AT87" s="41">
        <v>1</v>
      </c>
      <c r="AU87" s="41">
        <v>1</v>
      </c>
      <c r="AV87" s="41">
        <v>1</v>
      </c>
      <c r="AW87" s="41">
        <v>1</v>
      </c>
      <c r="AX87" s="41">
        <v>1</v>
      </c>
      <c r="AY87" s="41">
        <v>1</v>
      </c>
      <c r="AZ87" s="41">
        <v>1</v>
      </c>
      <c r="BA87" s="41">
        <v>1</v>
      </c>
      <c r="BB87" s="41">
        <v>1</v>
      </c>
      <c r="BD87" s="145">
        <f t="shared" si="185"/>
        <v>1</v>
      </c>
      <c r="BE87" s="145">
        <v>4.7300000000000004</v>
      </c>
      <c r="BF87" s="145">
        <v>4.82</v>
      </c>
      <c r="BG87" s="145">
        <v>4.82</v>
      </c>
      <c r="BH87" s="145">
        <v>4.84</v>
      </c>
      <c r="BI87" s="145">
        <v>4.9000000000000004</v>
      </c>
      <c r="BJ87" s="41">
        <v>4.88</v>
      </c>
      <c r="BK87" s="41">
        <v>1</v>
      </c>
      <c r="BL87" s="41">
        <v>1</v>
      </c>
      <c r="BM87" s="41">
        <v>1</v>
      </c>
      <c r="BN87" s="41">
        <v>1</v>
      </c>
      <c r="BO87" s="41">
        <v>1</v>
      </c>
      <c r="BP87" s="41">
        <v>1</v>
      </c>
      <c r="BQ87" s="41">
        <v>1</v>
      </c>
      <c r="BR87" s="41">
        <v>1</v>
      </c>
      <c r="BS87" s="41">
        <v>1</v>
      </c>
      <c r="BT87" s="41">
        <v>1</v>
      </c>
      <c r="BU87" s="41">
        <v>1</v>
      </c>
      <c r="BV87" s="41">
        <v>1</v>
      </c>
      <c r="BW87" s="41">
        <v>1</v>
      </c>
      <c r="BX87" s="41">
        <v>1</v>
      </c>
      <c r="BY87" s="41">
        <v>1</v>
      </c>
      <c r="BZ87" s="41">
        <v>1</v>
      </c>
      <c r="CA87" s="41">
        <v>1</v>
      </c>
      <c r="CB87" s="41">
        <v>1</v>
      </c>
      <c r="CC87" s="41">
        <v>1</v>
      </c>
      <c r="CD87" s="41">
        <v>1</v>
      </c>
      <c r="CE87" s="41">
        <v>1</v>
      </c>
      <c r="CF87" s="41">
        <v>1</v>
      </c>
      <c r="CG87" s="41">
        <v>1</v>
      </c>
      <c r="CH87" s="41">
        <v>1</v>
      </c>
      <c r="CJ87" s="145">
        <f t="shared" si="186"/>
        <v>1</v>
      </c>
      <c r="CK87" s="145">
        <v>3.55</v>
      </c>
      <c r="CL87" s="145">
        <v>3.64</v>
      </c>
      <c r="CM87" s="145">
        <v>3.64</v>
      </c>
      <c r="CN87" s="145">
        <v>3.65</v>
      </c>
      <c r="CO87" s="145">
        <v>3.73</v>
      </c>
      <c r="CP87" s="41">
        <v>3.72</v>
      </c>
      <c r="CQ87" s="41">
        <v>1</v>
      </c>
      <c r="CR87" s="41">
        <v>1</v>
      </c>
      <c r="CS87" s="41">
        <v>1</v>
      </c>
      <c r="CT87" s="41">
        <v>1</v>
      </c>
      <c r="CU87" s="41">
        <v>1</v>
      </c>
      <c r="CV87" s="41">
        <v>1</v>
      </c>
      <c r="CW87" s="41">
        <v>1</v>
      </c>
      <c r="CX87" s="41">
        <v>1</v>
      </c>
      <c r="CY87" s="41">
        <v>1</v>
      </c>
      <c r="CZ87" s="41">
        <v>1</v>
      </c>
      <c r="DA87" s="41">
        <v>1</v>
      </c>
      <c r="DB87" s="41">
        <v>1</v>
      </c>
      <c r="DC87" s="41">
        <v>1</v>
      </c>
      <c r="DD87" s="41">
        <v>1</v>
      </c>
      <c r="DE87" s="41">
        <v>1</v>
      </c>
      <c r="DF87" s="41">
        <v>1</v>
      </c>
      <c r="DG87" s="41">
        <v>1</v>
      </c>
      <c r="DH87" s="41">
        <v>1</v>
      </c>
      <c r="DI87" s="41">
        <v>1</v>
      </c>
      <c r="DJ87" s="41">
        <v>1</v>
      </c>
      <c r="DK87" s="41">
        <v>1</v>
      </c>
      <c r="DL87" s="41">
        <v>1</v>
      </c>
      <c r="DM87" s="41">
        <v>1</v>
      </c>
      <c r="DN87" s="41">
        <v>1</v>
      </c>
      <c r="DP87" s="145">
        <f t="shared" si="187"/>
        <v>1</v>
      </c>
      <c r="DQ87" s="145">
        <v>5.72</v>
      </c>
      <c r="DR87" s="145">
        <v>5.84</v>
      </c>
      <c r="DS87" s="145">
        <v>5.84</v>
      </c>
      <c r="DT87" s="145">
        <v>5.86</v>
      </c>
      <c r="DU87" s="145">
        <v>5.93</v>
      </c>
      <c r="DV87" s="41">
        <v>5.91</v>
      </c>
      <c r="DW87" s="41">
        <v>1</v>
      </c>
      <c r="DX87" s="41">
        <v>1</v>
      </c>
      <c r="DY87" s="41">
        <v>1</v>
      </c>
      <c r="DZ87" s="41">
        <v>1</v>
      </c>
      <c r="EA87" s="41">
        <v>1</v>
      </c>
      <c r="EB87" s="41">
        <v>1</v>
      </c>
      <c r="EC87" s="41">
        <v>1</v>
      </c>
      <c r="ED87" s="41">
        <v>1</v>
      </c>
      <c r="EE87" s="41">
        <v>1</v>
      </c>
      <c r="EF87" s="41">
        <v>1</v>
      </c>
      <c r="EG87" s="41">
        <v>1</v>
      </c>
      <c r="EH87" s="41">
        <v>1</v>
      </c>
      <c r="EI87" s="41">
        <v>1</v>
      </c>
      <c r="EJ87" s="41">
        <v>1</v>
      </c>
      <c r="EK87" s="41">
        <v>1</v>
      </c>
      <c r="EL87" s="41">
        <v>1</v>
      </c>
      <c r="EM87" s="41">
        <v>1</v>
      </c>
      <c r="EN87" s="41">
        <v>1</v>
      </c>
      <c r="EO87" s="41">
        <v>1</v>
      </c>
      <c r="EP87" s="41">
        <v>1</v>
      </c>
      <c r="EQ87" s="41">
        <v>1</v>
      </c>
      <c r="ER87" s="41">
        <v>1</v>
      </c>
      <c r="ES87" s="41">
        <v>1</v>
      </c>
      <c r="ET87" s="41">
        <v>1</v>
      </c>
      <c r="EV87" s="145">
        <f t="shared" si="188"/>
        <v>1</v>
      </c>
      <c r="EW87" s="145">
        <v>3.58</v>
      </c>
      <c r="EX87" s="145">
        <v>3.67</v>
      </c>
      <c r="EY87" s="145">
        <v>3.67</v>
      </c>
      <c r="EZ87" s="145">
        <v>3.68</v>
      </c>
      <c r="FA87" s="145">
        <v>3.76</v>
      </c>
      <c r="FB87" s="41">
        <v>3.74</v>
      </c>
      <c r="FC87" s="41">
        <v>1</v>
      </c>
      <c r="FD87" s="41">
        <v>1</v>
      </c>
      <c r="FE87" s="41">
        <v>1</v>
      </c>
      <c r="FF87" s="41">
        <v>1</v>
      </c>
      <c r="FG87" s="41">
        <v>1</v>
      </c>
      <c r="FH87" s="41">
        <v>1</v>
      </c>
      <c r="FI87" s="41">
        <v>1</v>
      </c>
      <c r="FJ87" s="41">
        <v>1</v>
      </c>
      <c r="FK87" s="41">
        <v>1</v>
      </c>
      <c r="FL87" s="41">
        <v>1</v>
      </c>
      <c r="FM87" s="41">
        <v>1</v>
      </c>
      <c r="FN87" s="41">
        <v>1</v>
      </c>
      <c r="FO87" s="41">
        <v>1</v>
      </c>
      <c r="FP87" s="41">
        <v>1</v>
      </c>
      <c r="FQ87" s="41">
        <v>1</v>
      </c>
      <c r="FR87" s="41">
        <v>1</v>
      </c>
      <c r="FS87" s="41">
        <v>1</v>
      </c>
      <c r="FT87" s="41">
        <v>1</v>
      </c>
      <c r="FU87" s="41">
        <v>1</v>
      </c>
      <c r="FV87" s="41">
        <v>1</v>
      </c>
      <c r="FW87" s="41">
        <v>1</v>
      </c>
      <c r="FX87" s="41">
        <v>1</v>
      </c>
      <c r="FY87" s="41">
        <v>1</v>
      </c>
      <c r="FZ87" s="41">
        <v>1</v>
      </c>
      <c r="GB87" s="145">
        <f t="shared" si="189"/>
        <v>1</v>
      </c>
      <c r="GC87" s="145">
        <v>14.01</v>
      </c>
      <c r="GD87" s="145">
        <v>13.92</v>
      </c>
      <c r="GE87" s="145">
        <v>13.92</v>
      </c>
      <c r="GF87" s="145">
        <v>13.98</v>
      </c>
      <c r="GG87" s="145">
        <v>14.1</v>
      </c>
      <c r="GH87" s="41">
        <v>14.04</v>
      </c>
      <c r="GI87" s="41">
        <v>1</v>
      </c>
      <c r="GJ87" s="41">
        <v>1</v>
      </c>
      <c r="GK87" s="41">
        <v>1</v>
      </c>
      <c r="GL87" s="41">
        <v>1</v>
      </c>
      <c r="GM87" s="41">
        <v>1</v>
      </c>
      <c r="GN87" s="41">
        <v>1</v>
      </c>
      <c r="GO87" s="41">
        <v>1</v>
      </c>
      <c r="GP87" s="41">
        <v>1</v>
      </c>
      <c r="GQ87" s="41">
        <v>1</v>
      </c>
      <c r="GR87" s="41">
        <v>1</v>
      </c>
      <c r="GS87" s="41">
        <v>1</v>
      </c>
      <c r="GT87" s="41">
        <v>1</v>
      </c>
      <c r="GU87" s="41">
        <v>1</v>
      </c>
      <c r="GV87" s="41">
        <v>1</v>
      </c>
      <c r="GW87" s="41">
        <v>1</v>
      </c>
      <c r="GX87" s="41">
        <v>1</v>
      </c>
      <c r="GY87" s="41">
        <v>1</v>
      </c>
      <c r="GZ87" s="41">
        <v>1</v>
      </c>
      <c r="HA87" s="41">
        <v>1</v>
      </c>
      <c r="HB87" s="41">
        <v>1</v>
      </c>
      <c r="HC87" s="41">
        <v>1</v>
      </c>
      <c r="HD87" s="41">
        <v>1</v>
      </c>
      <c r="HE87" s="41">
        <v>1</v>
      </c>
      <c r="HF87" s="41">
        <v>1</v>
      </c>
      <c r="HH87" s="373">
        <v>1</v>
      </c>
      <c r="HI87" s="218">
        <v>1.0900000000000001</v>
      </c>
      <c r="HJ87" s="229">
        <v>1.0900000000000001</v>
      </c>
      <c r="HK87" s="229">
        <v>1.0900000000000001</v>
      </c>
      <c r="HM87" s="373">
        <f t="shared" si="190"/>
        <v>6</v>
      </c>
      <c r="HN87" s="145">
        <v>1</v>
      </c>
      <c r="HO87" s="219">
        <v>1.02</v>
      </c>
      <c r="HP87" s="219">
        <v>1.04</v>
      </c>
      <c r="HQ87" s="219">
        <v>1.06</v>
      </c>
      <c r="HR87" s="219">
        <v>1.0900000000000001</v>
      </c>
      <c r="HS87" s="219">
        <v>1.1200000000000001</v>
      </c>
    </row>
    <row r="88" spans="1:235" hidden="1">
      <c r="A88" s="373">
        <f t="shared" si="183"/>
        <v>84</v>
      </c>
      <c r="B88" s="149" t="s">
        <v>180</v>
      </c>
      <c r="C88" s="150">
        <v>4.08</v>
      </c>
      <c r="H88" s="226">
        <f ca="1">OFFSET($HH88,0,'Расчет стоимости'!$M$10,1,1)</f>
        <v>1.0900000000000001</v>
      </c>
      <c r="I88" s="150">
        <v>1</v>
      </c>
      <c r="J88" s="150">
        <v>1</v>
      </c>
      <c r="K88" s="149">
        <v>1</v>
      </c>
      <c r="L88" s="149">
        <v>1</v>
      </c>
      <c r="M88" s="372">
        <v>4.2999999999999997E-2</v>
      </c>
      <c r="N88" s="145">
        <v>3.7000000000000005E-2</v>
      </c>
      <c r="O88" s="145">
        <v>1.7000000000000001E-2</v>
      </c>
      <c r="P88" s="145">
        <v>5.5E-2</v>
      </c>
      <c r="Q88" s="145">
        <v>4.0000000000000001E-3</v>
      </c>
      <c r="R88" s="372" t="s">
        <v>242</v>
      </c>
      <c r="S88" s="145" t="s">
        <v>265</v>
      </c>
      <c r="T88" s="225">
        <f t="shared" si="206"/>
        <v>1.04</v>
      </c>
      <c r="U88" s="225">
        <f t="shared" si="206"/>
        <v>1.04</v>
      </c>
      <c r="V88" s="225">
        <f t="shared" si="206"/>
        <v>1.04</v>
      </c>
      <c r="W88" s="225">
        <f t="shared" si="206"/>
        <v>1.04</v>
      </c>
      <c r="X88" s="145">
        <f t="shared" si="184"/>
        <v>1</v>
      </c>
      <c r="Y88" s="145">
        <v>14.14</v>
      </c>
      <c r="Z88" s="145">
        <f>14.4</f>
        <v>14.4</v>
      </c>
      <c r="AA88" s="145">
        <v>14.4</v>
      </c>
      <c r="AB88" s="145">
        <v>14.46</v>
      </c>
      <c r="AC88" s="145">
        <v>14.59</v>
      </c>
      <c r="AD88" s="41">
        <v>14.53</v>
      </c>
      <c r="AE88" s="41">
        <v>1</v>
      </c>
      <c r="AF88" s="41">
        <v>1</v>
      </c>
      <c r="AG88" s="41">
        <v>1</v>
      </c>
      <c r="AH88" s="41">
        <v>1</v>
      </c>
      <c r="AI88" s="41">
        <v>1</v>
      </c>
      <c r="AJ88" s="41">
        <v>1</v>
      </c>
      <c r="AK88" s="41">
        <v>1</v>
      </c>
      <c r="AL88" s="41">
        <v>1</v>
      </c>
      <c r="AM88" s="41">
        <v>1</v>
      </c>
      <c r="AN88" s="41">
        <v>1</v>
      </c>
      <c r="AO88" s="41">
        <v>1</v>
      </c>
      <c r="AP88" s="41">
        <v>1</v>
      </c>
      <c r="AQ88" s="41">
        <v>1</v>
      </c>
      <c r="AR88" s="41">
        <v>1</v>
      </c>
      <c r="AS88" s="41">
        <v>1</v>
      </c>
      <c r="AT88" s="41">
        <v>1</v>
      </c>
      <c r="AU88" s="41">
        <v>1</v>
      </c>
      <c r="AV88" s="41">
        <v>1</v>
      </c>
      <c r="AW88" s="41">
        <v>1</v>
      </c>
      <c r="AX88" s="41">
        <v>1</v>
      </c>
      <c r="AY88" s="41">
        <v>1</v>
      </c>
      <c r="AZ88" s="41">
        <v>1</v>
      </c>
      <c r="BA88" s="41">
        <v>1</v>
      </c>
      <c r="BB88" s="41">
        <v>1</v>
      </c>
      <c r="BD88" s="145">
        <f t="shared" si="185"/>
        <v>1</v>
      </c>
      <c r="BE88" s="145">
        <v>6.62</v>
      </c>
      <c r="BF88" s="145">
        <f>6.8</f>
        <v>6.8</v>
      </c>
      <c r="BG88" s="145">
        <v>6.8</v>
      </c>
      <c r="BH88" s="145">
        <v>6.83</v>
      </c>
      <c r="BI88" s="145">
        <v>6.97</v>
      </c>
      <c r="BJ88" s="41">
        <v>6.94</v>
      </c>
      <c r="BK88" s="41">
        <v>1</v>
      </c>
      <c r="BL88" s="41">
        <v>1</v>
      </c>
      <c r="BM88" s="41">
        <v>1</v>
      </c>
      <c r="BN88" s="41">
        <v>1</v>
      </c>
      <c r="BO88" s="41">
        <v>1</v>
      </c>
      <c r="BP88" s="41">
        <v>1</v>
      </c>
      <c r="BQ88" s="41">
        <v>1</v>
      </c>
      <c r="BR88" s="41">
        <v>1</v>
      </c>
      <c r="BS88" s="41">
        <v>1</v>
      </c>
      <c r="BT88" s="41">
        <v>1</v>
      </c>
      <c r="BU88" s="41">
        <v>1</v>
      </c>
      <c r="BV88" s="41">
        <v>1</v>
      </c>
      <c r="BW88" s="41">
        <v>1</v>
      </c>
      <c r="BX88" s="41">
        <v>1</v>
      </c>
      <c r="BY88" s="41">
        <v>1</v>
      </c>
      <c r="BZ88" s="41">
        <v>1</v>
      </c>
      <c r="CA88" s="41">
        <v>1</v>
      </c>
      <c r="CB88" s="41">
        <v>1</v>
      </c>
      <c r="CC88" s="41">
        <v>1</v>
      </c>
      <c r="CD88" s="41">
        <v>1</v>
      </c>
      <c r="CE88" s="41">
        <v>1</v>
      </c>
      <c r="CF88" s="41">
        <v>1</v>
      </c>
      <c r="CG88" s="41">
        <v>1</v>
      </c>
      <c r="CH88" s="41">
        <v>1</v>
      </c>
      <c r="CJ88" s="145">
        <f t="shared" si="186"/>
        <v>1</v>
      </c>
      <c r="CK88" s="145">
        <v>6.42</v>
      </c>
      <c r="CL88" s="145">
        <v>6.59</v>
      </c>
      <c r="CM88" s="145">
        <v>6.59</v>
      </c>
      <c r="CN88" s="145">
        <v>6.62</v>
      </c>
      <c r="CO88" s="145">
        <v>6.76</v>
      </c>
      <c r="CP88" s="41">
        <v>6.73</v>
      </c>
      <c r="CQ88" s="41">
        <v>1</v>
      </c>
      <c r="CR88" s="41">
        <v>1</v>
      </c>
      <c r="CS88" s="41">
        <v>1</v>
      </c>
      <c r="CT88" s="41">
        <v>1</v>
      </c>
      <c r="CU88" s="41">
        <v>1</v>
      </c>
      <c r="CV88" s="41">
        <v>1</v>
      </c>
      <c r="CW88" s="41">
        <v>1</v>
      </c>
      <c r="CX88" s="41">
        <v>1</v>
      </c>
      <c r="CY88" s="41">
        <v>1</v>
      </c>
      <c r="CZ88" s="41">
        <v>1</v>
      </c>
      <c r="DA88" s="41">
        <v>1</v>
      </c>
      <c r="DB88" s="41">
        <v>1</v>
      </c>
      <c r="DC88" s="41">
        <v>1</v>
      </c>
      <c r="DD88" s="41">
        <v>1</v>
      </c>
      <c r="DE88" s="41">
        <v>1</v>
      </c>
      <c r="DF88" s="41">
        <v>1</v>
      </c>
      <c r="DG88" s="41">
        <v>1</v>
      </c>
      <c r="DH88" s="41">
        <v>1</v>
      </c>
      <c r="DI88" s="41">
        <v>1</v>
      </c>
      <c r="DJ88" s="41">
        <v>1</v>
      </c>
      <c r="DK88" s="41">
        <v>1</v>
      </c>
      <c r="DL88" s="41">
        <v>1</v>
      </c>
      <c r="DM88" s="41">
        <v>1</v>
      </c>
      <c r="DN88" s="41">
        <v>1</v>
      </c>
      <c r="DP88" s="145">
        <f t="shared" si="187"/>
        <v>1</v>
      </c>
      <c r="DQ88" s="145">
        <v>10.43</v>
      </c>
      <c r="DR88" s="145">
        <v>10.55</v>
      </c>
      <c r="DS88" s="145">
        <v>10.55</v>
      </c>
      <c r="DT88" s="145">
        <v>10.59</v>
      </c>
      <c r="DU88" s="145">
        <v>10.81</v>
      </c>
      <c r="DV88" s="41">
        <v>10.77</v>
      </c>
      <c r="DW88" s="41">
        <v>1</v>
      </c>
      <c r="DX88" s="41">
        <v>1</v>
      </c>
      <c r="DY88" s="41">
        <v>1</v>
      </c>
      <c r="DZ88" s="41">
        <v>1</v>
      </c>
      <c r="EA88" s="41">
        <v>1</v>
      </c>
      <c r="EB88" s="41">
        <v>1</v>
      </c>
      <c r="EC88" s="41">
        <v>1</v>
      </c>
      <c r="ED88" s="41">
        <v>1</v>
      </c>
      <c r="EE88" s="41">
        <v>1</v>
      </c>
      <c r="EF88" s="41">
        <v>1</v>
      </c>
      <c r="EG88" s="41">
        <v>1</v>
      </c>
      <c r="EH88" s="41">
        <v>1</v>
      </c>
      <c r="EI88" s="41">
        <v>1</v>
      </c>
      <c r="EJ88" s="41">
        <v>1</v>
      </c>
      <c r="EK88" s="41">
        <v>1</v>
      </c>
      <c r="EL88" s="41">
        <v>1</v>
      </c>
      <c r="EM88" s="41">
        <v>1</v>
      </c>
      <c r="EN88" s="41">
        <v>1</v>
      </c>
      <c r="EO88" s="41">
        <v>1</v>
      </c>
      <c r="EP88" s="41">
        <v>1</v>
      </c>
      <c r="EQ88" s="41">
        <v>1</v>
      </c>
      <c r="ER88" s="41">
        <v>1</v>
      </c>
      <c r="ES88" s="41">
        <v>1</v>
      </c>
      <c r="ET88" s="41">
        <v>1</v>
      </c>
      <c r="EV88" s="145">
        <f t="shared" si="188"/>
        <v>1</v>
      </c>
      <c r="EW88" s="145">
        <v>8.52</v>
      </c>
      <c r="EX88" s="145">
        <f>8.64</f>
        <v>8.64</v>
      </c>
      <c r="EY88" s="145">
        <v>8.64</v>
      </c>
      <c r="EZ88" s="145">
        <v>8.67</v>
      </c>
      <c r="FA88" s="145">
        <v>8.85</v>
      </c>
      <c r="FB88" s="41">
        <v>8.81</v>
      </c>
      <c r="FC88" s="41">
        <v>1</v>
      </c>
      <c r="FD88" s="41">
        <v>1</v>
      </c>
      <c r="FE88" s="41">
        <v>1</v>
      </c>
      <c r="FF88" s="41">
        <v>1</v>
      </c>
      <c r="FG88" s="41">
        <v>1</v>
      </c>
      <c r="FH88" s="41">
        <v>1</v>
      </c>
      <c r="FI88" s="41">
        <v>1</v>
      </c>
      <c r="FJ88" s="41">
        <v>1</v>
      </c>
      <c r="FK88" s="41">
        <v>1</v>
      </c>
      <c r="FL88" s="41">
        <v>1</v>
      </c>
      <c r="FM88" s="41">
        <v>1</v>
      </c>
      <c r="FN88" s="41">
        <v>1</v>
      </c>
      <c r="FO88" s="41">
        <v>1</v>
      </c>
      <c r="FP88" s="41">
        <v>1</v>
      </c>
      <c r="FQ88" s="41">
        <v>1</v>
      </c>
      <c r="FR88" s="41">
        <v>1</v>
      </c>
      <c r="FS88" s="41">
        <v>1</v>
      </c>
      <c r="FT88" s="41">
        <v>1</v>
      </c>
      <c r="FU88" s="41">
        <v>1</v>
      </c>
      <c r="FV88" s="41">
        <v>1</v>
      </c>
      <c r="FW88" s="41">
        <v>1</v>
      </c>
      <c r="FX88" s="41">
        <v>1</v>
      </c>
      <c r="FY88" s="41">
        <v>1</v>
      </c>
      <c r="FZ88" s="41">
        <v>1</v>
      </c>
      <c r="GB88" s="145">
        <f t="shared" si="189"/>
        <v>1</v>
      </c>
      <c r="GC88" s="145">
        <v>26.11</v>
      </c>
      <c r="GD88" s="145">
        <f>26.8</f>
        <v>26.8</v>
      </c>
      <c r="GE88" s="145">
        <v>26.8</v>
      </c>
      <c r="GF88" s="145">
        <v>26.91</v>
      </c>
      <c r="GG88" s="145">
        <v>27.48</v>
      </c>
      <c r="GH88" s="41">
        <v>27.37</v>
      </c>
      <c r="GI88" s="41">
        <v>1</v>
      </c>
      <c r="GJ88" s="41">
        <v>1</v>
      </c>
      <c r="GK88" s="41">
        <v>1</v>
      </c>
      <c r="GL88" s="41">
        <v>1</v>
      </c>
      <c r="GM88" s="41">
        <v>1</v>
      </c>
      <c r="GN88" s="41">
        <v>1</v>
      </c>
      <c r="GO88" s="41">
        <v>1</v>
      </c>
      <c r="GP88" s="41">
        <v>1</v>
      </c>
      <c r="GQ88" s="41">
        <v>1</v>
      </c>
      <c r="GR88" s="41">
        <v>1</v>
      </c>
      <c r="GS88" s="41">
        <v>1</v>
      </c>
      <c r="GT88" s="41">
        <v>1</v>
      </c>
      <c r="GU88" s="41">
        <v>1</v>
      </c>
      <c r="GV88" s="41">
        <v>1</v>
      </c>
      <c r="GW88" s="41">
        <v>1</v>
      </c>
      <c r="GX88" s="41">
        <v>1</v>
      </c>
      <c r="GY88" s="41">
        <v>1</v>
      </c>
      <c r="GZ88" s="41">
        <v>1</v>
      </c>
      <c r="HA88" s="41">
        <v>1</v>
      </c>
      <c r="HB88" s="41">
        <v>1</v>
      </c>
      <c r="HC88" s="41">
        <v>1</v>
      </c>
      <c r="HD88" s="41">
        <v>1</v>
      </c>
      <c r="HE88" s="41">
        <v>1</v>
      </c>
      <c r="HF88" s="41">
        <v>1</v>
      </c>
      <c r="HH88" s="373">
        <v>2</v>
      </c>
      <c r="HI88" s="218">
        <v>1.0900000000000001</v>
      </c>
      <c r="HJ88" s="41">
        <v>1.1299999999999999</v>
      </c>
      <c r="HK88" s="41">
        <v>1.1299999999999999</v>
      </c>
      <c r="HM88" s="373">
        <f t="shared" si="190"/>
        <v>8</v>
      </c>
      <c r="HN88" s="145">
        <v>1</v>
      </c>
      <c r="HO88" s="219">
        <v>1.04</v>
      </c>
      <c r="HP88" s="219">
        <v>1.0780000000000001</v>
      </c>
      <c r="HQ88" s="219">
        <v>1.135</v>
      </c>
      <c r="HR88" s="219">
        <v>1.1879999999999999</v>
      </c>
      <c r="HS88" s="219">
        <v>1.2410000000000001</v>
      </c>
      <c r="HT88" s="219">
        <v>1.3460000000000001</v>
      </c>
      <c r="HU88" s="219">
        <v>1.4410000000000001</v>
      </c>
    </row>
    <row r="89" spans="1:235" hidden="1">
      <c r="A89" s="373">
        <f t="shared" si="183"/>
        <v>85</v>
      </c>
      <c r="B89" s="149" t="s">
        <v>321</v>
      </c>
      <c r="C89" s="150">
        <v>1</v>
      </c>
      <c r="H89" s="150">
        <v>1</v>
      </c>
      <c r="I89" s="151">
        <v>1</v>
      </c>
      <c r="J89" s="151">
        <v>1</v>
      </c>
      <c r="K89" s="151">
        <v>1</v>
      </c>
      <c r="L89" s="151">
        <v>1</v>
      </c>
      <c r="M89" s="372">
        <v>0</v>
      </c>
      <c r="N89" s="145">
        <v>0</v>
      </c>
      <c r="O89" s="145">
        <v>0</v>
      </c>
      <c r="P89" s="145">
        <v>0</v>
      </c>
      <c r="Q89" s="145">
        <v>0</v>
      </c>
      <c r="R89" s="152" t="s">
        <v>239</v>
      </c>
      <c r="T89" s="225">
        <f t="shared" si="206"/>
        <v>1</v>
      </c>
      <c r="U89" s="225">
        <f t="shared" si="206"/>
        <v>1</v>
      </c>
      <c r="V89" s="225">
        <f t="shared" si="206"/>
        <v>1</v>
      </c>
      <c r="W89" s="225">
        <f t="shared" si="206"/>
        <v>1</v>
      </c>
      <c r="X89" s="145">
        <f t="shared" si="184"/>
        <v>1</v>
      </c>
      <c r="Y89" s="145">
        <v>1</v>
      </c>
      <c r="Z89" s="145">
        <v>1</v>
      </c>
      <c r="AA89" s="145">
        <v>1</v>
      </c>
      <c r="AB89" s="145">
        <v>1</v>
      </c>
      <c r="AC89" s="145">
        <v>1</v>
      </c>
      <c r="AD89" s="41">
        <v>5.48</v>
      </c>
      <c r="AE89" s="41">
        <v>1</v>
      </c>
      <c r="AF89" s="41">
        <v>1</v>
      </c>
      <c r="AG89" s="41">
        <v>1</v>
      </c>
      <c r="AH89" s="41">
        <v>1</v>
      </c>
      <c r="AI89" s="41">
        <v>1</v>
      </c>
      <c r="AJ89" s="41">
        <v>1</v>
      </c>
      <c r="AK89" s="41">
        <v>1</v>
      </c>
      <c r="AL89" s="41">
        <v>1</v>
      </c>
      <c r="AM89" s="41">
        <v>1</v>
      </c>
      <c r="AN89" s="41">
        <v>1</v>
      </c>
      <c r="AO89" s="41">
        <v>1</v>
      </c>
      <c r="AP89" s="41">
        <v>1</v>
      </c>
      <c r="AQ89" s="41">
        <v>1</v>
      </c>
      <c r="AR89" s="41">
        <v>1</v>
      </c>
      <c r="AS89" s="41">
        <v>1</v>
      </c>
      <c r="AT89" s="41">
        <v>1</v>
      </c>
      <c r="AU89" s="41">
        <v>1</v>
      </c>
      <c r="AV89" s="41">
        <v>1</v>
      </c>
      <c r="AW89" s="41">
        <v>1</v>
      </c>
      <c r="AX89" s="41">
        <v>1</v>
      </c>
      <c r="AY89" s="41">
        <v>1</v>
      </c>
      <c r="AZ89" s="41">
        <v>1</v>
      </c>
      <c r="BA89" s="41">
        <v>1</v>
      </c>
      <c r="BB89" s="41">
        <v>1</v>
      </c>
      <c r="BD89" s="145">
        <f t="shared" si="185"/>
        <v>1</v>
      </c>
      <c r="BE89" s="145">
        <v>1</v>
      </c>
      <c r="BF89" s="145">
        <v>1</v>
      </c>
      <c r="BG89" s="145">
        <v>1</v>
      </c>
      <c r="BH89" s="145">
        <v>1</v>
      </c>
      <c r="BI89" s="145">
        <v>1</v>
      </c>
      <c r="BJ89" s="41">
        <v>3.56</v>
      </c>
      <c r="BK89" s="41">
        <v>1</v>
      </c>
      <c r="BL89" s="41">
        <v>1</v>
      </c>
      <c r="BM89" s="41">
        <v>1</v>
      </c>
      <c r="BN89" s="41">
        <v>1</v>
      </c>
      <c r="BO89" s="41">
        <v>1</v>
      </c>
      <c r="BP89" s="41">
        <v>1</v>
      </c>
      <c r="BQ89" s="41">
        <v>1</v>
      </c>
      <c r="BR89" s="41">
        <v>1</v>
      </c>
      <c r="BS89" s="41">
        <v>1</v>
      </c>
      <c r="BT89" s="41">
        <v>1</v>
      </c>
      <c r="BU89" s="41">
        <v>1</v>
      </c>
      <c r="BV89" s="41">
        <v>1</v>
      </c>
      <c r="BW89" s="41">
        <v>1</v>
      </c>
      <c r="BX89" s="41">
        <v>1</v>
      </c>
      <c r="BY89" s="41">
        <v>1</v>
      </c>
      <c r="BZ89" s="41">
        <v>1</v>
      </c>
      <c r="CA89" s="41">
        <v>1</v>
      </c>
      <c r="CB89" s="41">
        <v>1</v>
      </c>
      <c r="CC89" s="41">
        <v>1</v>
      </c>
      <c r="CD89" s="41">
        <v>1</v>
      </c>
      <c r="CE89" s="41">
        <v>1</v>
      </c>
      <c r="CF89" s="41">
        <v>1</v>
      </c>
      <c r="CG89" s="41">
        <v>1</v>
      </c>
      <c r="CH89" s="41">
        <v>1</v>
      </c>
      <c r="CJ89" s="145">
        <f t="shared" si="186"/>
        <v>1</v>
      </c>
      <c r="CK89" s="145">
        <v>1</v>
      </c>
      <c r="CL89" s="145">
        <v>1</v>
      </c>
      <c r="CM89" s="145">
        <v>1</v>
      </c>
      <c r="CN89" s="145">
        <v>1</v>
      </c>
      <c r="CO89" s="145">
        <v>1</v>
      </c>
      <c r="CP89" s="41">
        <v>3.93</v>
      </c>
      <c r="CQ89" s="41">
        <v>1</v>
      </c>
      <c r="CR89" s="41">
        <v>1</v>
      </c>
      <c r="CS89" s="41">
        <v>1</v>
      </c>
      <c r="CT89" s="41">
        <v>1</v>
      </c>
      <c r="CU89" s="41">
        <v>1</v>
      </c>
      <c r="CV89" s="41">
        <v>1</v>
      </c>
      <c r="CW89" s="41">
        <v>1</v>
      </c>
      <c r="CX89" s="41">
        <v>1</v>
      </c>
      <c r="CY89" s="41">
        <v>1</v>
      </c>
      <c r="CZ89" s="41">
        <v>1</v>
      </c>
      <c r="DA89" s="41">
        <v>1</v>
      </c>
      <c r="DB89" s="41">
        <v>1</v>
      </c>
      <c r="DC89" s="41">
        <v>1</v>
      </c>
      <c r="DD89" s="41">
        <v>1</v>
      </c>
      <c r="DE89" s="41">
        <v>1</v>
      </c>
      <c r="DF89" s="41">
        <v>1</v>
      </c>
      <c r="DG89" s="41">
        <v>1</v>
      </c>
      <c r="DH89" s="41">
        <v>1</v>
      </c>
      <c r="DI89" s="41">
        <v>1</v>
      </c>
      <c r="DJ89" s="41">
        <v>1</v>
      </c>
      <c r="DK89" s="41">
        <v>1</v>
      </c>
      <c r="DL89" s="41">
        <v>1</v>
      </c>
      <c r="DM89" s="41">
        <v>1</v>
      </c>
      <c r="DN89" s="41">
        <v>1</v>
      </c>
      <c r="DP89" s="145">
        <f t="shared" si="187"/>
        <v>1</v>
      </c>
      <c r="DQ89" s="145">
        <v>1</v>
      </c>
      <c r="DR89" s="145">
        <v>1</v>
      </c>
      <c r="DS89" s="145">
        <v>1</v>
      </c>
      <c r="DT89" s="145">
        <v>1</v>
      </c>
      <c r="DU89" s="145">
        <v>1</v>
      </c>
      <c r="DV89" s="41">
        <v>4.28</v>
      </c>
      <c r="DW89" s="41">
        <v>1</v>
      </c>
      <c r="DX89" s="41">
        <v>1</v>
      </c>
      <c r="DY89" s="41">
        <v>1</v>
      </c>
      <c r="DZ89" s="41">
        <v>1</v>
      </c>
      <c r="EA89" s="41">
        <v>1</v>
      </c>
      <c r="EB89" s="41">
        <v>1</v>
      </c>
      <c r="EC89" s="41">
        <v>1</v>
      </c>
      <c r="ED89" s="41">
        <v>1</v>
      </c>
      <c r="EE89" s="41">
        <v>1</v>
      </c>
      <c r="EF89" s="41">
        <v>1</v>
      </c>
      <c r="EG89" s="41">
        <v>1</v>
      </c>
      <c r="EH89" s="41">
        <v>1</v>
      </c>
      <c r="EI89" s="41">
        <v>1</v>
      </c>
      <c r="EJ89" s="41">
        <v>1</v>
      </c>
      <c r="EK89" s="41">
        <v>1</v>
      </c>
      <c r="EL89" s="41">
        <v>1</v>
      </c>
      <c r="EM89" s="41">
        <v>1</v>
      </c>
      <c r="EN89" s="41">
        <v>1</v>
      </c>
      <c r="EO89" s="41">
        <v>1</v>
      </c>
      <c r="EP89" s="41">
        <v>1</v>
      </c>
      <c r="EQ89" s="41">
        <v>1</v>
      </c>
      <c r="ER89" s="41">
        <v>1</v>
      </c>
      <c r="ES89" s="41">
        <v>1</v>
      </c>
      <c r="ET89" s="41">
        <v>1</v>
      </c>
      <c r="EV89" s="145">
        <f t="shared" si="188"/>
        <v>1</v>
      </c>
      <c r="EW89" s="145">
        <v>1</v>
      </c>
      <c r="EX89" s="145">
        <v>1</v>
      </c>
      <c r="EY89" s="145">
        <v>1</v>
      </c>
      <c r="EZ89" s="145">
        <v>1</v>
      </c>
      <c r="FA89" s="145">
        <v>1</v>
      </c>
      <c r="FB89" s="41">
        <v>4.41</v>
      </c>
      <c r="FC89" s="41">
        <v>1</v>
      </c>
      <c r="FD89" s="41">
        <v>1</v>
      </c>
      <c r="FE89" s="41">
        <v>1</v>
      </c>
      <c r="FF89" s="41">
        <v>1</v>
      </c>
      <c r="FG89" s="41">
        <v>1</v>
      </c>
      <c r="FH89" s="41">
        <v>1</v>
      </c>
      <c r="FI89" s="41">
        <v>1</v>
      </c>
      <c r="FJ89" s="41">
        <v>1</v>
      </c>
      <c r="FK89" s="41">
        <v>1</v>
      </c>
      <c r="FL89" s="41">
        <v>1</v>
      </c>
      <c r="FM89" s="41">
        <v>1</v>
      </c>
      <c r="FN89" s="41">
        <v>1</v>
      </c>
      <c r="FO89" s="41">
        <v>1</v>
      </c>
      <c r="FP89" s="41">
        <v>1</v>
      </c>
      <c r="FQ89" s="41">
        <v>1</v>
      </c>
      <c r="FR89" s="41">
        <v>1</v>
      </c>
      <c r="FS89" s="41">
        <v>1</v>
      </c>
      <c r="FT89" s="41">
        <v>1</v>
      </c>
      <c r="FU89" s="41">
        <v>1</v>
      </c>
      <c r="FV89" s="41">
        <v>1</v>
      </c>
      <c r="FW89" s="41">
        <v>1</v>
      </c>
      <c r="FX89" s="41">
        <v>1</v>
      </c>
      <c r="FY89" s="41">
        <v>1</v>
      </c>
      <c r="FZ89" s="41">
        <v>1</v>
      </c>
      <c r="GB89" s="145">
        <f t="shared" si="189"/>
        <v>1</v>
      </c>
      <c r="GC89" s="145">
        <v>1</v>
      </c>
      <c r="GD89" s="145">
        <v>1</v>
      </c>
      <c r="GE89" s="145">
        <v>1</v>
      </c>
      <c r="GF89" s="145">
        <v>1</v>
      </c>
      <c r="GG89" s="145">
        <v>1</v>
      </c>
      <c r="GH89" s="41">
        <v>11.63</v>
      </c>
      <c r="GI89" s="41">
        <v>1</v>
      </c>
      <c r="GJ89" s="41">
        <v>1</v>
      </c>
      <c r="GK89" s="41">
        <v>1</v>
      </c>
      <c r="GL89" s="41">
        <v>1</v>
      </c>
      <c r="GM89" s="41">
        <v>1</v>
      </c>
      <c r="GN89" s="41">
        <v>1</v>
      </c>
      <c r="GO89" s="41">
        <v>1</v>
      </c>
      <c r="GP89" s="41">
        <v>1</v>
      </c>
      <c r="GQ89" s="41">
        <v>1</v>
      </c>
      <c r="GR89" s="41">
        <v>1</v>
      </c>
      <c r="GS89" s="41">
        <v>1</v>
      </c>
      <c r="GT89" s="41">
        <v>1</v>
      </c>
      <c r="GU89" s="41">
        <v>1</v>
      </c>
      <c r="GV89" s="41">
        <v>1</v>
      </c>
      <c r="GW89" s="41">
        <v>1</v>
      </c>
      <c r="GX89" s="41">
        <v>1</v>
      </c>
      <c r="GY89" s="41">
        <v>1</v>
      </c>
      <c r="GZ89" s="41">
        <v>1</v>
      </c>
      <c r="HA89" s="41">
        <v>1</v>
      </c>
      <c r="HB89" s="41">
        <v>1</v>
      </c>
      <c r="HC89" s="41">
        <v>1</v>
      </c>
      <c r="HD89" s="41">
        <v>1</v>
      </c>
      <c r="HE89" s="41">
        <v>1</v>
      </c>
      <c r="HF89" s="41">
        <v>1</v>
      </c>
      <c r="HH89" s="373">
        <v>1</v>
      </c>
      <c r="HI89" s="218">
        <v>1</v>
      </c>
      <c r="HJ89" s="229">
        <v>1</v>
      </c>
      <c r="HK89" s="229">
        <v>1</v>
      </c>
      <c r="HM89" s="373">
        <f t="shared" si="190"/>
        <v>1</v>
      </c>
      <c r="HN89" s="145">
        <v>1</v>
      </c>
    </row>
    <row r="90" spans="1:235" hidden="1">
      <c r="A90" s="373">
        <f t="shared" si="183"/>
        <v>86</v>
      </c>
      <c r="B90" s="149" t="s">
        <v>322</v>
      </c>
      <c r="C90" s="150">
        <v>1</v>
      </c>
      <c r="H90" s="150">
        <v>1</v>
      </c>
      <c r="I90" s="151">
        <v>1</v>
      </c>
      <c r="J90" s="151">
        <v>1</v>
      </c>
      <c r="K90" s="151">
        <v>1</v>
      </c>
      <c r="L90" s="151">
        <v>1</v>
      </c>
      <c r="M90" s="372">
        <v>0</v>
      </c>
      <c r="N90" s="145">
        <v>0</v>
      </c>
      <c r="O90" s="145">
        <v>0</v>
      </c>
      <c r="P90" s="145">
        <v>0</v>
      </c>
      <c r="Q90" s="145">
        <v>0</v>
      </c>
      <c r="R90" s="152" t="s">
        <v>239</v>
      </c>
      <c r="T90" s="225">
        <f t="shared" si="206"/>
        <v>1</v>
      </c>
      <c r="U90" s="225">
        <f t="shared" si="206"/>
        <v>1</v>
      </c>
      <c r="V90" s="225">
        <f t="shared" si="206"/>
        <v>1</v>
      </c>
      <c r="W90" s="225">
        <f t="shared" si="206"/>
        <v>1</v>
      </c>
      <c r="X90" s="145">
        <f t="shared" si="184"/>
        <v>1</v>
      </c>
      <c r="Y90" s="145">
        <v>1</v>
      </c>
      <c r="Z90" s="145">
        <v>1</v>
      </c>
      <c r="AA90" s="145">
        <v>1</v>
      </c>
      <c r="AB90" s="145">
        <v>1</v>
      </c>
      <c r="AC90" s="145">
        <v>1</v>
      </c>
      <c r="AD90" s="41">
        <v>5.48</v>
      </c>
      <c r="AE90" s="41">
        <v>1</v>
      </c>
      <c r="AF90" s="41">
        <v>1</v>
      </c>
      <c r="AG90" s="41">
        <v>1</v>
      </c>
      <c r="AH90" s="41">
        <v>1</v>
      </c>
      <c r="AI90" s="41">
        <v>1</v>
      </c>
      <c r="AJ90" s="41">
        <v>1</v>
      </c>
      <c r="AK90" s="41">
        <v>1</v>
      </c>
      <c r="AL90" s="41">
        <v>1</v>
      </c>
      <c r="AM90" s="41">
        <v>1</v>
      </c>
      <c r="AN90" s="41">
        <v>1</v>
      </c>
      <c r="AO90" s="41">
        <v>1</v>
      </c>
      <c r="AP90" s="41">
        <v>1</v>
      </c>
      <c r="AQ90" s="41">
        <v>1</v>
      </c>
      <c r="AR90" s="41">
        <v>1</v>
      </c>
      <c r="AS90" s="41">
        <v>1</v>
      </c>
      <c r="AT90" s="41">
        <v>1</v>
      </c>
      <c r="AU90" s="41">
        <v>1</v>
      </c>
      <c r="AV90" s="41">
        <v>1</v>
      </c>
      <c r="AW90" s="41">
        <v>1</v>
      </c>
      <c r="AX90" s="41">
        <v>1</v>
      </c>
      <c r="AY90" s="41">
        <v>1</v>
      </c>
      <c r="AZ90" s="41">
        <v>1</v>
      </c>
      <c r="BA90" s="41">
        <v>1</v>
      </c>
      <c r="BB90" s="41">
        <v>1</v>
      </c>
      <c r="BD90" s="145">
        <f t="shared" si="185"/>
        <v>1</v>
      </c>
      <c r="BE90" s="145">
        <v>1</v>
      </c>
      <c r="BF90" s="145">
        <v>1</v>
      </c>
      <c r="BG90" s="145">
        <v>1</v>
      </c>
      <c r="BH90" s="145">
        <v>1</v>
      </c>
      <c r="BI90" s="145">
        <v>1</v>
      </c>
      <c r="BJ90" s="41">
        <v>3.56</v>
      </c>
      <c r="BK90" s="41">
        <v>1</v>
      </c>
      <c r="BL90" s="41">
        <v>1</v>
      </c>
      <c r="BM90" s="41">
        <v>1</v>
      </c>
      <c r="BN90" s="41">
        <v>1</v>
      </c>
      <c r="BO90" s="41">
        <v>1</v>
      </c>
      <c r="BP90" s="41">
        <v>1</v>
      </c>
      <c r="BQ90" s="41">
        <v>1</v>
      </c>
      <c r="BR90" s="41">
        <v>1</v>
      </c>
      <c r="BS90" s="41">
        <v>1</v>
      </c>
      <c r="BT90" s="41">
        <v>1</v>
      </c>
      <c r="BU90" s="41">
        <v>1</v>
      </c>
      <c r="BV90" s="41">
        <v>1</v>
      </c>
      <c r="BW90" s="41">
        <v>1</v>
      </c>
      <c r="BX90" s="41">
        <v>1</v>
      </c>
      <c r="BY90" s="41">
        <v>1</v>
      </c>
      <c r="BZ90" s="41">
        <v>1</v>
      </c>
      <c r="CA90" s="41">
        <v>1</v>
      </c>
      <c r="CB90" s="41">
        <v>1</v>
      </c>
      <c r="CC90" s="41">
        <v>1</v>
      </c>
      <c r="CD90" s="41">
        <v>1</v>
      </c>
      <c r="CE90" s="41">
        <v>1</v>
      </c>
      <c r="CF90" s="41">
        <v>1</v>
      </c>
      <c r="CG90" s="41">
        <v>1</v>
      </c>
      <c r="CH90" s="41">
        <v>1</v>
      </c>
      <c r="CJ90" s="145">
        <f t="shared" si="186"/>
        <v>1</v>
      </c>
      <c r="CK90" s="145">
        <v>1</v>
      </c>
      <c r="CL90" s="145">
        <v>1</v>
      </c>
      <c r="CM90" s="145">
        <v>1</v>
      </c>
      <c r="CN90" s="145">
        <v>1</v>
      </c>
      <c r="CO90" s="145">
        <v>1</v>
      </c>
      <c r="CP90" s="41">
        <v>3.93</v>
      </c>
      <c r="CQ90" s="41">
        <v>1</v>
      </c>
      <c r="CR90" s="41">
        <v>1</v>
      </c>
      <c r="CS90" s="41">
        <v>1</v>
      </c>
      <c r="CT90" s="41">
        <v>1</v>
      </c>
      <c r="CU90" s="41">
        <v>1</v>
      </c>
      <c r="CV90" s="41">
        <v>1</v>
      </c>
      <c r="CW90" s="41">
        <v>1</v>
      </c>
      <c r="CX90" s="41">
        <v>1</v>
      </c>
      <c r="CY90" s="41">
        <v>1</v>
      </c>
      <c r="CZ90" s="41">
        <v>1</v>
      </c>
      <c r="DA90" s="41">
        <v>1</v>
      </c>
      <c r="DB90" s="41">
        <v>1</v>
      </c>
      <c r="DC90" s="41">
        <v>1</v>
      </c>
      <c r="DD90" s="41">
        <v>1</v>
      </c>
      <c r="DE90" s="41">
        <v>1</v>
      </c>
      <c r="DF90" s="41">
        <v>1</v>
      </c>
      <c r="DG90" s="41">
        <v>1</v>
      </c>
      <c r="DH90" s="41">
        <v>1</v>
      </c>
      <c r="DI90" s="41">
        <v>1</v>
      </c>
      <c r="DJ90" s="41">
        <v>1</v>
      </c>
      <c r="DK90" s="41">
        <v>1</v>
      </c>
      <c r="DL90" s="41">
        <v>1</v>
      </c>
      <c r="DM90" s="41">
        <v>1</v>
      </c>
      <c r="DN90" s="41">
        <v>1</v>
      </c>
      <c r="DP90" s="145">
        <f t="shared" si="187"/>
        <v>1</v>
      </c>
      <c r="DQ90" s="145">
        <v>1</v>
      </c>
      <c r="DR90" s="145">
        <v>1</v>
      </c>
      <c r="DS90" s="145">
        <v>1</v>
      </c>
      <c r="DT90" s="145">
        <v>1</v>
      </c>
      <c r="DU90" s="145">
        <v>1</v>
      </c>
      <c r="DV90" s="41">
        <v>4.28</v>
      </c>
      <c r="DW90" s="41">
        <v>1</v>
      </c>
      <c r="DX90" s="41">
        <v>1</v>
      </c>
      <c r="DY90" s="41">
        <v>1</v>
      </c>
      <c r="DZ90" s="41">
        <v>1</v>
      </c>
      <c r="EA90" s="41">
        <v>1</v>
      </c>
      <c r="EB90" s="41">
        <v>1</v>
      </c>
      <c r="EC90" s="41">
        <v>1</v>
      </c>
      <c r="ED90" s="41">
        <v>1</v>
      </c>
      <c r="EE90" s="41">
        <v>1</v>
      </c>
      <c r="EF90" s="41">
        <v>1</v>
      </c>
      <c r="EG90" s="41">
        <v>1</v>
      </c>
      <c r="EH90" s="41">
        <v>1</v>
      </c>
      <c r="EI90" s="41">
        <v>1</v>
      </c>
      <c r="EJ90" s="41">
        <v>1</v>
      </c>
      <c r="EK90" s="41">
        <v>1</v>
      </c>
      <c r="EL90" s="41">
        <v>1</v>
      </c>
      <c r="EM90" s="41">
        <v>1</v>
      </c>
      <c r="EN90" s="41">
        <v>1</v>
      </c>
      <c r="EO90" s="41">
        <v>1</v>
      </c>
      <c r="EP90" s="41">
        <v>1</v>
      </c>
      <c r="EQ90" s="41">
        <v>1</v>
      </c>
      <c r="ER90" s="41">
        <v>1</v>
      </c>
      <c r="ES90" s="41">
        <v>1</v>
      </c>
      <c r="ET90" s="41">
        <v>1</v>
      </c>
      <c r="EV90" s="145">
        <f t="shared" si="188"/>
        <v>1</v>
      </c>
      <c r="EW90" s="145">
        <v>1</v>
      </c>
      <c r="EX90" s="145">
        <v>1</v>
      </c>
      <c r="EY90" s="145">
        <v>1</v>
      </c>
      <c r="EZ90" s="145">
        <v>1</v>
      </c>
      <c r="FA90" s="145">
        <v>1</v>
      </c>
      <c r="FB90" s="41">
        <v>4.41</v>
      </c>
      <c r="FC90" s="41">
        <v>1</v>
      </c>
      <c r="FD90" s="41">
        <v>1</v>
      </c>
      <c r="FE90" s="41">
        <v>1</v>
      </c>
      <c r="FF90" s="41">
        <v>1</v>
      </c>
      <c r="FG90" s="41">
        <v>1</v>
      </c>
      <c r="FH90" s="41">
        <v>1</v>
      </c>
      <c r="FI90" s="41">
        <v>1</v>
      </c>
      <c r="FJ90" s="41">
        <v>1</v>
      </c>
      <c r="FK90" s="41">
        <v>1</v>
      </c>
      <c r="FL90" s="41">
        <v>1</v>
      </c>
      <c r="FM90" s="41">
        <v>1</v>
      </c>
      <c r="FN90" s="41">
        <v>1</v>
      </c>
      <c r="FO90" s="41">
        <v>1</v>
      </c>
      <c r="FP90" s="41">
        <v>1</v>
      </c>
      <c r="FQ90" s="41">
        <v>1</v>
      </c>
      <c r="FR90" s="41">
        <v>1</v>
      </c>
      <c r="FS90" s="41">
        <v>1</v>
      </c>
      <c r="FT90" s="41">
        <v>1</v>
      </c>
      <c r="FU90" s="41">
        <v>1</v>
      </c>
      <c r="FV90" s="41">
        <v>1</v>
      </c>
      <c r="FW90" s="41">
        <v>1</v>
      </c>
      <c r="FX90" s="41">
        <v>1</v>
      </c>
      <c r="FY90" s="41">
        <v>1</v>
      </c>
      <c r="FZ90" s="41">
        <v>1</v>
      </c>
      <c r="GB90" s="145">
        <f t="shared" si="189"/>
        <v>1</v>
      </c>
      <c r="GC90" s="145">
        <v>1</v>
      </c>
      <c r="GD90" s="145">
        <v>1</v>
      </c>
      <c r="GE90" s="145">
        <v>1</v>
      </c>
      <c r="GF90" s="145">
        <v>1</v>
      </c>
      <c r="GG90" s="145">
        <v>1</v>
      </c>
      <c r="GH90" s="41">
        <v>11.63</v>
      </c>
      <c r="GI90" s="41">
        <v>1</v>
      </c>
      <c r="GJ90" s="41">
        <v>1</v>
      </c>
      <c r="GK90" s="41">
        <v>1</v>
      </c>
      <c r="GL90" s="41">
        <v>1</v>
      </c>
      <c r="GM90" s="41">
        <v>1</v>
      </c>
      <c r="GN90" s="41">
        <v>1</v>
      </c>
      <c r="GO90" s="41">
        <v>1</v>
      </c>
      <c r="GP90" s="41">
        <v>1</v>
      </c>
      <c r="GQ90" s="41">
        <v>1</v>
      </c>
      <c r="GR90" s="41">
        <v>1</v>
      </c>
      <c r="GS90" s="41">
        <v>1</v>
      </c>
      <c r="GT90" s="41">
        <v>1</v>
      </c>
      <c r="GU90" s="41">
        <v>1</v>
      </c>
      <c r="GV90" s="41">
        <v>1</v>
      </c>
      <c r="GW90" s="41">
        <v>1</v>
      </c>
      <c r="GX90" s="41">
        <v>1</v>
      </c>
      <c r="GY90" s="41">
        <v>1</v>
      </c>
      <c r="GZ90" s="41">
        <v>1</v>
      </c>
      <c r="HA90" s="41">
        <v>1</v>
      </c>
      <c r="HB90" s="41">
        <v>1</v>
      </c>
      <c r="HC90" s="41">
        <v>1</v>
      </c>
      <c r="HD90" s="41">
        <v>1</v>
      </c>
      <c r="HE90" s="41">
        <v>1</v>
      </c>
      <c r="HF90" s="41">
        <v>1</v>
      </c>
      <c r="HH90" s="373">
        <v>1</v>
      </c>
      <c r="HI90" s="218">
        <v>1</v>
      </c>
      <c r="HJ90" s="229">
        <v>1</v>
      </c>
      <c r="HK90" s="229">
        <v>1</v>
      </c>
      <c r="HM90" s="373">
        <f t="shared" si="190"/>
        <v>1</v>
      </c>
      <c r="HN90" s="145">
        <v>1</v>
      </c>
    </row>
    <row r="91" spans="1:235" hidden="1">
      <c r="A91" s="373">
        <f t="shared" si="183"/>
        <v>87</v>
      </c>
      <c r="B91" s="41" t="s">
        <v>1</v>
      </c>
      <c r="C91" s="41">
        <v>1</v>
      </c>
      <c r="H91" s="41">
        <v>1</v>
      </c>
      <c r="I91" s="145">
        <v>1</v>
      </c>
      <c r="J91" s="145">
        <v>1</v>
      </c>
      <c r="K91" s="145">
        <v>1</v>
      </c>
      <c r="L91" s="145">
        <v>1</v>
      </c>
      <c r="M91" s="372">
        <v>0</v>
      </c>
      <c r="N91" s="145">
        <v>0</v>
      </c>
      <c r="O91" s="145">
        <v>0</v>
      </c>
      <c r="P91" s="145">
        <v>0</v>
      </c>
      <c r="Q91" s="145">
        <v>0</v>
      </c>
      <c r="R91" s="152" t="s">
        <v>239</v>
      </c>
      <c r="T91" s="225">
        <f t="shared" si="206"/>
        <v>1</v>
      </c>
      <c r="U91" s="225">
        <f t="shared" si="206"/>
        <v>1</v>
      </c>
      <c r="V91" s="225">
        <f t="shared" si="206"/>
        <v>1</v>
      </c>
      <c r="W91" s="225">
        <f t="shared" si="206"/>
        <v>1</v>
      </c>
      <c r="X91" s="145">
        <f t="shared" si="184"/>
        <v>1</v>
      </c>
      <c r="Y91" s="145">
        <v>1</v>
      </c>
      <c r="Z91" s="145">
        <v>1</v>
      </c>
      <c r="AA91" s="145">
        <v>1</v>
      </c>
      <c r="AB91" s="145">
        <v>1</v>
      </c>
      <c r="AC91" s="145">
        <v>1</v>
      </c>
      <c r="AD91" s="145">
        <v>1</v>
      </c>
      <c r="AE91" s="41">
        <v>1</v>
      </c>
      <c r="AF91" s="41">
        <v>1</v>
      </c>
      <c r="AG91" s="41">
        <v>1</v>
      </c>
      <c r="AH91" s="41">
        <v>1</v>
      </c>
      <c r="AI91" s="41">
        <v>1</v>
      </c>
      <c r="AJ91" s="41">
        <v>1</v>
      </c>
      <c r="AK91" s="41">
        <v>1</v>
      </c>
      <c r="AL91" s="41">
        <v>1</v>
      </c>
      <c r="AM91" s="41">
        <v>1</v>
      </c>
      <c r="AN91" s="41">
        <v>1</v>
      </c>
      <c r="AO91" s="41">
        <v>1</v>
      </c>
      <c r="AP91" s="41">
        <v>1</v>
      </c>
      <c r="AQ91" s="41">
        <v>1</v>
      </c>
      <c r="AR91" s="41">
        <v>1</v>
      </c>
      <c r="AS91" s="41">
        <v>1</v>
      </c>
      <c r="AT91" s="41">
        <v>1</v>
      </c>
      <c r="AU91" s="41">
        <v>1</v>
      </c>
      <c r="AV91" s="41">
        <v>1</v>
      </c>
      <c r="AW91" s="41">
        <v>1</v>
      </c>
      <c r="AX91" s="41">
        <v>1</v>
      </c>
      <c r="AY91" s="41">
        <v>1</v>
      </c>
      <c r="AZ91" s="41">
        <v>1</v>
      </c>
      <c r="BA91" s="41">
        <v>1</v>
      </c>
      <c r="BB91" s="41">
        <v>1</v>
      </c>
      <c r="BD91" s="145">
        <f t="shared" si="185"/>
        <v>1</v>
      </c>
      <c r="BE91" s="145">
        <v>1</v>
      </c>
      <c r="BF91" s="145">
        <v>1</v>
      </c>
      <c r="BG91" s="145">
        <v>1</v>
      </c>
      <c r="BH91" s="145">
        <v>1</v>
      </c>
      <c r="BI91" s="145">
        <v>1</v>
      </c>
      <c r="BJ91" s="145">
        <v>1</v>
      </c>
      <c r="BK91" s="41">
        <v>1</v>
      </c>
      <c r="BL91" s="41">
        <v>1</v>
      </c>
      <c r="BM91" s="41">
        <v>1</v>
      </c>
      <c r="BN91" s="41">
        <v>1</v>
      </c>
      <c r="BO91" s="41">
        <v>1</v>
      </c>
      <c r="BP91" s="41">
        <v>1</v>
      </c>
      <c r="BQ91" s="41">
        <v>1</v>
      </c>
      <c r="BR91" s="41">
        <v>1</v>
      </c>
      <c r="BS91" s="41">
        <v>1</v>
      </c>
      <c r="BT91" s="41">
        <v>1</v>
      </c>
      <c r="BU91" s="41">
        <v>1</v>
      </c>
      <c r="BV91" s="41">
        <v>1</v>
      </c>
      <c r="BW91" s="41">
        <v>1</v>
      </c>
      <c r="BX91" s="41">
        <v>1</v>
      </c>
      <c r="BY91" s="41">
        <v>1</v>
      </c>
      <c r="BZ91" s="41">
        <v>1</v>
      </c>
      <c r="CA91" s="41">
        <v>1</v>
      </c>
      <c r="CB91" s="41">
        <v>1</v>
      </c>
      <c r="CC91" s="41">
        <v>1</v>
      </c>
      <c r="CD91" s="41">
        <v>1</v>
      </c>
      <c r="CE91" s="41">
        <v>1</v>
      </c>
      <c r="CF91" s="41">
        <v>1</v>
      </c>
      <c r="CG91" s="41">
        <v>1</v>
      </c>
      <c r="CH91" s="41">
        <v>1</v>
      </c>
      <c r="CJ91" s="145">
        <f t="shared" si="186"/>
        <v>1</v>
      </c>
      <c r="CK91" s="145">
        <v>1</v>
      </c>
      <c r="CL91" s="145">
        <v>1</v>
      </c>
      <c r="CM91" s="145">
        <v>1</v>
      </c>
      <c r="CN91" s="145">
        <v>1</v>
      </c>
      <c r="CO91" s="145">
        <v>1</v>
      </c>
      <c r="CP91" s="145">
        <v>1</v>
      </c>
      <c r="CQ91" s="41">
        <v>1</v>
      </c>
      <c r="CR91" s="41">
        <v>1</v>
      </c>
      <c r="CS91" s="41">
        <v>1</v>
      </c>
      <c r="CT91" s="41">
        <v>1</v>
      </c>
      <c r="CU91" s="41">
        <v>1</v>
      </c>
      <c r="CV91" s="41">
        <v>1</v>
      </c>
      <c r="CW91" s="41">
        <v>1</v>
      </c>
      <c r="CX91" s="41">
        <v>1</v>
      </c>
      <c r="CY91" s="41">
        <v>1</v>
      </c>
      <c r="CZ91" s="41">
        <v>1</v>
      </c>
      <c r="DA91" s="41">
        <v>1</v>
      </c>
      <c r="DB91" s="41">
        <v>1</v>
      </c>
      <c r="DC91" s="41">
        <v>1</v>
      </c>
      <c r="DD91" s="41">
        <v>1</v>
      </c>
      <c r="DE91" s="41">
        <v>1</v>
      </c>
      <c r="DF91" s="41">
        <v>1</v>
      </c>
      <c r="DG91" s="41">
        <v>1</v>
      </c>
      <c r="DH91" s="41">
        <v>1</v>
      </c>
      <c r="DI91" s="41">
        <v>1</v>
      </c>
      <c r="DJ91" s="41">
        <v>1</v>
      </c>
      <c r="DK91" s="41">
        <v>1</v>
      </c>
      <c r="DL91" s="41">
        <v>1</v>
      </c>
      <c r="DM91" s="41">
        <v>1</v>
      </c>
      <c r="DN91" s="41">
        <v>1</v>
      </c>
      <c r="DP91" s="145">
        <f t="shared" si="187"/>
        <v>1</v>
      </c>
      <c r="DQ91" s="145">
        <v>1</v>
      </c>
      <c r="DR91" s="145">
        <v>1</v>
      </c>
      <c r="DS91" s="145">
        <v>1</v>
      </c>
      <c r="DT91" s="145">
        <v>1</v>
      </c>
      <c r="DU91" s="145">
        <v>1</v>
      </c>
      <c r="DV91" s="145">
        <v>1</v>
      </c>
      <c r="DW91" s="41">
        <v>1</v>
      </c>
      <c r="DX91" s="41">
        <v>1</v>
      </c>
      <c r="DY91" s="41">
        <v>1</v>
      </c>
      <c r="DZ91" s="41">
        <v>1</v>
      </c>
      <c r="EA91" s="41">
        <v>1</v>
      </c>
      <c r="EB91" s="41">
        <v>1</v>
      </c>
      <c r="EC91" s="41">
        <v>1</v>
      </c>
      <c r="ED91" s="41">
        <v>1</v>
      </c>
      <c r="EE91" s="41">
        <v>1</v>
      </c>
      <c r="EF91" s="41">
        <v>1</v>
      </c>
      <c r="EG91" s="41">
        <v>1</v>
      </c>
      <c r="EH91" s="41">
        <v>1</v>
      </c>
      <c r="EI91" s="41">
        <v>1</v>
      </c>
      <c r="EJ91" s="41">
        <v>1</v>
      </c>
      <c r="EK91" s="41">
        <v>1</v>
      </c>
      <c r="EL91" s="41">
        <v>1</v>
      </c>
      <c r="EM91" s="41">
        <v>1</v>
      </c>
      <c r="EN91" s="41">
        <v>1</v>
      </c>
      <c r="EO91" s="41">
        <v>1</v>
      </c>
      <c r="EP91" s="41">
        <v>1</v>
      </c>
      <c r="EQ91" s="41">
        <v>1</v>
      </c>
      <c r="ER91" s="41">
        <v>1</v>
      </c>
      <c r="ES91" s="41">
        <v>1</v>
      </c>
      <c r="ET91" s="41">
        <v>1</v>
      </c>
      <c r="EV91" s="145">
        <f t="shared" si="188"/>
        <v>1</v>
      </c>
      <c r="EW91" s="145">
        <v>1</v>
      </c>
      <c r="EX91" s="145">
        <v>1</v>
      </c>
      <c r="EY91" s="145">
        <v>1</v>
      </c>
      <c r="EZ91" s="145">
        <v>1</v>
      </c>
      <c r="FA91" s="145">
        <v>1</v>
      </c>
      <c r="FB91" s="145">
        <v>1</v>
      </c>
      <c r="FC91" s="41">
        <v>1</v>
      </c>
      <c r="FD91" s="41">
        <v>1</v>
      </c>
      <c r="FE91" s="41">
        <v>1</v>
      </c>
      <c r="FF91" s="41">
        <v>1</v>
      </c>
      <c r="FG91" s="41">
        <v>1</v>
      </c>
      <c r="FH91" s="41">
        <v>1</v>
      </c>
      <c r="FI91" s="41">
        <v>1</v>
      </c>
      <c r="FJ91" s="41">
        <v>1</v>
      </c>
      <c r="FK91" s="41">
        <v>1</v>
      </c>
      <c r="FL91" s="41">
        <v>1</v>
      </c>
      <c r="FM91" s="41">
        <v>1</v>
      </c>
      <c r="FN91" s="41">
        <v>1</v>
      </c>
      <c r="FO91" s="41">
        <v>1</v>
      </c>
      <c r="FP91" s="41">
        <v>1</v>
      </c>
      <c r="FQ91" s="41">
        <v>1</v>
      </c>
      <c r="FR91" s="41">
        <v>1</v>
      </c>
      <c r="FS91" s="41">
        <v>1</v>
      </c>
      <c r="FT91" s="41">
        <v>1</v>
      </c>
      <c r="FU91" s="41">
        <v>1</v>
      </c>
      <c r="FV91" s="41">
        <v>1</v>
      </c>
      <c r="FW91" s="41">
        <v>1</v>
      </c>
      <c r="FX91" s="41">
        <v>1</v>
      </c>
      <c r="FY91" s="41">
        <v>1</v>
      </c>
      <c r="FZ91" s="41">
        <v>1</v>
      </c>
      <c r="GB91" s="145">
        <f t="shared" si="189"/>
        <v>1</v>
      </c>
      <c r="GC91" s="145">
        <v>1</v>
      </c>
      <c r="GD91" s="145">
        <v>1</v>
      </c>
      <c r="GE91" s="145">
        <v>1</v>
      </c>
      <c r="GF91" s="145">
        <v>1</v>
      </c>
      <c r="GG91" s="145">
        <v>1</v>
      </c>
      <c r="GH91" s="145">
        <v>1</v>
      </c>
      <c r="GI91" s="41">
        <v>1</v>
      </c>
      <c r="GJ91" s="41">
        <v>1</v>
      </c>
      <c r="GK91" s="41">
        <v>1</v>
      </c>
      <c r="GL91" s="41">
        <v>1</v>
      </c>
      <c r="GM91" s="41">
        <v>1</v>
      </c>
      <c r="GN91" s="41">
        <v>1</v>
      </c>
      <c r="GO91" s="41">
        <v>1</v>
      </c>
      <c r="GP91" s="41">
        <v>1</v>
      </c>
      <c r="GQ91" s="41">
        <v>1</v>
      </c>
      <c r="GR91" s="41">
        <v>1</v>
      </c>
      <c r="GS91" s="41">
        <v>1</v>
      </c>
      <c r="GT91" s="41">
        <v>1</v>
      </c>
      <c r="GU91" s="41">
        <v>1</v>
      </c>
      <c r="GV91" s="41">
        <v>1</v>
      </c>
      <c r="GW91" s="41">
        <v>1</v>
      </c>
      <c r="GX91" s="41">
        <v>1</v>
      </c>
      <c r="GY91" s="41">
        <v>1</v>
      </c>
      <c r="GZ91" s="41">
        <v>1</v>
      </c>
      <c r="HA91" s="41">
        <v>1</v>
      </c>
      <c r="HB91" s="41">
        <v>1</v>
      </c>
      <c r="HC91" s="41">
        <v>1</v>
      </c>
      <c r="HD91" s="41">
        <v>1</v>
      </c>
      <c r="HE91" s="41">
        <v>1</v>
      </c>
      <c r="HF91" s="41">
        <v>1</v>
      </c>
      <c r="HH91" s="373">
        <v>1</v>
      </c>
      <c r="HI91" s="218">
        <v>1</v>
      </c>
      <c r="HJ91" s="229">
        <v>1</v>
      </c>
      <c r="HK91" s="229">
        <v>1</v>
      </c>
      <c r="HM91" s="373">
        <f t="shared" si="190"/>
        <v>1</v>
      </c>
      <c r="HN91" s="145">
        <v>1</v>
      </c>
    </row>
    <row r="93" spans="1:235">
      <c r="B93" s="146" t="s">
        <v>297</v>
      </c>
      <c r="M93" s="145">
        <v>3.9E-2</v>
      </c>
      <c r="N93" s="145">
        <v>2.5000000000000001E-2</v>
      </c>
      <c r="O93" s="145">
        <v>3.3000000000000002E-2</v>
      </c>
      <c r="P93" s="145">
        <v>5.3999999999999999E-2</v>
      </c>
    </row>
    <row r="96" spans="1:235">
      <c r="B96" s="146" t="s">
        <v>650</v>
      </c>
      <c r="D96" s="41" t="s">
        <v>314</v>
      </c>
      <c r="E96" s="41" t="s">
        <v>308</v>
      </c>
      <c r="F96" s="41" t="s">
        <v>308</v>
      </c>
      <c r="G96" s="41" t="s">
        <v>3</v>
      </c>
    </row>
    <row r="97" spans="1:219" s="154" customFormat="1" ht="15">
      <c r="A97" s="223"/>
      <c r="B97" s="155"/>
      <c r="C97" s="155" t="s">
        <v>183</v>
      </c>
      <c r="D97" s="155"/>
      <c r="E97" s="155" t="s">
        <v>4</v>
      </c>
      <c r="F97" s="155"/>
      <c r="G97" s="155"/>
      <c r="H97" s="155"/>
      <c r="I97" s="154" t="s">
        <v>5</v>
      </c>
      <c r="M97" s="154" t="s">
        <v>194</v>
      </c>
      <c r="N97" s="154" t="s">
        <v>256</v>
      </c>
      <c r="O97" s="154" t="s">
        <v>6</v>
      </c>
      <c r="P97" s="145"/>
      <c r="Q97" s="145"/>
      <c r="R97" s="145"/>
      <c r="S97" s="145"/>
      <c r="T97" s="145"/>
      <c r="V97" s="145"/>
      <c r="W97" s="145"/>
      <c r="X97" s="145"/>
      <c r="Y97" s="145"/>
      <c r="Z97" s="145"/>
      <c r="AA97" s="145"/>
      <c r="AB97" s="145"/>
      <c r="AC97" s="145"/>
      <c r="AD97" s="145"/>
      <c r="AE97" s="145"/>
      <c r="AF97" s="145"/>
      <c r="AG97" s="145"/>
      <c r="AH97" s="145"/>
      <c r="AI97" s="145"/>
      <c r="AJ97" s="145"/>
      <c r="AK97" s="145"/>
      <c r="AL97" s="145"/>
      <c r="AM97" s="145"/>
      <c r="AN97" s="145"/>
      <c r="AO97" s="145"/>
      <c r="AP97" s="145"/>
      <c r="AQ97" s="145"/>
      <c r="AR97" s="145"/>
      <c r="AS97" s="145"/>
      <c r="AT97" s="145"/>
      <c r="AU97" s="145"/>
      <c r="AV97" s="145"/>
      <c r="AW97" s="145"/>
      <c r="AX97" s="145"/>
      <c r="AY97" s="145"/>
      <c r="AZ97" s="145"/>
      <c r="BA97" s="145"/>
      <c r="BB97" s="145"/>
      <c r="BC97" s="145"/>
      <c r="BD97" s="145"/>
      <c r="BE97" s="145"/>
      <c r="BF97" s="145"/>
      <c r="BG97" s="145"/>
      <c r="HJ97" s="155"/>
      <c r="HK97" s="155"/>
    </row>
    <row r="98" spans="1:219" s="154" customFormat="1" ht="15">
      <c r="A98" s="223" t="s">
        <v>186</v>
      </c>
      <c r="B98" s="156" t="s">
        <v>251</v>
      </c>
      <c r="C98" s="155"/>
      <c r="D98" s="155"/>
      <c r="E98" s="157" t="s">
        <v>2</v>
      </c>
      <c r="F98" s="157" t="s">
        <v>185</v>
      </c>
      <c r="G98" s="157" t="s">
        <v>252</v>
      </c>
      <c r="H98" s="157"/>
      <c r="I98" s="158" t="s">
        <v>2</v>
      </c>
      <c r="J98" s="158" t="s">
        <v>185</v>
      </c>
      <c r="K98" s="158" t="s">
        <v>252</v>
      </c>
      <c r="L98" s="158"/>
      <c r="M98" s="145" t="s">
        <v>3</v>
      </c>
      <c r="N98" s="145" t="s">
        <v>308</v>
      </c>
      <c r="O98" s="158" t="s">
        <v>308</v>
      </c>
      <c r="P98" s="145"/>
      <c r="Q98" s="145"/>
      <c r="R98" s="145"/>
      <c r="S98" s="145"/>
      <c r="T98" s="145"/>
      <c r="U98" s="158"/>
      <c r="V98" s="145"/>
      <c r="W98" s="145"/>
      <c r="X98" s="145"/>
      <c r="Y98" s="145"/>
      <c r="Z98" s="145"/>
      <c r="AA98" s="145"/>
      <c r="AB98" s="145"/>
      <c r="AC98" s="145"/>
      <c r="AD98" s="145"/>
      <c r="AE98" s="145"/>
      <c r="AF98" s="145"/>
      <c r="AG98" s="145"/>
      <c r="AH98" s="145"/>
      <c r="AI98" s="145"/>
      <c r="AJ98" s="145"/>
      <c r="AK98" s="145"/>
      <c r="AL98" s="145"/>
      <c r="AM98" s="145"/>
      <c r="AN98" s="145"/>
      <c r="AO98" s="145"/>
      <c r="AP98" s="145"/>
      <c r="AQ98" s="145"/>
      <c r="AR98" s="145"/>
      <c r="AS98" s="145"/>
      <c r="AT98" s="145"/>
      <c r="AU98" s="145"/>
      <c r="AV98" s="145"/>
      <c r="AW98" s="145"/>
      <c r="AX98" s="145"/>
      <c r="AY98" s="145"/>
      <c r="AZ98" s="145"/>
      <c r="BA98" s="145"/>
      <c r="BB98" s="145"/>
      <c r="BC98" s="145"/>
      <c r="BD98" s="145"/>
      <c r="BE98" s="145"/>
      <c r="BF98" s="145"/>
      <c r="BG98" s="145"/>
      <c r="HJ98" s="155"/>
      <c r="HK98" s="155"/>
    </row>
    <row r="99" spans="1:219" s="154" customFormat="1" ht="15">
      <c r="A99" s="223">
        <v>1</v>
      </c>
      <c r="B99" s="155" t="s">
        <v>31</v>
      </c>
      <c r="C99" s="41" t="s">
        <v>257</v>
      </c>
      <c r="D99" s="155"/>
      <c r="E99" s="41">
        <f t="shared" ref="E99:E130" si="207">IF($E$96=$F$96,F99,IF($E$96=$G$96,ROUND(G99/G$99,3),1))</f>
        <v>1</v>
      </c>
      <c r="F99" s="155">
        <v>1</v>
      </c>
      <c r="G99" s="155">
        <v>1.0760000000000001</v>
      </c>
      <c r="H99" s="155"/>
      <c r="I99" s="145">
        <f t="shared" ref="I99:I138" si="208">IF($E$96=$F$96,J99,IF($E$96=$G$96,ROUND(K99/K$99,3),1))</f>
        <v>1</v>
      </c>
      <c r="J99" s="154">
        <v>1</v>
      </c>
      <c r="K99" s="154">
        <v>1.052</v>
      </c>
      <c r="L99" s="159"/>
      <c r="M99" s="154">
        <v>1</v>
      </c>
      <c r="N99" s="159">
        <f>ROUND(N103/1.19,3)</f>
        <v>0.84</v>
      </c>
      <c r="O99" s="159">
        <f>ROUND(O103/1.266,3)</f>
        <v>0.79</v>
      </c>
      <c r="P99" s="145"/>
      <c r="Q99" s="145"/>
      <c r="R99" s="145"/>
      <c r="S99" s="145"/>
      <c r="T99" s="145"/>
      <c r="U99" s="159"/>
      <c r="V99" s="145"/>
      <c r="W99" s="145"/>
      <c r="X99" s="145"/>
      <c r="Y99" s="145"/>
      <c r="Z99" s="145"/>
      <c r="AA99" s="145"/>
      <c r="AB99" s="145"/>
      <c r="AC99" s="145"/>
      <c r="AD99" s="145"/>
      <c r="AE99" s="145"/>
      <c r="AF99" s="145"/>
      <c r="AG99" s="145"/>
      <c r="AH99" s="145"/>
      <c r="AI99" s="145"/>
      <c r="AJ99" s="145"/>
      <c r="AK99" s="145"/>
      <c r="AL99" s="145"/>
      <c r="AM99" s="145"/>
      <c r="AN99" s="145"/>
      <c r="AO99" s="145"/>
      <c r="AP99" s="145"/>
      <c r="AQ99" s="145"/>
      <c r="AR99" s="145"/>
      <c r="AS99" s="145"/>
      <c r="AT99" s="145"/>
      <c r="AU99" s="145"/>
      <c r="AV99" s="145"/>
      <c r="AW99" s="145"/>
      <c r="AX99" s="145"/>
      <c r="AY99" s="145"/>
      <c r="AZ99" s="145"/>
      <c r="BA99" s="145"/>
      <c r="BB99" s="145"/>
      <c r="BC99" s="145"/>
      <c r="BD99" s="145"/>
      <c r="BE99" s="145"/>
      <c r="BF99" s="145"/>
      <c r="BG99" s="145"/>
      <c r="HJ99" s="155"/>
      <c r="HK99" s="155"/>
    </row>
    <row r="100" spans="1:219" s="154" customFormat="1" ht="15">
      <c r="A100" s="223">
        <f>A99+1</f>
        <v>2</v>
      </c>
      <c r="B100" s="155" t="s">
        <v>32</v>
      </c>
      <c r="C100" s="41" t="s">
        <v>229</v>
      </c>
      <c r="D100" s="155"/>
      <c r="E100" s="41">
        <f t="shared" si="207"/>
        <v>1.0549999999999999</v>
      </c>
      <c r="F100" s="160">
        <v>1.0549999999999999</v>
      </c>
      <c r="G100" s="155">
        <v>1.121</v>
      </c>
      <c r="H100" s="155"/>
      <c r="I100" s="145">
        <f t="shared" si="208"/>
        <v>1.1200000000000001</v>
      </c>
      <c r="J100" s="159">
        <f>J99+0.12</f>
        <v>1.1200000000000001</v>
      </c>
      <c r="K100" s="154">
        <v>1.121</v>
      </c>
      <c r="L100" s="159"/>
      <c r="M100" s="154">
        <v>1</v>
      </c>
      <c r="N100" s="159">
        <f>N99+0.04</f>
        <v>0.88</v>
      </c>
      <c r="O100" s="159">
        <f>ROUND(O99+0.0525,3)</f>
        <v>0.84299999999999997</v>
      </c>
      <c r="P100" s="145"/>
      <c r="Q100" s="145"/>
      <c r="R100" s="145"/>
      <c r="S100" s="145"/>
      <c r="T100" s="145"/>
      <c r="U100" s="159"/>
      <c r="V100" s="145"/>
      <c r="W100" s="145"/>
      <c r="X100" s="145"/>
      <c r="Y100" s="145"/>
      <c r="Z100" s="145"/>
      <c r="AA100" s="145"/>
      <c r="AB100" s="145"/>
      <c r="AC100" s="145"/>
      <c r="AD100" s="145"/>
      <c r="AE100" s="145"/>
      <c r="AF100" s="145"/>
      <c r="AG100" s="145"/>
      <c r="AH100" s="145"/>
      <c r="AI100" s="145"/>
      <c r="AJ100" s="145"/>
      <c r="AK100" s="145"/>
      <c r="AL100" s="145"/>
      <c r="AM100" s="145"/>
      <c r="AN100" s="145"/>
      <c r="AO100" s="145"/>
      <c r="AP100" s="145"/>
      <c r="AQ100" s="145"/>
      <c r="AR100" s="145"/>
      <c r="AS100" s="145"/>
      <c r="AT100" s="145"/>
      <c r="AU100" s="145"/>
      <c r="AV100" s="145"/>
      <c r="AW100" s="145"/>
      <c r="AX100" s="145"/>
      <c r="AY100" s="145"/>
      <c r="AZ100" s="145"/>
      <c r="BA100" s="145"/>
      <c r="BB100" s="145"/>
      <c r="BC100" s="145"/>
      <c r="BD100" s="145"/>
      <c r="BE100" s="145"/>
      <c r="BF100" s="145"/>
      <c r="BG100" s="145"/>
      <c r="HJ100" s="155"/>
      <c r="HK100" s="155"/>
    </row>
    <row r="101" spans="1:219" s="154" customFormat="1" ht="15">
      <c r="A101" s="223">
        <f>A100+1</f>
        <v>3</v>
      </c>
      <c r="B101" s="155" t="s">
        <v>33</v>
      </c>
      <c r="C101" s="41" t="s">
        <v>229</v>
      </c>
      <c r="D101" s="155"/>
      <c r="E101" s="41">
        <f t="shared" si="207"/>
        <v>1.111</v>
      </c>
      <c r="F101" s="160">
        <v>1.111</v>
      </c>
      <c r="G101" s="155">
        <v>1.165</v>
      </c>
      <c r="H101" s="155"/>
      <c r="I101" s="145">
        <f t="shared" si="208"/>
        <v>1.2400000000000002</v>
      </c>
      <c r="J101" s="159">
        <f t="shared" ref="J101:J132" si="209">J100+0.12</f>
        <v>1.2400000000000002</v>
      </c>
      <c r="K101" s="154">
        <v>1.2190000000000001</v>
      </c>
      <c r="L101" s="159"/>
      <c r="M101" s="154">
        <v>1</v>
      </c>
      <c r="N101" s="159">
        <f t="shared" ref="N101:N102" si="210">N100+0.04</f>
        <v>0.92</v>
      </c>
      <c r="O101" s="159">
        <f t="shared" ref="O101:O102" si="211">ROUND(O100+0.0525,3)</f>
        <v>0.89600000000000002</v>
      </c>
      <c r="P101" s="145"/>
      <c r="Q101" s="145"/>
      <c r="R101" s="145"/>
      <c r="S101" s="145"/>
      <c r="T101" s="145"/>
      <c r="U101" s="159"/>
      <c r="V101" s="145"/>
      <c r="W101" s="145"/>
      <c r="X101" s="145"/>
      <c r="Y101" s="145"/>
      <c r="Z101" s="145"/>
      <c r="AA101" s="145"/>
      <c r="AB101" s="145"/>
      <c r="AC101" s="145"/>
      <c r="AD101" s="145"/>
      <c r="AE101" s="145"/>
      <c r="AF101" s="145"/>
      <c r="AG101" s="145"/>
      <c r="AH101" s="145"/>
      <c r="AI101" s="145"/>
      <c r="AJ101" s="145"/>
      <c r="AK101" s="145"/>
      <c r="AL101" s="145"/>
      <c r="AM101" s="145"/>
      <c r="AN101" s="145"/>
      <c r="AO101" s="145"/>
      <c r="AP101" s="145"/>
      <c r="AQ101" s="145"/>
      <c r="AR101" s="145"/>
      <c r="AS101" s="145"/>
      <c r="AT101" s="145"/>
      <c r="AU101" s="145"/>
      <c r="AV101" s="145"/>
      <c r="AW101" s="145"/>
      <c r="AX101" s="145"/>
      <c r="AY101" s="145"/>
      <c r="AZ101" s="145"/>
      <c r="BA101" s="145"/>
      <c r="BB101" s="145"/>
      <c r="BC101" s="145"/>
      <c r="BD101" s="145"/>
      <c r="BE101" s="145"/>
      <c r="BF101" s="145"/>
      <c r="BG101" s="145"/>
      <c r="HJ101" s="155"/>
      <c r="HK101" s="155"/>
    </row>
    <row r="102" spans="1:219" s="154" customFormat="1" ht="15">
      <c r="A102" s="223">
        <f t="shared" ref="A102:A165" si="212">A101+1</f>
        <v>4</v>
      </c>
      <c r="B102" s="155" t="s">
        <v>34</v>
      </c>
      <c r="C102" s="41" t="s">
        <v>229</v>
      </c>
      <c r="D102" s="155"/>
      <c r="E102" s="41">
        <f t="shared" si="207"/>
        <v>1.1659999999999999</v>
      </c>
      <c r="F102" s="160">
        <v>1.1659999999999999</v>
      </c>
      <c r="G102" s="155">
        <v>1.1970000000000001</v>
      </c>
      <c r="H102" s="155"/>
      <c r="I102" s="145">
        <f t="shared" si="208"/>
        <v>1.3600000000000003</v>
      </c>
      <c r="J102" s="159">
        <f t="shared" si="209"/>
        <v>1.3600000000000003</v>
      </c>
      <c r="K102" s="154">
        <v>1.353</v>
      </c>
      <c r="L102" s="159"/>
      <c r="M102" s="154">
        <v>1</v>
      </c>
      <c r="N102" s="159">
        <f t="shared" si="210"/>
        <v>0.96000000000000008</v>
      </c>
      <c r="O102" s="159">
        <f t="shared" si="211"/>
        <v>0.94899999999999995</v>
      </c>
      <c r="P102" s="145"/>
      <c r="Q102" s="145"/>
      <c r="R102" s="145"/>
      <c r="S102" s="145"/>
      <c r="T102" s="145"/>
      <c r="U102" s="159"/>
      <c r="V102" s="145"/>
      <c r="W102" s="145"/>
      <c r="X102" s="145"/>
      <c r="Y102" s="145"/>
      <c r="Z102" s="145"/>
      <c r="AA102" s="145"/>
      <c r="AB102" s="145"/>
      <c r="AC102" s="145"/>
      <c r="AD102" s="145"/>
      <c r="AE102" s="145"/>
      <c r="AF102" s="145"/>
      <c r="AG102" s="145"/>
      <c r="AH102" s="145"/>
      <c r="AI102" s="145"/>
      <c r="AJ102" s="145"/>
      <c r="AK102" s="145"/>
      <c r="AL102" s="145"/>
      <c r="AM102" s="145"/>
      <c r="AN102" s="145"/>
      <c r="AO102" s="145"/>
      <c r="AP102" s="145"/>
      <c r="AQ102" s="145"/>
      <c r="AR102" s="145"/>
      <c r="AS102" s="145"/>
      <c r="AT102" s="145"/>
      <c r="AU102" s="145"/>
      <c r="AV102" s="145"/>
      <c r="AW102" s="145"/>
      <c r="AX102" s="145"/>
      <c r="AY102" s="145"/>
      <c r="AZ102" s="145"/>
      <c r="BA102" s="145"/>
      <c r="BB102" s="145"/>
      <c r="BC102" s="145"/>
      <c r="BD102" s="145"/>
      <c r="BE102" s="145"/>
      <c r="BF102" s="145"/>
      <c r="BG102" s="145"/>
      <c r="HJ102" s="155"/>
      <c r="HK102" s="155"/>
    </row>
    <row r="103" spans="1:219" s="154" customFormat="1" ht="15">
      <c r="A103" s="223">
        <f t="shared" si="212"/>
        <v>5</v>
      </c>
      <c r="B103" s="155" t="s">
        <v>38</v>
      </c>
      <c r="C103" s="41" t="s">
        <v>229</v>
      </c>
      <c r="D103" s="155"/>
      <c r="E103" s="41">
        <f t="shared" si="207"/>
        <v>1.222</v>
      </c>
      <c r="F103" s="160">
        <v>1.222</v>
      </c>
      <c r="G103" s="155">
        <v>1.252</v>
      </c>
      <c r="H103" s="155"/>
      <c r="I103" s="145">
        <f t="shared" si="208"/>
        <v>1.4800000000000004</v>
      </c>
      <c r="J103" s="159">
        <f t="shared" si="209"/>
        <v>1.4800000000000004</v>
      </c>
      <c r="K103" s="154">
        <v>1.4630000000000001</v>
      </c>
      <c r="M103" s="154">
        <v>1</v>
      </c>
      <c r="N103" s="154">
        <v>1</v>
      </c>
      <c r="O103" s="154">
        <v>1</v>
      </c>
      <c r="P103" s="145"/>
      <c r="Q103" s="145"/>
      <c r="R103" s="145"/>
      <c r="S103" s="145"/>
      <c r="T103" s="145"/>
      <c r="V103" s="145"/>
      <c r="W103" s="145"/>
      <c r="X103" s="145"/>
      <c r="Y103" s="145"/>
      <c r="Z103" s="145"/>
      <c r="AA103" s="145"/>
      <c r="AB103" s="145"/>
      <c r="AC103" s="145"/>
      <c r="AD103" s="145"/>
      <c r="AE103" s="145"/>
      <c r="AF103" s="145"/>
      <c r="AG103" s="145"/>
      <c r="AH103" s="145"/>
      <c r="AI103" s="145"/>
      <c r="AJ103" s="145"/>
      <c r="AK103" s="145"/>
      <c r="AL103" s="145"/>
      <c r="AM103" s="145"/>
      <c r="AN103" s="145"/>
      <c r="AO103" s="145"/>
      <c r="AP103" s="145"/>
      <c r="AQ103" s="145"/>
      <c r="AR103" s="145"/>
      <c r="AS103" s="145"/>
      <c r="AT103" s="145"/>
      <c r="AU103" s="145"/>
      <c r="AV103" s="145"/>
      <c r="AW103" s="145"/>
      <c r="AX103" s="145"/>
      <c r="AY103" s="145"/>
      <c r="AZ103" s="145"/>
      <c r="BA103" s="145"/>
      <c r="BB103" s="145"/>
      <c r="BC103" s="145"/>
      <c r="BD103" s="145"/>
      <c r="BE103" s="145"/>
      <c r="BF103" s="145"/>
      <c r="BG103" s="145"/>
      <c r="HJ103" s="155"/>
      <c r="HK103" s="155"/>
    </row>
    <row r="104" spans="1:219" s="154" customFormat="1" ht="15">
      <c r="A104" s="223">
        <f t="shared" si="212"/>
        <v>6</v>
      </c>
      <c r="B104" s="155" t="s">
        <v>35</v>
      </c>
      <c r="C104" s="41" t="s">
        <v>229</v>
      </c>
      <c r="D104" s="155"/>
      <c r="E104" s="41">
        <f t="shared" si="207"/>
        <v>1.2769999999999999</v>
      </c>
      <c r="F104" s="160">
        <v>1.2769999999999999</v>
      </c>
      <c r="G104" s="155">
        <v>1.2929999999999999</v>
      </c>
      <c r="H104" s="155"/>
      <c r="I104" s="145">
        <f t="shared" si="208"/>
        <v>1.6000000000000005</v>
      </c>
      <c r="J104" s="159">
        <f t="shared" si="209"/>
        <v>1.6000000000000005</v>
      </c>
      <c r="K104" s="154">
        <v>1.504</v>
      </c>
      <c r="L104" s="159"/>
      <c r="M104" s="154">
        <v>1</v>
      </c>
      <c r="N104" s="159">
        <f>N103+0.046</f>
        <v>1.046</v>
      </c>
      <c r="O104" s="159">
        <f>ROUND(O103+0.0466666,3)</f>
        <v>1.0469999999999999</v>
      </c>
      <c r="P104" s="145"/>
      <c r="Q104" s="145"/>
      <c r="R104" s="145"/>
      <c r="S104" s="145"/>
      <c r="T104" s="145"/>
      <c r="U104" s="159"/>
      <c r="V104" s="145"/>
      <c r="W104" s="145"/>
      <c r="X104" s="145"/>
      <c r="Y104" s="145"/>
      <c r="Z104" s="145"/>
      <c r="AA104" s="145"/>
      <c r="AB104" s="145"/>
      <c r="AC104" s="145"/>
      <c r="AD104" s="145"/>
      <c r="AE104" s="145"/>
      <c r="AF104" s="145"/>
      <c r="AG104" s="145"/>
      <c r="AH104" s="145"/>
      <c r="AI104" s="145"/>
      <c r="AJ104" s="145"/>
      <c r="AK104" s="145"/>
      <c r="AL104" s="145"/>
      <c r="AM104" s="145"/>
      <c r="AN104" s="145"/>
      <c r="AO104" s="145"/>
      <c r="AP104" s="145"/>
      <c r="AQ104" s="145"/>
      <c r="AR104" s="145"/>
      <c r="AS104" s="145"/>
      <c r="AT104" s="145"/>
      <c r="AU104" s="145"/>
      <c r="AV104" s="145"/>
      <c r="AW104" s="145"/>
      <c r="AX104" s="145"/>
      <c r="AY104" s="145"/>
      <c r="AZ104" s="145"/>
      <c r="BA104" s="145"/>
      <c r="BB104" s="145"/>
      <c r="BC104" s="145"/>
      <c r="BD104" s="145"/>
      <c r="BE104" s="145"/>
      <c r="BF104" s="145"/>
      <c r="BG104" s="145"/>
      <c r="HJ104" s="155"/>
      <c r="HK104" s="155"/>
    </row>
    <row r="105" spans="1:219" s="154" customFormat="1" ht="15">
      <c r="A105" s="223">
        <f t="shared" si="212"/>
        <v>7</v>
      </c>
      <c r="B105" s="155" t="s">
        <v>36</v>
      </c>
      <c r="C105" s="41" t="s">
        <v>229</v>
      </c>
      <c r="D105" s="155"/>
      <c r="E105" s="41">
        <f t="shared" si="207"/>
        <v>1.333</v>
      </c>
      <c r="F105" s="160">
        <v>1.333</v>
      </c>
      <c r="G105" s="155">
        <v>1.325</v>
      </c>
      <c r="H105" s="155"/>
      <c r="I105" s="145">
        <f t="shared" si="208"/>
        <v>1.7200000000000006</v>
      </c>
      <c r="J105" s="159">
        <f t="shared" si="209"/>
        <v>1.7200000000000006</v>
      </c>
      <c r="K105" s="154">
        <v>1.5389999999999999</v>
      </c>
      <c r="L105" s="159"/>
      <c r="M105" s="154">
        <v>1</v>
      </c>
      <c r="N105" s="159">
        <f t="shared" ref="N105:N112" si="213">N104+0.046</f>
        <v>1.0920000000000001</v>
      </c>
      <c r="O105" s="159">
        <f t="shared" ref="O105:O114" si="214">ROUND(O104+0.0466666,3)</f>
        <v>1.0940000000000001</v>
      </c>
      <c r="P105" s="145"/>
      <c r="Q105" s="145"/>
      <c r="R105" s="145"/>
      <c r="S105" s="145"/>
      <c r="T105" s="145"/>
      <c r="U105" s="159"/>
      <c r="V105" s="145"/>
      <c r="W105" s="145"/>
      <c r="X105" s="145"/>
      <c r="Y105" s="145"/>
      <c r="Z105" s="145"/>
      <c r="AA105" s="145"/>
      <c r="AB105" s="145"/>
      <c r="AC105" s="145"/>
      <c r="AD105" s="145"/>
      <c r="AE105" s="145"/>
      <c r="AF105" s="145"/>
      <c r="AG105" s="145"/>
      <c r="AH105" s="145"/>
      <c r="AI105" s="145"/>
      <c r="AJ105" s="145"/>
      <c r="AK105" s="145"/>
      <c r="AL105" s="145"/>
      <c r="AM105" s="145"/>
      <c r="AN105" s="145"/>
      <c r="AO105" s="145"/>
      <c r="AP105" s="145"/>
      <c r="AQ105" s="145"/>
      <c r="AR105" s="145"/>
      <c r="AS105" s="145"/>
      <c r="AT105" s="145"/>
      <c r="AU105" s="145"/>
      <c r="AV105" s="145"/>
      <c r="AW105" s="145"/>
      <c r="AX105" s="145"/>
      <c r="AY105" s="145"/>
      <c r="AZ105" s="145"/>
      <c r="BA105" s="145"/>
      <c r="BB105" s="145"/>
      <c r="BC105" s="145"/>
      <c r="BD105" s="145"/>
      <c r="BE105" s="145"/>
      <c r="BF105" s="145"/>
      <c r="BG105" s="145"/>
      <c r="HJ105" s="155"/>
      <c r="HK105" s="155"/>
    </row>
    <row r="106" spans="1:219" s="154" customFormat="1" ht="15">
      <c r="A106" s="223">
        <f t="shared" si="212"/>
        <v>8</v>
      </c>
      <c r="B106" s="155" t="s">
        <v>37</v>
      </c>
      <c r="C106" s="41" t="s">
        <v>229</v>
      </c>
      <c r="D106" s="155"/>
      <c r="E106" s="41">
        <f t="shared" si="207"/>
        <v>1.3879999999999999</v>
      </c>
      <c r="F106" s="160">
        <v>1.3879999999999999</v>
      </c>
      <c r="G106" s="155">
        <v>1.3560000000000001</v>
      </c>
      <c r="H106" s="155"/>
      <c r="I106" s="145">
        <f t="shared" si="208"/>
        <v>1.8400000000000007</v>
      </c>
      <c r="J106" s="159">
        <f t="shared" si="209"/>
        <v>1.8400000000000007</v>
      </c>
      <c r="K106" s="154">
        <v>1.603</v>
      </c>
      <c r="L106" s="159"/>
      <c r="M106" s="154">
        <v>1</v>
      </c>
      <c r="N106" s="159">
        <f t="shared" si="213"/>
        <v>1.1380000000000001</v>
      </c>
      <c r="O106" s="159">
        <f t="shared" si="214"/>
        <v>1.141</v>
      </c>
      <c r="P106" s="145"/>
      <c r="Q106" s="145"/>
      <c r="R106" s="145"/>
      <c r="S106" s="145"/>
      <c r="T106" s="145"/>
      <c r="U106" s="159"/>
      <c r="V106" s="145"/>
      <c r="W106" s="145"/>
      <c r="X106" s="145"/>
      <c r="Y106" s="145"/>
      <c r="Z106" s="145"/>
      <c r="AA106" s="145"/>
      <c r="AB106" s="145"/>
      <c r="AC106" s="145"/>
      <c r="AD106" s="145"/>
      <c r="AE106" s="145"/>
      <c r="AF106" s="145"/>
      <c r="AG106" s="145"/>
      <c r="AH106" s="145"/>
      <c r="AI106" s="145"/>
      <c r="AJ106" s="145"/>
      <c r="AK106" s="145"/>
      <c r="AL106" s="145"/>
      <c r="AM106" s="145"/>
      <c r="AN106" s="145"/>
      <c r="AO106" s="145"/>
      <c r="AP106" s="145"/>
      <c r="AQ106" s="145"/>
      <c r="AR106" s="145"/>
      <c r="AS106" s="145"/>
      <c r="AT106" s="145"/>
      <c r="AU106" s="145"/>
      <c r="AV106" s="145"/>
      <c r="AW106" s="145"/>
      <c r="AX106" s="145"/>
      <c r="AY106" s="145"/>
      <c r="AZ106" s="145"/>
      <c r="BA106" s="145"/>
      <c r="BB106" s="145"/>
      <c r="BC106" s="145"/>
      <c r="BD106" s="145"/>
      <c r="BE106" s="145"/>
      <c r="BF106" s="145"/>
      <c r="BG106" s="145"/>
      <c r="HJ106" s="155"/>
      <c r="HK106" s="155"/>
    </row>
    <row r="107" spans="1:219" s="154" customFormat="1" ht="15">
      <c r="A107" s="223">
        <f t="shared" si="212"/>
        <v>9</v>
      </c>
      <c r="B107" s="155" t="s">
        <v>42</v>
      </c>
      <c r="C107" s="41" t="s">
        <v>229</v>
      </c>
      <c r="D107" s="155"/>
      <c r="E107" s="41">
        <f t="shared" si="207"/>
        <v>1.444</v>
      </c>
      <c r="F107" s="160">
        <v>1.444</v>
      </c>
      <c r="G107" s="155">
        <v>1.407</v>
      </c>
      <c r="H107" s="155"/>
      <c r="I107" s="145">
        <f t="shared" si="208"/>
        <v>1.9600000000000009</v>
      </c>
      <c r="J107" s="159">
        <f t="shared" si="209"/>
        <v>1.9600000000000009</v>
      </c>
      <c r="K107" s="154">
        <v>1.6759999999999999</v>
      </c>
      <c r="L107" s="159"/>
      <c r="M107" s="154">
        <f>M103*1.186</f>
        <v>1.1859999999999999</v>
      </c>
      <c r="N107" s="159">
        <f t="shared" si="213"/>
        <v>1.1840000000000002</v>
      </c>
      <c r="O107" s="159">
        <f t="shared" si="214"/>
        <v>1.1879999999999999</v>
      </c>
      <c r="P107" s="145"/>
      <c r="Q107" s="145"/>
      <c r="R107" s="145"/>
      <c r="S107" s="145"/>
      <c r="T107" s="145"/>
      <c r="U107" s="159"/>
      <c r="V107" s="145"/>
      <c r="W107" s="145"/>
      <c r="X107" s="145"/>
      <c r="Y107" s="145"/>
      <c r="Z107" s="145"/>
      <c r="AA107" s="145"/>
      <c r="AB107" s="145"/>
      <c r="AC107" s="145"/>
      <c r="AD107" s="145"/>
      <c r="AE107" s="145"/>
      <c r="AF107" s="145"/>
      <c r="AG107" s="145"/>
      <c r="AH107" s="145"/>
      <c r="AI107" s="145"/>
      <c r="AJ107" s="145"/>
      <c r="AK107" s="145"/>
      <c r="AL107" s="145"/>
      <c r="AM107" s="145"/>
      <c r="AN107" s="145"/>
      <c r="AO107" s="145"/>
      <c r="AP107" s="145"/>
      <c r="AQ107" s="145"/>
      <c r="AR107" s="145"/>
      <c r="AS107" s="145"/>
      <c r="AT107" s="145"/>
      <c r="AU107" s="145"/>
      <c r="AV107" s="145"/>
      <c r="AW107" s="145"/>
      <c r="AX107" s="145"/>
      <c r="AY107" s="145"/>
      <c r="AZ107" s="145"/>
      <c r="BA107" s="145"/>
      <c r="BB107" s="145"/>
      <c r="BC107" s="145"/>
      <c r="BD107" s="145"/>
      <c r="BE107" s="145"/>
      <c r="BF107" s="145"/>
      <c r="BG107" s="145"/>
      <c r="HJ107" s="155"/>
      <c r="HK107" s="155"/>
    </row>
    <row r="108" spans="1:219" s="154" customFormat="1" ht="15">
      <c r="A108" s="223">
        <f t="shared" si="212"/>
        <v>10</v>
      </c>
      <c r="B108" s="155" t="s">
        <v>39</v>
      </c>
      <c r="C108" s="41" t="s">
        <v>229</v>
      </c>
      <c r="D108" s="155"/>
      <c r="E108" s="41">
        <f t="shared" si="207"/>
        <v>1.4990000000000001</v>
      </c>
      <c r="F108" s="160">
        <v>1.4990000000000001</v>
      </c>
      <c r="G108" s="155">
        <v>1.431</v>
      </c>
      <c r="H108" s="155"/>
      <c r="I108" s="145">
        <f t="shared" si="208"/>
        <v>2.080000000000001</v>
      </c>
      <c r="J108" s="159">
        <f t="shared" si="209"/>
        <v>2.080000000000001</v>
      </c>
      <c r="K108" s="154">
        <v>1.7430000000000001</v>
      </c>
      <c r="L108" s="159"/>
      <c r="M108" s="154">
        <f t="shared" ref="M108:M110" si="215">M104*1.186</f>
        <v>1.1859999999999999</v>
      </c>
      <c r="N108" s="159">
        <f t="shared" si="213"/>
        <v>1.2300000000000002</v>
      </c>
      <c r="O108" s="159">
        <f t="shared" si="214"/>
        <v>1.2350000000000001</v>
      </c>
      <c r="P108" s="145"/>
      <c r="Q108" s="145"/>
      <c r="R108" s="145"/>
      <c r="S108" s="145"/>
      <c r="T108" s="145"/>
      <c r="U108" s="159"/>
      <c r="V108" s="145"/>
      <c r="W108" s="145"/>
      <c r="X108" s="145"/>
      <c r="Y108" s="145"/>
      <c r="Z108" s="145"/>
      <c r="AA108" s="145"/>
      <c r="AB108" s="145"/>
      <c r="AC108" s="145"/>
      <c r="AD108" s="145"/>
      <c r="AE108" s="145"/>
      <c r="AF108" s="145"/>
      <c r="AG108" s="145"/>
      <c r="AH108" s="145"/>
      <c r="AI108" s="145"/>
      <c r="AJ108" s="145"/>
      <c r="AK108" s="145"/>
      <c r="AL108" s="145"/>
      <c r="AM108" s="145"/>
      <c r="AN108" s="145"/>
      <c r="AO108" s="145"/>
      <c r="AP108" s="145"/>
      <c r="AQ108" s="145"/>
      <c r="AR108" s="145"/>
      <c r="AS108" s="145"/>
      <c r="AT108" s="145"/>
      <c r="AU108" s="145"/>
      <c r="AV108" s="145"/>
      <c r="AW108" s="145"/>
      <c r="AX108" s="145"/>
      <c r="AY108" s="145"/>
      <c r="AZ108" s="145"/>
      <c r="BA108" s="145"/>
      <c r="BB108" s="145"/>
      <c r="BC108" s="145"/>
      <c r="BD108" s="145"/>
      <c r="BE108" s="145"/>
      <c r="BF108" s="145"/>
      <c r="BG108" s="145"/>
      <c r="HJ108" s="155"/>
      <c r="HK108" s="155"/>
    </row>
    <row r="109" spans="1:219" s="154" customFormat="1" ht="15">
      <c r="A109" s="223">
        <f t="shared" si="212"/>
        <v>11</v>
      </c>
      <c r="B109" s="155" t="s">
        <v>40</v>
      </c>
      <c r="C109" s="41" t="s">
        <v>229</v>
      </c>
      <c r="D109" s="155"/>
      <c r="E109" s="41">
        <f t="shared" si="207"/>
        <v>1.5549999999999999</v>
      </c>
      <c r="F109" s="160">
        <v>1.5549999999999999</v>
      </c>
      <c r="G109" s="155">
        <v>1.45</v>
      </c>
      <c r="H109" s="155"/>
      <c r="I109" s="145">
        <f t="shared" si="208"/>
        <v>2.2000000000000011</v>
      </c>
      <c r="J109" s="159">
        <f t="shared" si="209"/>
        <v>2.2000000000000011</v>
      </c>
      <c r="K109" s="154">
        <v>1.8</v>
      </c>
      <c r="L109" s="159"/>
      <c r="M109" s="154">
        <f t="shared" si="215"/>
        <v>1.1859999999999999</v>
      </c>
      <c r="N109" s="159">
        <f t="shared" si="213"/>
        <v>1.2760000000000002</v>
      </c>
      <c r="O109" s="159">
        <f t="shared" si="214"/>
        <v>1.282</v>
      </c>
      <c r="P109" s="145"/>
      <c r="Q109" s="145"/>
      <c r="R109" s="145"/>
      <c r="S109" s="145"/>
      <c r="T109" s="145"/>
      <c r="U109" s="159"/>
      <c r="V109" s="145"/>
      <c r="W109" s="145"/>
      <c r="X109" s="145"/>
      <c r="Y109" s="145"/>
      <c r="Z109" s="145"/>
      <c r="AA109" s="145"/>
      <c r="AB109" s="145"/>
      <c r="AC109" s="145"/>
      <c r="AD109" s="145"/>
      <c r="AE109" s="145"/>
      <c r="AF109" s="145"/>
      <c r="AG109" s="145"/>
      <c r="AH109" s="145"/>
      <c r="AI109" s="145"/>
      <c r="AJ109" s="145"/>
      <c r="AK109" s="145"/>
      <c r="AL109" s="145"/>
      <c r="AM109" s="145"/>
      <c r="AN109" s="145"/>
      <c r="AO109" s="145"/>
      <c r="AP109" s="145"/>
      <c r="AQ109" s="145"/>
      <c r="AR109" s="145"/>
      <c r="AS109" s="145"/>
      <c r="AT109" s="145"/>
      <c r="AU109" s="145"/>
      <c r="AV109" s="145"/>
      <c r="AW109" s="145"/>
      <c r="AX109" s="145"/>
      <c r="AY109" s="145"/>
      <c r="AZ109" s="145"/>
      <c r="BA109" s="145"/>
      <c r="BB109" s="145"/>
      <c r="BC109" s="145"/>
      <c r="BD109" s="145"/>
      <c r="BE109" s="145"/>
      <c r="BF109" s="145"/>
      <c r="BG109" s="145"/>
      <c r="HJ109" s="155"/>
      <c r="HK109" s="155"/>
    </row>
    <row r="110" spans="1:219" s="154" customFormat="1" ht="15">
      <c r="A110" s="223">
        <f t="shared" si="212"/>
        <v>12</v>
      </c>
      <c r="B110" s="155" t="s">
        <v>41</v>
      </c>
      <c r="C110" s="41" t="s">
        <v>229</v>
      </c>
      <c r="D110" s="155"/>
      <c r="E110" s="41">
        <f t="shared" si="207"/>
        <v>1.611</v>
      </c>
      <c r="F110" s="160">
        <v>1.611</v>
      </c>
      <c r="G110" s="155">
        <v>1.4730000000000001</v>
      </c>
      <c r="H110" s="155"/>
      <c r="I110" s="145">
        <f t="shared" si="208"/>
        <v>2.3200000000000012</v>
      </c>
      <c r="J110" s="159">
        <f t="shared" si="209"/>
        <v>2.3200000000000012</v>
      </c>
      <c r="K110" s="154">
        <v>1.847</v>
      </c>
      <c r="L110" s="159"/>
      <c r="M110" s="154">
        <f t="shared" si="215"/>
        <v>1.1859999999999999</v>
      </c>
      <c r="N110" s="159">
        <f t="shared" si="213"/>
        <v>1.3220000000000003</v>
      </c>
      <c r="O110" s="159">
        <f t="shared" si="214"/>
        <v>1.329</v>
      </c>
      <c r="P110" s="145"/>
      <c r="Q110" s="145"/>
      <c r="R110" s="145"/>
      <c r="S110" s="145"/>
      <c r="T110" s="145"/>
      <c r="U110" s="159"/>
      <c r="V110" s="145"/>
      <c r="W110" s="145"/>
      <c r="X110" s="145"/>
      <c r="Y110" s="145"/>
      <c r="Z110" s="145"/>
      <c r="AA110" s="145"/>
      <c r="AB110" s="145"/>
      <c r="AC110" s="145"/>
      <c r="AD110" s="145"/>
      <c r="AE110" s="145"/>
      <c r="AF110" s="145"/>
      <c r="AG110" s="145"/>
      <c r="AH110" s="145"/>
      <c r="AI110" s="145"/>
      <c r="AJ110" s="145"/>
      <c r="AK110" s="145"/>
      <c r="AL110" s="145"/>
      <c r="AM110" s="145"/>
      <c r="AN110" s="145"/>
      <c r="AO110" s="145"/>
      <c r="AP110" s="145"/>
      <c r="AQ110" s="145"/>
      <c r="AR110" s="145"/>
      <c r="AS110" s="145"/>
      <c r="AT110" s="145"/>
      <c r="AU110" s="145"/>
      <c r="AV110" s="145"/>
      <c r="AW110" s="145"/>
      <c r="AX110" s="145"/>
      <c r="AY110" s="145"/>
      <c r="AZ110" s="145"/>
      <c r="BA110" s="145"/>
      <c r="BB110" s="145"/>
      <c r="BC110" s="145"/>
      <c r="BD110" s="145"/>
      <c r="BE110" s="145"/>
      <c r="BF110" s="145"/>
      <c r="BG110" s="145"/>
      <c r="HJ110" s="155"/>
      <c r="HK110" s="155"/>
    </row>
    <row r="111" spans="1:219" s="154" customFormat="1" ht="15">
      <c r="A111" s="223">
        <f t="shared" si="212"/>
        <v>13</v>
      </c>
      <c r="B111" s="155" t="s">
        <v>46</v>
      </c>
      <c r="C111" s="41" t="s">
        <v>229</v>
      </c>
      <c r="D111" s="155"/>
      <c r="E111" s="41">
        <f t="shared" si="207"/>
        <v>1.6659999999999999</v>
      </c>
      <c r="F111" s="160">
        <v>1.6659999999999999</v>
      </c>
      <c r="G111" s="155">
        <v>1.508</v>
      </c>
      <c r="H111" s="155"/>
      <c r="I111" s="145">
        <f t="shared" si="208"/>
        <v>2.4400000000000013</v>
      </c>
      <c r="J111" s="159">
        <f t="shared" si="209"/>
        <v>2.4400000000000013</v>
      </c>
      <c r="K111" s="154">
        <v>1.8879999999999999</v>
      </c>
      <c r="L111" s="159"/>
      <c r="M111" s="154">
        <f>M107*1.151</f>
        <v>1.365086</v>
      </c>
      <c r="N111" s="159">
        <f t="shared" si="213"/>
        <v>1.3680000000000003</v>
      </c>
      <c r="O111" s="159">
        <f t="shared" si="214"/>
        <v>1.3759999999999999</v>
      </c>
      <c r="P111" s="145"/>
      <c r="Q111" s="145"/>
      <c r="R111" s="145"/>
      <c r="S111" s="145"/>
      <c r="T111" s="145"/>
      <c r="U111" s="159"/>
      <c r="V111" s="145"/>
      <c r="W111" s="145"/>
      <c r="X111" s="145"/>
      <c r="Y111" s="145"/>
      <c r="Z111" s="145"/>
      <c r="AA111" s="145"/>
      <c r="AB111" s="145"/>
      <c r="AC111" s="145"/>
      <c r="AD111" s="145"/>
      <c r="AE111" s="145"/>
      <c r="AF111" s="145"/>
      <c r="AG111" s="145"/>
      <c r="AH111" s="145"/>
      <c r="AI111" s="145"/>
      <c r="AJ111" s="145"/>
      <c r="AK111" s="145"/>
      <c r="AL111" s="145"/>
      <c r="AM111" s="145"/>
      <c r="AN111" s="145"/>
      <c r="AO111" s="145"/>
      <c r="AP111" s="145"/>
      <c r="AQ111" s="145"/>
      <c r="AR111" s="145"/>
      <c r="AS111" s="145"/>
      <c r="AT111" s="145"/>
      <c r="AU111" s="145"/>
      <c r="AV111" s="145"/>
      <c r="AW111" s="145"/>
      <c r="AX111" s="145"/>
      <c r="AY111" s="145"/>
      <c r="AZ111" s="145"/>
      <c r="BA111" s="145"/>
      <c r="BB111" s="145"/>
      <c r="BC111" s="145"/>
      <c r="BD111" s="145"/>
      <c r="BE111" s="145"/>
      <c r="BF111" s="145"/>
      <c r="BG111" s="145"/>
      <c r="HJ111" s="155"/>
      <c r="HK111" s="155"/>
    </row>
    <row r="112" spans="1:219" s="154" customFormat="1" ht="15">
      <c r="A112" s="223">
        <f t="shared" si="212"/>
        <v>14</v>
      </c>
      <c r="B112" s="155" t="s">
        <v>43</v>
      </c>
      <c r="C112" s="41" t="s">
        <v>229</v>
      </c>
      <c r="D112" s="155"/>
      <c r="E112" s="41">
        <f t="shared" si="207"/>
        <v>1.7210000000000001</v>
      </c>
      <c r="F112" s="160">
        <v>1.7210000000000001</v>
      </c>
      <c r="G112" s="155">
        <v>1.5349999999999999</v>
      </c>
      <c r="H112" s="155"/>
      <c r="I112" s="145">
        <f t="shared" si="208"/>
        <v>2.5600000000000014</v>
      </c>
      <c r="J112" s="159">
        <f t="shared" si="209"/>
        <v>2.5600000000000014</v>
      </c>
      <c r="K112" s="154">
        <v>1.968</v>
      </c>
      <c r="L112" s="159"/>
      <c r="M112" s="154">
        <f t="shared" ref="M112:M114" si="216">M108*1.151</f>
        <v>1.365086</v>
      </c>
      <c r="N112" s="159">
        <f t="shared" si="213"/>
        <v>1.4140000000000004</v>
      </c>
      <c r="O112" s="159">
        <f t="shared" si="214"/>
        <v>1.423</v>
      </c>
      <c r="P112" s="145"/>
      <c r="Q112" s="145"/>
      <c r="R112" s="145"/>
      <c r="S112" s="145"/>
      <c r="T112" s="145"/>
      <c r="U112" s="159"/>
      <c r="V112" s="145"/>
      <c r="W112" s="145"/>
      <c r="X112" s="145"/>
      <c r="Y112" s="145"/>
      <c r="Z112" s="145"/>
      <c r="AA112" s="145"/>
      <c r="AB112" s="145"/>
      <c r="AC112" s="145"/>
      <c r="AD112" s="145"/>
      <c r="AE112" s="145"/>
      <c r="AF112" s="145"/>
      <c r="AG112" s="145"/>
      <c r="AH112" s="145"/>
      <c r="AI112" s="145"/>
      <c r="AJ112" s="145"/>
      <c r="AK112" s="145"/>
      <c r="AL112" s="145"/>
      <c r="AM112" s="145"/>
      <c r="AN112" s="145"/>
      <c r="AO112" s="145"/>
      <c r="AP112" s="145"/>
      <c r="AQ112" s="145"/>
      <c r="AR112" s="145"/>
      <c r="AS112" s="145"/>
      <c r="AT112" s="145"/>
      <c r="AU112" s="145"/>
      <c r="AV112" s="145"/>
      <c r="AW112" s="145"/>
      <c r="AX112" s="145"/>
      <c r="AY112" s="145"/>
      <c r="AZ112" s="145"/>
      <c r="BA112" s="145"/>
      <c r="BB112" s="145"/>
      <c r="BC112" s="145"/>
      <c r="BD112" s="145"/>
      <c r="BE112" s="145"/>
      <c r="BF112" s="145"/>
      <c r="BG112" s="145"/>
      <c r="HJ112" s="155"/>
      <c r="HK112" s="155"/>
    </row>
    <row r="113" spans="1:219" s="154" customFormat="1" ht="15">
      <c r="A113" s="223">
        <f t="shared" si="212"/>
        <v>15</v>
      </c>
      <c r="B113" s="155" t="s">
        <v>44</v>
      </c>
      <c r="C113" s="41" t="s">
        <v>229</v>
      </c>
      <c r="D113" s="155"/>
      <c r="E113" s="41">
        <f t="shared" si="207"/>
        <v>1.7769999999999999</v>
      </c>
      <c r="F113" s="160">
        <v>1.7769999999999999</v>
      </c>
      <c r="G113" s="155">
        <v>1.56</v>
      </c>
      <c r="H113" s="155"/>
      <c r="I113" s="145">
        <f t="shared" si="208"/>
        <v>2.6800000000000015</v>
      </c>
      <c r="J113" s="159">
        <f t="shared" si="209"/>
        <v>2.6800000000000015</v>
      </c>
      <c r="K113" s="154">
        <v>2.0419999999999998</v>
      </c>
      <c r="L113" s="159"/>
      <c r="M113" s="154">
        <f t="shared" si="216"/>
        <v>1.365086</v>
      </c>
      <c r="N113" s="154">
        <v>1.46</v>
      </c>
      <c r="O113" s="159">
        <f t="shared" si="214"/>
        <v>1.47</v>
      </c>
      <c r="P113" s="145"/>
      <c r="Q113" s="145"/>
      <c r="R113" s="145"/>
      <c r="S113" s="145"/>
      <c r="T113" s="145"/>
      <c r="U113" s="159"/>
      <c r="V113" s="145"/>
      <c r="W113" s="145"/>
      <c r="X113" s="145"/>
      <c r="Y113" s="145"/>
      <c r="Z113" s="145"/>
      <c r="AA113" s="145"/>
      <c r="AB113" s="145"/>
      <c r="AC113" s="145"/>
      <c r="AD113" s="145"/>
      <c r="AE113" s="145"/>
      <c r="AF113" s="145"/>
      <c r="AG113" s="145"/>
      <c r="AH113" s="145"/>
      <c r="AI113" s="145"/>
      <c r="AJ113" s="145"/>
      <c r="AK113" s="145"/>
      <c r="AL113" s="145"/>
      <c r="AM113" s="145"/>
      <c r="AN113" s="145"/>
      <c r="AO113" s="145"/>
      <c r="AP113" s="145"/>
      <c r="AQ113" s="145"/>
      <c r="AR113" s="145"/>
      <c r="AS113" s="145"/>
      <c r="AT113" s="145"/>
      <c r="AU113" s="145"/>
      <c r="AV113" s="145"/>
      <c r="AW113" s="145"/>
      <c r="AX113" s="145"/>
      <c r="AY113" s="145"/>
      <c r="AZ113" s="145"/>
      <c r="BA113" s="145"/>
      <c r="BB113" s="145"/>
      <c r="BC113" s="145"/>
      <c r="BD113" s="145"/>
      <c r="BE113" s="145"/>
      <c r="BF113" s="145"/>
      <c r="BG113" s="145"/>
      <c r="HJ113" s="155"/>
      <c r="HK113" s="155"/>
    </row>
    <row r="114" spans="1:219" s="154" customFormat="1" ht="15">
      <c r="A114" s="223">
        <f t="shared" si="212"/>
        <v>16</v>
      </c>
      <c r="B114" s="155" t="s">
        <v>45</v>
      </c>
      <c r="C114" s="41" t="s">
        <v>229</v>
      </c>
      <c r="D114" s="155"/>
      <c r="E114" s="41">
        <f t="shared" si="207"/>
        <v>1.833</v>
      </c>
      <c r="F114" s="160">
        <v>1.833</v>
      </c>
      <c r="G114" s="155">
        <v>1.5880000000000001</v>
      </c>
      <c r="H114" s="155"/>
      <c r="I114" s="145">
        <f t="shared" si="208"/>
        <v>2.8000000000000016</v>
      </c>
      <c r="J114" s="159">
        <f t="shared" si="209"/>
        <v>2.8000000000000016</v>
      </c>
      <c r="K114" s="154">
        <v>2.0910000000000002</v>
      </c>
      <c r="L114" s="159"/>
      <c r="M114" s="154">
        <f t="shared" si="216"/>
        <v>1.365086</v>
      </c>
      <c r="N114" s="154">
        <v>1.5</v>
      </c>
      <c r="O114" s="159">
        <f t="shared" si="214"/>
        <v>1.5169999999999999</v>
      </c>
      <c r="P114" s="145"/>
      <c r="Q114" s="145"/>
      <c r="R114" s="145"/>
      <c r="S114" s="145"/>
      <c r="T114" s="145"/>
      <c r="U114" s="159"/>
      <c r="V114" s="145"/>
      <c r="W114" s="145"/>
      <c r="X114" s="145"/>
      <c r="Y114" s="145"/>
      <c r="Z114" s="145"/>
      <c r="AA114" s="145"/>
      <c r="AB114" s="145"/>
      <c r="AC114" s="145"/>
      <c r="AD114" s="145"/>
      <c r="AE114" s="145"/>
      <c r="AF114" s="145"/>
      <c r="AG114" s="145"/>
      <c r="AH114" s="145"/>
      <c r="AI114" s="145"/>
      <c r="AJ114" s="145"/>
      <c r="AK114" s="145"/>
      <c r="AL114" s="145"/>
      <c r="AM114" s="145"/>
      <c r="AN114" s="145"/>
      <c r="AO114" s="145"/>
      <c r="AP114" s="145"/>
      <c r="AQ114" s="145"/>
      <c r="AR114" s="145"/>
      <c r="AS114" s="145"/>
      <c r="AT114" s="145"/>
      <c r="AU114" s="145"/>
      <c r="AV114" s="145"/>
      <c r="AW114" s="145"/>
      <c r="AX114" s="145"/>
      <c r="AY114" s="145"/>
      <c r="AZ114" s="145"/>
      <c r="BA114" s="145"/>
      <c r="BB114" s="145"/>
      <c r="BC114" s="145"/>
      <c r="BD114" s="145"/>
      <c r="BE114" s="145"/>
      <c r="BF114" s="145"/>
      <c r="BG114" s="145"/>
      <c r="HJ114" s="155"/>
      <c r="HK114" s="155"/>
    </row>
    <row r="115" spans="1:219" s="154" customFormat="1" ht="15">
      <c r="A115" s="223">
        <f t="shared" si="212"/>
        <v>17</v>
      </c>
      <c r="B115" s="155" t="s">
        <v>47</v>
      </c>
      <c r="C115" s="41" t="s">
        <v>228</v>
      </c>
      <c r="D115" s="155"/>
      <c r="E115" s="41">
        <f t="shared" si="207"/>
        <v>1.8879999999999999</v>
      </c>
      <c r="F115" s="160">
        <v>1.8879999999999999</v>
      </c>
      <c r="G115" s="155">
        <v>1.619</v>
      </c>
      <c r="H115" s="155"/>
      <c r="I115" s="145">
        <f t="shared" si="208"/>
        <v>2.9200000000000017</v>
      </c>
      <c r="J115" s="159">
        <f t="shared" si="209"/>
        <v>2.9200000000000017</v>
      </c>
      <c r="K115" s="154">
        <v>2.177</v>
      </c>
      <c r="M115" s="154">
        <f>M111*1.12</f>
        <v>1.5288963200000001</v>
      </c>
      <c r="N115" s="154">
        <v>1.54</v>
      </c>
      <c r="O115" s="154">
        <v>1.56</v>
      </c>
      <c r="P115" s="145"/>
      <c r="Q115" s="145"/>
      <c r="R115" s="145"/>
      <c r="S115" s="145"/>
      <c r="T115" s="145"/>
      <c r="V115" s="145"/>
      <c r="W115" s="145"/>
      <c r="X115" s="145"/>
      <c r="Y115" s="145"/>
      <c r="Z115" s="145"/>
      <c r="AA115" s="145"/>
      <c r="AB115" s="145"/>
      <c r="AC115" s="145"/>
      <c r="AD115" s="145"/>
      <c r="AE115" s="145"/>
      <c r="AF115" s="145"/>
      <c r="AG115" s="145"/>
      <c r="AH115" s="145"/>
      <c r="AI115" s="145"/>
      <c r="AJ115" s="145"/>
      <c r="AK115" s="145"/>
      <c r="AL115" s="145"/>
      <c r="AM115" s="145"/>
      <c r="AN115" s="145"/>
      <c r="AO115" s="145"/>
      <c r="AP115" s="145"/>
      <c r="AQ115" s="145"/>
      <c r="AR115" s="145"/>
      <c r="AS115" s="145"/>
      <c r="AT115" s="145"/>
      <c r="AU115" s="145"/>
      <c r="AV115" s="145"/>
      <c r="AW115" s="145"/>
      <c r="AX115" s="145"/>
      <c r="AY115" s="145"/>
      <c r="AZ115" s="145"/>
      <c r="BA115" s="145"/>
      <c r="BB115" s="145"/>
      <c r="BC115" s="145"/>
      <c r="BD115" s="145"/>
      <c r="BE115" s="145"/>
      <c r="BF115" s="145"/>
      <c r="BG115" s="145"/>
      <c r="HJ115" s="155"/>
      <c r="HK115" s="155"/>
    </row>
    <row r="116" spans="1:219" s="154" customFormat="1" ht="15">
      <c r="A116" s="223">
        <f t="shared" si="212"/>
        <v>18</v>
      </c>
      <c r="B116" s="155" t="s">
        <v>48</v>
      </c>
      <c r="C116" s="41" t="s">
        <v>228</v>
      </c>
      <c r="D116" s="155"/>
      <c r="E116" s="41">
        <f t="shared" si="207"/>
        <v>1.944</v>
      </c>
      <c r="F116" s="160">
        <v>1.944</v>
      </c>
      <c r="G116" s="155">
        <v>1.6719999999999999</v>
      </c>
      <c r="H116" s="155"/>
      <c r="I116" s="145">
        <f t="shared" si="208"/>
        <v>3.0400000000000018</v>
      </c>
      <c r="J116" s="159">
        <f t="shared" si="209"/>
        <v>3.0400000000000018</v>
      </c>
      <c r="K116" s="154">
        <v>2.2389999999999999</v>
      </c>
      <c r="M116" s="154">
        <f t="shared" ref="M116:M118" si="217">M112*1.12</f>
        <v>1.5288963200000001</v>
      </c>
      <c r="N116" s="154">
        <v>1.6</v>
      </c>
      <c r="O116" s="154">
        <v>1.62</v>
      </c>
      <c r="P116" s="145"/>
      <c r="Q116" s="145"/>
      <c r="R116" s="145"/>
      <c r="S116" s="145"/>
      <c r="T116" s="145"/>
      <c r="V116" s="145"/>
      <c r="W116" s="145"/>
      <c r="X116" s="145"/>
      <c r="Y116" s="145"/>
      <c r="Z116" s="145"/>
      <c r="AA116" s="145"/>
      <c r="AB116" s="145"/>
      <c r="AC116" s="145"/>
      <c r="AD116" s="145"/>
      <c r="AE116" s="145"/>
      <c r="AF116" s="145"/>
      <c r="AG116" s="145"/>
      <c r="AH116" s="145"/>
      <c r="AI116" s="145"/>
      <c r="AJ116" s="145"/>
      <c r="AK116" s="145"/>
      <c r="AL116" s="145"/>
      <c r="AM116" s="145"/>
      <c r="AN116" s="145"/>
      <c r="AO116" s="145"/>
      <c r="AP116" s="145"/>
      <c r="AQ116" s="145"/>
      <c r="AR116" s="145"/>
      <c r="AS116" s="145"/>
      <c r="AT116" s="145"/>
      <c r="AU116" s="145"/>
      <c r="AV116" s="145"/>
      <c r="AW116" s="145"/>
      <c r="AX116" s="145"/>
      <c r="AY116" s="145"/>
      <c r="AZ116" s="145"/>
      <c r="BA116" s="145"/>
      <c r="BB116" s="145"/>
      <c r="BC116" s="145"/>
      <c r="BD116" s="145"/>
      <c r="BE116" s="145"/>
      <c r="BF116" s="145"/>
      <c r="BG116" s="145"/>
      <c r="HJ116" s="155"/>
      <c r="HK116" s="155"/>
    </row>
    <row r="117" spans="1:219" s="154" customFormat="1" ht="15">
      <c r="A117" s="223">
        <f t="shared" si="212"/>
        <v>19</v>
      </c>
      <c r="B117" s="155" t="s">
        <v>49</v>
      </c>
      <c r="C117" s="41" t="s">
        <v>227</v>
      </c>
      <c r="D117" s="155"/>
      <c r="E117" s="41">
        <f t="shared" si="207"/>
        <v>1.9990000000000001</v>
      </c>
      <c r="F117" s="160">
        <v>1.9990000000000001</v>
      </c>
      <c r="G117" s="155">
        <v>1.7070000000000001</v>
      </c>
      <c r="H117" s="155"/>
      <c r="I117" s="145">
        <f t="shared" si="208"/>
        <v>3.1600000000000019</v>
      </c>
      <c r="J117" s="159">
        <f t="shared" si="209"/>
        <v>3.1600000000000019</v>
      </c>
      <c r="K117" s="154">
        <v>2.3199999999999998</v>
      </c>
      <c r="M117" s="154">
        <f t="shared" si="217"/>
        <v>1.5288963200000001</v>
      </c>
      <c r="N117" s="154">
        <v>1.64</v>
      </c>
      <c r="O117" s="154">
        <v>1.67</v>
      </c>
      <c r="P117" s="145"/>
      <c r="Q117" s="145"/>
      <c r="R117" s="145"/>
      <c r="S117" s="145"/>
      <c r="T117" s="145"/>
      <c r="V117" s="145"/>
      <c r="W117" s="145"/>
      <c r="X117" s="145"/>
      <c r="Y117" s="145"/>
      <c r="Z117" s="145"/>
      <c r="AA117" s="145"/>
      <c r="AB117" s="145"/>
      <c r="AC117" s="145"/>
      <c r="AD117" s="145"/>
      <c r="AE117" s="145"/>
      <c r="AF117" s="145"/>
      <c r="AG117" s="145"/>
      <c r="AH117" s="145"/>
      <c r="AI117" s="145"/>
      <c r="AJ117" s="145"/>
      <c r="AK117" s="145"/>
      <c r="AL117" s="145"/>
      <c r="AM117" s="145"/>
      <c r="AN117" s="145"/>
      <c r="AO117" s="145"/>
      <c r="AP117" s="145"/>
      <c r="AQ117" s="145"/>
      <c r="AR117" s="145"/>
      <c r="AS117" s="145"/>
      <c r="AT117" s="145"/>
      <c r="AU117" s="145"/>
      <c r="AV117" s="145"/>
      <c r="AW117" s="145"/>
      <c r="AX117" s="145"/>
      <c r="AY117" s="145"/>
      <c r="AZ117" s="145"/>
      <c r="BA117" s="145"/>
      <c r="BB117" s="145"/>
      <c r="BC117" s="145"/>
      <c r="BD117" s="145"/>
      <c r="BE117" s="145"/>
      <c r="BF117" s="145"/>
      <c r="BG117" s="145"/>
      <c r="HJ117" s="155"/>
      <c r="HK117" s="155"/>
    </row>
    <row r="118" spans="1:219" s="154" customFormat="1" ht="15">
      <c r="A118" s="223">
        <f t="shared" si="212"/>
        <v>20</v>
      </c>
      <c r="B118" s="155" t="s">
        <v>50</v>
      </c>
      <c r="C118" s="41" t="s">
        <v>227</v>
      </c>
      <c r="D118" s="155"/>
      <c r="E118" s="41">
        <f t="shared" si="207"/>
        <v>2.0550000000000002</v>
      </c>
      <c r="F118" s="160">
        <v>2.0550000000000002</v>
      </c>
      <c r="G118" s="155">
        <v>1.7390000000000001</v>
      </c>
      <c r="H118" s="155"/>
      <c r="I118" s="145">
        <f t="shared" si="208"/>
        <v>3.280000000000002</v>
      </c>
      <c r="J118" s="159">
        <f t="shared" si="209"/>
        <v>3.280000000000002</v>
      </c>
      <c r="K118" s="154">
        <v>2.419</v>
      </c>
      <c r="M118" s="154">
        <f t="shared" si="217"/>
        <v>1.5288963200000001</v>
      </c>
      <c r="N118" s="154">
        <v>1.68</v>
      </c>
      <c r="O118" s="154">
        <v>1.71</v>
      </c>
      <c r="P118" s="145"/>
      <c r="Q118" s="145"/>
      <c r="R118" s="145"/>
      <c r="S118" s="145"/>
      <c r="T118" s="145"/>
      <c r="V118" s="145"/>
      <c r="W118" s="145"/>
      <c r="X118" s="145"/>
      <c r="Y118" s="145"/>
      <c r="Z118" s="145"/>
      <c r="AA118" s="145"/>
      <c r="AB118" s="145"/>
      <c r="AC118" s="145"/>
      <c r="AD118" s="145"/>
      <c r="AE118" s="145"/>
      <c r="AF118" s="145"/>
      <c r="AG118" s="145"/>
      <c r="AH118" s="145"/>
      <c r="AI118" s="145"/>
      <c r="AJ118" s="145"/>
      <c r="AK118" s="145"/>
      <c r="AL118" s="145"/>
      <c r="AM118" s="145"/>
      <c r="AN118" s="145"/>
      <c r="AO118" s="145"/>
      <c r="AP118" s="145"/>
      <c r="AQ118" s="145"/>
      <c r="AR118" s="145"/>
      <c r="AS118" s="145"/>
      <c r="AT118" s="145"/>
      <c r="AU118" s="145"/>
      <c r="AV118" s="145"/>
      <c r="AW118" s="145"/>
      <c r="AX118" s="145"/>
      <c r="AY118" s="145"/>
      <c r="AZ118" s="145"/>
      <c r="BA118" s="145"/>
      <c r="BB118" s="145"/>
      <c r="BC118" s="145"/>
      <c r="BD118" s="145"/>
      <c r="BE118" s="145"/>
      <c r="BF118" s="145"/>
      <c r="BG118" s="145"/>
      <c r="HJ118" s="155"/>
      <c r="HK118" s="155"/>
    </row>
    <row r="119" spans="1:219" s="154" customFormat="1" ht="15">
      <c r="A119" s="223">
        <f t="shared" si="212"/>
        <v>21</v>
      </c>
      <c r="B119" s="155" t="s">
        <v>51</v>
      </c>
      <c r="C119" s="41" t="s">
        <v>199</v>
      </c>
      <c r="D119" s="155"/>
      <c r="E119" s="41">
        <f t="shared" si="207"/>
        <v>2.11</v>
      </c>
      <c r="F119" s="160">
        <v>2.11</v>
      </c>
      <c r="G119" s="155">
        <v>1.792</v>
      </c>
      <c r="H119" s="155"/>
      <c r="I119" s="145">
        <f t="shared" si="208"/>
        <v>3.4000000000000021</v>
      </c>
      <c r="J119" s="159">
        <f t="shared" si="209"/>
        <v>3.4000000000000021</v>
      </c>
      <c r="K119" s="154">
        <v>2.48</v>
      </c>
      <c r="M119" s="154">
        <f>M115*1.117</f>
        <v>1.70777718944</v>
      </c>
      <c r="N119" s="154">
        <v>1.73</v>
      </c>
      <c r="O119" s="154">
        <v>1.76</v>
      </c>
      <c r="P119" s="145"/>
      <c r="Q119" s="145"/>
      <c r="R119" s="145"/>
      <c r="S119" s="145"/>
      <c r="T119" s="145"/>
      <c r="V119" s="145"/>
      <c r="W119" s="145"/>
      <c r="X119" s="145"/>
      <c r="Y119" s="145"/>
      <c r="Z119" s="145"/>
      <c r="AA119" s="145"/>
      <c r="AB119" s="145"/>
      <c r="AC119" s="145"/>
      <c r="AD119" s="145"/>
      <c r="AE119" s="145"/>
      <c r="AF119" s="145"/>
      <c r="AG119" s="145"/>
      <c r="AH119" s="145"/>
      <c r="AI119" s="145"/>
      <c r="AJ119" s="145"/>
      <c r="AK119" s="145"/>
      <c r="AL119" s="145"/>
      <c r="AM119" s="145"/>
      <c r="AN119" s="145"/>
      <c r="AO119" s="145"/>
      <c r="AP119" s="145"/>
      <c r="AQ119" s="145"/>
      <c r="AR119" s="145"/>
      <c r="AS119" s="145"/>
      <c r="AT119" s="145"/>
      <c r="AU119" s="145"/>
      <c r="AV119" s="145"/>
      <c r="AW119" s="145"/>
      <c r="AX119" s="145"/>
      <c r="AY119" s="145"/>
      <c r="AZ119" s="145"/>
      <c r="BA119" s="145"/>
      <c r="BB119" s="145"/>
      <c r="BC119" s="145"/>
      <c r="BD119" s="145"/>
      <c r="BE119" s="145"/>
      <c r="BF119" s="145"/>
      <c r="BG119" s="145"/>
      <c r="HJ119" s="155"/>
      <c r="HK119" s="155"/>
    </row>
    <row r="120" spans="1:219" s="154" customFormat="1" ht="15">
      <c r="A120" s="223">
        <f t="shared" si="212"/>
        <v>22</v>
      </c>
      <c r="B120" s="155" t="s">
        <v>52</v>
      </c>
      <c r="C120" s="41" t="s">
        <v>200</v>
      </c>
      <c r="D120" s="155"/>
      <c r="E120" s="41">
        <f t="shared" si="207"/>
        <v>2.1659999999999999</v>
      </c>
      <c r="F120" s="160">
        <v>2.1659999999999999</v>
      </c>
      <c r="G120" s="155">
        <v>1.8280000000000001</v>
      </c>
      <c r="H120" s="155"/>
      <c r="I120" s="145">
        <f t="shared" si="208"/>
        <v>3.5200000000000022</v>
      </c>
      <c r="J120" s="159">
        <f t="shared" si="209"/>
        <v>3.5200000000000022</v>
      </c>
      <c r="K120" s="154">
        <v>2.5430000000000001</v>
      </c>
      <c r="M120" s="154">
        <f t="shared" ref="M120:M122" si="218">M116*1.117</f>
        <v>1.70777718944</v>
      </c>
      <c r="N120" s="154">
        <v>1.81</v>
      </c>
      <c r="O120" s="154">
        <v>1.84</v>
      </c>
      <c r="P120" s="145"/>
      <c r="Q120" s="145"/>
      <c r="R120" s="145"/>
      <c r="S120" s="145"/>
      <c r="T120" s="145"/>
      <c r="V120" s="145"/>
      <c r="W120" s="145"/>
      <c r="X120" s="145"/>
      <c r="Y120" s="145"/>
      <c r="Z120" s="145"/>
      <c r="AA120" s="145"/>
      <c r="AB120" s="145"/>
      <c r="AC120" s="145"/>
      <c r="AD120" s="145"/>
      <c r="AE120" s="145"/>
      <c r="AF120" s="145"/>
      <c r="AG120" s="145"/>
      <c r="AH120" s="145"/>
      <c r="AI120" s="145"/>
      <c r="AJ120" s="145"/>
      <c r="AK120" s="145"/>
      <c r="AL120" s="145"/>
      <c r="AM120" s="145"/>
      <c r="AN120" s="145"/>
      <c r="AO120" s="145"/>
      <c r="AP120" s="145"/>
      <c r="AQ120" s="145"/>
      <c r="AR120" s="145"/>
      <c r="AS120" s="145"/>
      <c r="AT120" s="145"/>
      <c r="AU120" s="145"/>
      <c r="AV120" s="145"/>
      <c r="AW120" s="145"/>
      <c r="AX120" s="145"/>
      <c r="AY120" s="145"/>
      <c r="AZ120" s="145"/>
      <c r="BA120" s="145"/>
      <c r="BB120" s="145"/>
      <c r="BC120" s="145"/>
      <c r="BD120" s="145"/>
      <c r="BE120" s="145"/>
      <c r="BF120" s="145"/>
      <c r="BG120" s="145"/>
      <c r="HJ120" s="155"/>
      <c r="HK120" s="155"/>
    </row>
    <row r="121" spans="1:219" s="154" customFormat="1" ht="15">
      <c r="A121" s="223">
        <f t="shared" si="212"/>
        <v>23</v>
      </c>
      <c r="B121" s="155" t="s">
        <v>53</v>
      </c>
      <c r="C121" s="41" t="s">
        <v>201</v>
      </c>
      <c r="D121" s="155"/>
      <c r="E121" s="41">
        <f t="shared" si="207"/>
        <v>2.2210000000000001</v>
      </c>
      <c r="F121" s="160">
        <v>2.2210000000000001</v>
      </c>
      <c r="G121" s="155">
        <v>1.861</v>
      </c>
      <c r="H121" s="155"/>
      <c r="I121" s="145">
        <f t="shared" si="208"/>
        <v>3.6400000000000023</v>
      </c>
      <c r="J121" s="159">
        <f t="shared" si="209"/>
        <v>3.6400000000000023</v>
      </c>
      <c r="K121" s="154">
        <v>2.6040000000000001</v>
      </c>
      <c r="M121" s="154">
        <f t="shared" si="218"/>
        <v>1.70777718944</v>
      </c>
      <c r="N121" s="154">
        <v>1.87</v>
      </c>
      <c r="O121" s="154">
        <v>1.91</v>
      </c>
      <c r="P121" s="145"/>
      <c r="Q121" s="145"/>
      <c r="R121" s="145"/>
      <c r="S121" s="145"/>
      <c r="T121" s="145"/>
      <c r="V121" s="145"/>
      <c r="W121" s="145"/>
      <c r="X121" s="145"/>
      <c r="Y121" s="145"/>
      <c r="Z121" s="145"/>
      <c r="AA121" s="145"/>
      <c r="AB121" s="145"/>
      <c r="AC121" s="145"/>
      <c r="AD121" s="145"/>
      <c r="AE121" s="145"/>
      <c r="AF121" s="145"/>
      <c r="AG121" s="145"/>
      <c r="AH121" s="145"/>
      <c r="AI121" s="145"/>
      <c r="AJ121" s="145"/>
      <c r="AK121" s="145"/>
      <c r="AL121" s="145"/>
      <c r="AM121" s="145"/>
      <c r="AN121" s="145"/>
      <c r="AO121" s="145"/>
      <c r="AP121" s="145"/>
      <c r="AQ121" s="145"/>
      <c r="AR121" s="145"/>
      <c r="AS121" s="145"/>
      <c r="AT121" s="145"/>
      <c r="AU121" s="145"/>
      <c r="AV121" s="145"/>
      <c r="AW121" s="145"/>
      <c r="AX121" s="145"/>
      <c r="AY121" s="145"/>
      <c r="AZ121" s="145"/>
      <c r="BA121" s="145"/>
      <c r="BB121" s="145"/>
      <c r="BC121" s="145"/>
      <c r="BD121" s="145"/>
      <c r="BE121" s="145"/>
      <c r="BF121" s="145"/>
      <c r="BG121" s="145"/>
      <c r="HJ121" s="155"/>
      <c r="HK121" s="155"/>
    </row>
    <row r="122" spans="1:219" s="154" customFormat="1" ht="15">
      <c r="A122" s="223">
        <f t="shared" si="212"/>
        <v>24</v>
      </c>
      <c r="B122" s="155" t="s">
        <v>54</v>
      </c>
      <c r="C122" s="41" t="s">
        <v>202</v>
      </c>
      <c r="D122" s="155"/>
      <c r="E122" s="41">
        <f t="shared" si="207"/>
        <v>2.2770000000000001</v>
      </c>
      <c r="F122" s="160">
        <v>2.2770000000000001</v>
      </c>
      <c r="G122" s="155">
        <v>1.8819999999999999</v>
      </c>
      <c r="H122" s="155"/>
      <c r="I122" s="145">
        <f t="shared" si="208"/>
        <v>3.7600000000000025</v>
      </c>
      <c r="J122" s="159">
        <f t="shared" si="209"/>
        <v>3.7600000000000025</v>
      </c>
      <c r="K122" s="154">
        <v>2.67</v>
      </c>
      <c r="M122" s="154">
        <f t="shared" si="218"/>
        <v>1.70777718944</v>
      </c>
      <c r="N122" s="154">
        <v>1.93</v>
      </c>
      <c r="O122" s="154">
        <v>1.99</v>
      </c>
      <c r="P122" s="145"/>
      <c r="Q122" s="145"/>
      <c r="R122" s="145"/>
      <c r="S122" s="145"/>
      <c r="T122" s="145"/>
      <c r="V122" s="145"/>
      <c r="W122" s="145"/>
      <c r="X122" s="145"/>
      <c r="Y122" s="145"/>
      <c r="Z122" s="145"/>
      <c r="AA122" s="145"/>
      <c r="AB122" s="145"/>
      <c r="AC122" s="145"/>
      <c r="AD122" s="145"/>
      <c r="AE122" s="145"/>
      <c r="AF122" s="145"/>
      <c r="AG122" s="145"/>
      <c r="AH122" s="145"/>
      <c r="AI122" s="145"/>
      <c r="AJ122" s="145"/>
      <c r="AK122" s="145"/>
      <c r="AL122" s="145"/>
      <c r="AM122" s="145"/>
      <c r="AN122" s="145"/>
      <c r="AO122" s="145"/>
      <c r="AP122" s="145"/>
      <c r="AQ122" s="145"/>
      <c r="AR122" s="145"/>
      <c r="AS122" s="145"/>
      <c r="AT122" s="145"/>
      <c r="AU122" s="145"/>
      <c r="AV122" s="145"/>
      <c r="AW122" s="145"/>
      <c r="AX122" s="145"/>
      <c r="AY122" s="145"/>
      <c r="AZ122" s="145"/>
      <c r="BA122" s="145"/>
      <c r="BB122" s="145"/>
      <c r="BC122" s="145"/>
      <c r="BD122" s="145"/>
      <c r="BE122" s="145"/>
      <c r="BF122" s="145"/>
      <c r="BG122" s="145"/>
      <c r="HJ122" s="155"/>
      <c r="HK122" s="155"/>
    </row>
    <row r="123" spans="1:219" s="154" customFormat="1" ht="15">
      <c r="A123" s="223">
        <f t="shared" si="212"/>
        <v>25</v>
      </c>
      <c r="B123" s="155" t="s">
        <v>55</v>
      </c>
      <c r="C123" s="41" t="s">
        <v>203</v>
      </c>
      <c r="D123" s="155"/>
      <c r="E123" s="41">
        <f t="shared" si="207"/>
        <v>2.3319999999999999</v>
      </c>
      <c r="F123" s="160">
        <v>2.3319999999999999</v>
      </c>
      <c r="G123" s="155">
        <v>1.925</v>
      </c>
      <c r="H123" s="155"/>
      <c r="I123" s="145">
        <f t="shared" si="208"/>
        <v>3.8800000000000026</v>
      </c>
      <c r="J123" s="159">
        <f t="shared" si="209"/>
        <v>3.8800000000000026</v>
      </c>
      <c r="K123" s="154">
        <v>2.726</v>
      </c>
      <c r="M123" s="154">
        <f>M119*1.109</f>
        <v>1.89392490308896</v>
      </c>
      <c r="N123" s="154">
        <v>1.99</v>
      </c>
      <c r="O123" s="154">
        <v>2.04</v>
      </c>
      <c r="P123" s="145"/>
      <c r="Q123" s="145"/>
      <c r="R123" s="145"/>
      <c r="S123" s="145"/>
      <c r="T123" s="145"/>
      <c r="V123" s="145"/>
      <c r="W123" s="145"/>
      <c r="X123" s="145"/>
      <c r="Y123" s="145"/>
      <c r="Z123" s="145"/>
      <c r="AA123" s="145"/>
      <c r="AB123" s="145"/>
      <c r="AC123" s="145"/>
      <c r="AD123" s="145"/>
      <c r="AE123" s="145"/>
      <c r="AF123" s="145"/>
      <c r="AG123" s="145"/>
      <c r="AH123" s="145"/>
      <c r="AI123" s="145"/>
      <c r="AJ123" s="145"/>
      <c r="AK123" s="145"/>
      <c r="AL123" s="145"/>
      <c r="AM123" s="145"/>
      <c r="AN123" s="145"/>
      <c r="AO123" s="145"/>
      <c r="AP123" s="145"/>
      <c r="AQ123" s="145"/>
      <c r="AR123" s="145"/>
      <c r="AS123" s="145"/>
      <c r="AT123" s="145"/>
      <c r="AU123" s="145"/>
      <c r="AV123" s="145"/>
      <c r="AW123" s="145"/>
      <c r="AX123" s="145"/>
      <c r="AY123" s="145"/>
      <c r="AZ123" s="145"/>
      <c r="BA123" s="145"/>
      <c r="BB123" s="145"/>
      <c r="BC123" s="145"/>
      <c r="BD123" s="145"/>
      <c r="BE123" s="145"/>
      <c r="BF123" s="145"/>
      <c r="BG123" s="145"/>
      <c r="HJ123" s="155"/>
      <c r="HK123" s="155"/>
    </row>
    <row r="124" spans="1:219" s="154" customFormat="1" ht="15">
      <c r="A124" s="223">
        <f t="shared" si="212"/>
        <v>26</v>
      </c>
      <c r="B124" s="155" t="s">
        <v>56</v>
      </c>
      <c r="C124" s="41" t="s">
        <v>204</v>
      </c>
      <c r="D124" s="155"/>
      <c r="E124" s="41">
        <f t="shared" si="207"/>
        <v>2.3879999999999999</v>
      </c>
      <c r="F124" s="160">
        <v>2.3879999999999999</v>
      </c>
      <c r="G124" s="155">
        <v>1.9610000000000001</v>
      </c>
      <c r="H124" s="155"/>
      <c r="I124" s="145">
        <f t="shared" si="208"/>
        <v>4.0000000000000027</v>
      </c>
      <c r="J124" s="159">
        <f t="shared" si="209"/>
        <v>4.0000000000000027</v>
      </c>
      <c r="K124" s="154">
        <v>2.7829999999999999</v>
      </c>
      <c r="M124" s="154">
        <f t="shared" ref="M124:M126" si="219">M120*1.109</f>
        <v>1.89392490308896</v>
      </c>
      <c r="N124" s="154">
        <v>2.08</v>
      </c>
      <c r="O124" s="154">
        <v>2.14</v>
      </c>
      <c r="P124" s="145"/>
      <c r="Q124" s="145"/>
      <c r="R124" s="145"/>
      <c r="S124" s="145"/>
      <c r="T124" s="145"/>
      <c r="V124" s="145"/>
      <c r="W124" s="145"/>
      <c r="X124" s="145"/>
      <c r="Y124" s="145"/>
      <c r="Z124" s="145"/>
      <c r="AA124" s="145"/>
      <c r="AB124" s="145"/>
      <c r="AC124" s="145"/>
      <c r="AD124" s="145"/>
      <c r="AE124" s="145"/>
      <c r="AF124" s="145"/>
      <c r="AG124" s="145"/>
      <c r="AH124" s="145"/>
      <c r="AI124" s="145"/>
      <c r="AJ124" s="145"/>
      <c r="AK124" s="145"/>
      <c r="AL124" s="145"/>
      <c r="AM124" s="145"/>
      <c r="AN124" s="145"/>
      <c r="AO124" s="145"/>
      <c r="AP124" s="145"/>
      <c r="AQ124" s="145"/>
      <c r="AR124" s="145"/>
      <c r="AS124" s="145"/>
      <c r="AT124" s="145"/>
      <c r="AU124" s="145"/>
      <c r="AV124" s="145"/>
      <c r="AW124" s="145"/>
      <c r="AX124" s="145"/>
      <c r="AY124" s="145"/>
      <c r="AZ124" s="145"/>
      <c r="BA124" s="145"/>
      <c r="BB124" s="145"/>
      <c r="BC124" s="145"/>
      <c r="BD124" s="145"/>
      <c r="BE124" s="145"/>
      <c r="BF124" s="145"/>
      <c r="BG124" s="145"/>
      <c r="HJ124" s="155"/>
      <c r="HK124" s="155"/>
    </row>
    <row r="125" spans="1:219" s="154" customFormat="1" ht="15">
      <c r="A125" s="223">
        <f t="shared" si="212"/>
        <v>27</v>
      </c>
      <c r="B125" s="155" t="s">
        <v>57</v>
      </c>
      <c r="C125" s="41" t="s">
        <v>205</v>
      </c>
      <c r="D125" s="155"/>
      <c r="E125" s="41">
        <f t="shared" si="207"/>
        <v>2.4430000000000001</v>
      </c>
      <c r="F125" s="160">
        <v>2.4430000000000001</v>
      </c>
      <c r="G125" s="155">
        <v>1.99</v>
      </c>
      <c r="H125" s="155"/>
      <c r="I125" s="145">
        <f t="shared" si="208"/>
        <v>4.1200000000000028</v>
      </c>
      <c r="J125" s="159">
        <f t="shared" si="209"/>
        <v>4.1200000000000028</v>
      </c>
      <c r="K125" s="154">
        <v>2.8929999999999998</v>
      </c>
      <c r="M125" s="154">
        <f t="shared" si="219"/>
        <v>1.89392490308896</v>
      </c>
      <c r="N125" s="154">
        <v>2.13</v>
      </c>
      <c r="O125" s="154">
        <v>2.19</v>
      </c>
      <c r="P125" s="145"/>
      <c r="Q125" s="145"/>
      <c r="R125" s="145"/>
      <c r="S125" s="145"/>
      <c r="T125" s="145"/>
      <c r="V125" s="145"/>
      <c r="W125" s="145"/>
      <c r="X125" s="145"/>
      <c r="Y125" s="145"/>
      <c r="Z125" s="145"/>
      <c r="AA125" s="145"/>
      <c r="AB125" s="145"/>
      <c r="AC125" s="145"/>
      <c r="AD125" s="145"/>
      <c r="AE125" s="145"/>
      <c r="AF125" s="145"/>
      <c r="AG125" s="145"/>
      <c r="AH125" s="145"/>
      <c r="AI125" s="145"/>
      <c r="AJ125" s="145"/>
      <c r="AK125" s="145"/>
      <c r="AL125" s="145"/>
      <c r="AM125" s="145"/>
      <c r="AN125" s="145"/>
      <c r="AO125" s="145"/>
      <c r="AP125" s="145"/>
      <c r="AQ125" s="145"/>
      <c r="AR125" s="145"/>
      <c r="AS125" s="145"/>
      <c r="AT125" s="145"/>
      <c r="AU125" s="145"/>
      <c r="AV125" s="145"/>
      <c r="AW125" s="145"/>
      <c r="AX125" s="145"/>
      <c r="AY125" s="145"/>
      <c r="AZ125" s="145"/>
      <c r="BA125" s="145"/>
      <c r="BB125" s="145"/>
      <c r="BC125" s="145"/>
      <c r="BD125" s="145"/>
      <c r="BE125" s="145"/>
      <c r="BF125" s="145"/>
      <c r="BG125" s="145"/>
      <c r="HJ125" s="155"/>
      <c r="HK125" s="155"/>
    </row>
    <row r="126" spans="1:219" s="154" customFormat="1" ht="15">
      <c r="A126" s="223">
        <f t="shared" si="212"/>
        <v>28</v>
      </c>
      <c r="B126" s="155" t="s">
        <v>58</v>
      </c>
      <c r="C126" s="41" t="s">
        <v>206</v>
      </c>
      <c r="D126" s="155"/>
      <c r="E126" s="41">
        <f t="shared" si="207"/>
        <v>2.4990000000000001</v>
      </c>
      <c r="F126" s="160">
        <v>2.4990000000000001</v>
      </c>
      <c r="G126" s="155">
        <v>2.0249999999999999</v>
      </c>
      <c r="H126" s="155"/>
      <c r="I126" s="145">
        <f t="shared" si="208"/>
        <v>4.2400000000000029</v>
      </c>
      <c r="J126" s="159">
        <f t="shared" si="209"/>
        <v>4.2400000000000029</v>
      </c>
      <c r="K126" s="154">
        <v>3.0459999999999998</v>
      </c>
      <c r="M126" s="154">
        <f t="shared" si="219"/>
        <v>1.89392490308896</v>
      </c>
      <c r="N126" s="154">
        <v>2.16</v>
      </c>
      <c r="O126" s="154">
        <v>2.2400000000000002</v>
      </c>
      <c r="P126" s="145"/>
      <c r="Q126" s="145"/>
      <c r="R126" s="145"/>
      <c r="S126" s="145"/>
      <c r="T126" s="145"/>
      <c r="V126" s="145"/>
      <c r="W126" s="145"/>
      <c r="X126" s="145"/>
      <c r="Y126" s="145"/>
      <c r="Z126" s="145"/>
      <c r="AA126" s="145"/>
      <c r="AB126" s="145"/>
      <c r="AC126" s="145"/>
      <c r="AD126" s="145"/>
      <c r="AE126" s="145"/>
      <c r="AF126" s="145"/>
      <c r="AG126" s="145"/>
      <c r="AH126" s="145"/>
      <c r="AI126" s="145"/>
      <c r="AJ126" s="145"/>
      <c r="AK126" s="145"/>
      <c r="AL126" s="145"/>
      <c r="AM126" s="145"/>
      <c r="AN126" s="145"/>
      <c r="AO126" s="145"/>
      <c r="AP126" s="145"/>
      <c r="AQ126" s="145"/>
      <c r="AR126" s="145"/>
      <c r="AS126" s="145"/>
      <c r="AT126" s="145"/>
      <c r="AU126" s="145"/>
      <c r="AV126" s="145"/>
      <c r="AW126" s="145"/>
      <c r="AX126" s="145"/>
      <c r="AY126" s="145"/>
      <c r="AZ126" s="145"/>
      <c r="BA126" s="145"/>
      <c r="BB126" s="145"/>
      <c r="BC126" s="145"/>
      <c r="BD126" s="145"/>
      <c r="BE126" s="145"/>
      <c r="BF126" s="145"/>
      <c r="BG126" s="145"/>
      <c r="HJ126" s="155"/>
      <c r="HK126" s="155"/>
    </row>
    <row r="127" spans="1:219" s="154" customFormat="1" ht="15">
      <c r="A127" s="223">
        <f t="shared" si="212"/>
        <v>29</v>
      </c>
      <c r="B127" s="155" t="s">
        <v>59</v>
      </c>
      <c r="C127" s="41" t="s">
        <v>207</v>
      </c>
      <c r="D127" s="155"/>
      <c r="E127" s="41">
        <f t="shared" si="207"/>
        <v>2.5539999999999998</v>
      </c>
      <c r="F127" s="160">
        <v>2.5539999999999998</v>
      </c>
      <c r="G127" s="155">
        <v>2.085</v>
      </c>
      <c r="H127" s="155"/>
      <c r="I127" s="145">
        <f t="shared" si="208"/>
        <v>4.360000000000003</v>
      </c>
      <c r="J127" s="159">
        <f t="shared" si="209"/>
        <v>4.360000000000003</v>
      </c>
      <c r="K127" s="154">
        <v>3.1680000000000001</v>
      </c>
      <c r="M127" s="154">
        <f>M123*1.09</f>
        <v>2.0643781443669664</v>
      </c>
      <c r="N127" s="154">
        <v>2.19</v>
      </c>
      <c r="O127" s="154">
        <v>2.2799999999999998</v>
      </c>
      <c r="P127" s="145"/>
      <c r="Q127" s="145"/>
      <c r="R127" s="145"/>
      <c r="S127" s="145"/>
      <c r="T127" s="145"/>
      <c r="V127" s="145"/>
      <c r="W127" s="145"/>
      <c r="X127" s="145"/>
      <c r="Y127" s="145"/>
      <c r="Z127" s="145"/>
      <c r="AA127" s="145"/>
      <c r="AB127" s="145"/>
      <c r="AC127" s="145"/>
      <c r="AD127" s="145"/>
      <c r="AE127" s="145"/>
      <c r="AF127" s="145"/>
      <c r="AG127" s="145"/>
      <c r="AH127" s="145"/>
      <c r="AI127" s="145"/>
      <c r="AJ127" s="145"/>
      <c r="AK127" s="145"/>
      <c r="AL127" s="145"/>
      <c r="AM127" s="145"/>
      <c r="AN127" s="145"/>
      <c r="AO127" s="145"/>
      <c r="AP127" s="145"/>
      <c r="AQ127" s="145"/>
      <c r="AR127" s="145"/>
      <c r="AS127" s="145"/>
      <c r="AT127" s="145"/>
      <c r="AU127" s="145"/>
      <c r="AV127" s="145"/>
      <c r="AW127" s="145"/>
      <c r="AX127" s="145"/>
      <c r="AY127" s="145"/>
      <c r="AZ127" s="145"/>
      <c r="BA127" s="145"/>
      <c r="BB127" s="145"/>
      <c r="BC127" s="145"/>
      <c r="BD127" s="145"/>
      <c r="BE127" s="145"/>
      <c r="BF127" s="145"/>
      <c r="BG127" s="145"/>
      <c r="HJ127" s="155"/>
      <c r="HK127" s="155"/>
    </row>
    <row r="128" spans="1:219" s="154" customFormat="1" ht="15">
      <c r="A128" s="223">
        <f t="shared" si="212"/>
        <v>30</v>
      </c>
      <c r="B128" s="155" t="s">
        <v>60</v>
      </c>
      <c r="C128" s="41" t="s">
        <v>208</v>
      </c>
      <c r="D128" s="155"/>
      <c r="E128" s="41">
        <f t="shared" si="207"/>
        <v>2.61</v>
      </c>
      <c r="F128" s="160">
        <v>2.61</v>
      </c>
      <c r="G128" s="155">
        <v>2.14</v>
      </c>
      <c r="H128" s="155"/>
      <c r="I128" s="145">
        <f t="shared" si="208"/>
        <v>4.4800000000000031</v>
      </c>
      <c r="J128" s="159">
        <f t="shared" si="209"/>
        <v>4.4800000000000031</v>
      </c>
      <c r="K128" s="154">
        <v>3.2829999999999999</v>
      </c>
      <c r="M128" s="154">
        <f t="shared" ref="M128:M130" si="220">M124*1.09</f>
        <v>2.0643781443669664</v>
      </c>
      <c r="N128" s="154">
        <v>2.23</v>
      </c>
      <c r="O128" s="154">
        <v>2.3199999999999998</v>
      </c>
      <c r="P128" s="145"/>
      <c r="Q128" s="145"/>
      <c r="R128" s="145"/>
      <c r="S128" s="145"/>
      <c r="T128" s="145"/>
      <c r="V128" s="145"/>
      <c r="W128" s="145"/>
      <c r="X128" s="145"/>
      <c r="Y128" s="145"/>
      <c r="Z128" s="145"/>
      <c r="AA128" s="145"/>
      <c r="AB128" s="145"/>
      <c r="AC128" s="145"/>
      <c r="AD128" s="145"/>
      <c r="AE128" s="145"/>
      <c r="AF128" s="145"/>
      <c r="AG128" s="145"/>
      <c r="AH128" s="145"/>
      <c r="AI128" s="145"/>
      <c r="AJ128" s="145"/>
      <c r="AK128" s="145"/>
      <c r="AL128" s="145"/>
      <c r="AM128" s="145"/>
      <c r="AN128" s="145"/>
      <c r="AO128" s="145"/>
      <c r="AP128" s="145"/>
      <c r="AQ128" s="145"/>
      <c r="AR128" s="145"/>
      <c r="AS128" s="145"/>
      <c r="AT128" s="145"/>
      <c r="AU128" s="145"/>
      <c r="AV128" s="145"/>
      <c r="AW128" s="145"/>
      <c r="AX128" s="145"/>
      <c r="AY128" s="145"/>
      <c r="AZ128" s="145"/>
      <c r="BA128" s="145"/>
      <c r="BB128" s="145"/>
      <c r="BC128" s="145"/>
      <c r="BD128" s="145"/>
      <c r="BE128" s="145"/>
      <c r="BF128" s="145"/>
      <c r="BG128" s="145"/>
      <c r="HJ128" s="155"/>
      <c r="HK128" s="155"/>
    </row>
    <row r="129" spans="1:219" s="154" customFormat="1" ht="15">
      <c r="A129" s="223">
        <f t="shared" si="212"/>
        <v>31</v>
      </c>
      <c r="B129" s="155" t="s">
        <v>61</v>
      </c>
      <c r="C129" s="41" t="s">
        <v>209</v>
      </c>
      <c r="D129" s="155"/>
      <c r="E129" s="41">
        <f t="shared" si="207"/>
        <v>2.665</v>
      </c>
      <c r="F129" s="160">
        <v>2.665</v>
      </c>
      <c r="G129" s="155">
        <v>2.194</v>
      </c>
      <c r="H129" s="155"/>
      <c r="I129" s="145">
        <f t="shared" si="208"/>
        <v>4.6000000000000032</v>
      </c>
      <c r="J129" s="159">
        <f t="shared" si="209"/>
        <v>4.6000000000000032</v>
      </c>
      <c r="K129" s="154">
        <v>3.45</v>
      </c>
      <c r="M129" s="154">
        <f t="shared" si="220"/>
        <v>2.0643781443669664</v>
      </c>
      <c r="N129" s="154">
        <v>2.27</v>
      </c>
      <c r="O129" s="154">
        <v>2.36</v>
      </c>
      <c r="P129" s="145"/>
      <c r="Q129" s="145"/>
      <c r="R129" s="145"/>
      <c r="S129" s="145"/>
      <c r="T129" s="145"/>
      <c r="V129" s="145"/>
      <c r="W129" s="145"/>
      <c r="X129" s="145"/>
      <c r="Y129" s="145"/>
      <c r="Z129" s="145"/>
      <c r="AA129" s="145"/>
      <c r="AB129" s="145"/>
      <c r="AC129" s="145"/>
      <c r="AD129" s="145"/>
      <c r="AE129" s="145"/>
      <c r="AF129" s="145"/>
      <c r="AG129" s="145"/>
      <c r="AH129" s="145"/>
      <c r="AI129" s="145"/>
      <c r="AJ129" s="145"/>
      <c r="AK129" s="145"/>
      <c r="AL129" s="145"/>
      <c r="AM129" s="145"/>
      <c r="AN129" s="145"/>
      <c r="AO129" s="145"/>
      <c r="AP129" s="145"/>
      <c r="AQ129" s="145"/>
      <c r="AR129" s="145"/>
      <c r="AS129" s="145"/>
      <c r="AT129" s="145"/>
      <c r="AU129" s="145"/>
      <c r="AV129" s="145"/>
      <c r="AW129" s="145"/>
      <c r="AX129" s="145"/>
      <c r="AY129" s="145"/>
      <c r="AZ129" s="145"/>
      <c r="BA129" s="145"/>
      <c r="BB129" s="145"/>
      <c r="BC129" s="145"/>
      <c r="BD129" s="145"/>
      <c r="BE129" s="145"/>
      <c r="BF129" s="145"/>
      <c r="BG129" s="145"/>
      <c r="HJ129" s="155"/>
      <c r="HK129" s="155"/>
    </row>
    <row r="130" spans="1:219" s="154" customFormat="1" ht="15">
      <c r="A130" s="223">
        <f t="shared" si="212"/>
        <v>32</v>
      </c>
      <c r="B130" s="155" t="s">
        <v>62</v>
      </c>
      <c r="C130" s="41" t="s">
        <v>210</v>
      </c>
      <c r="D130" s="155"/>
      <c r="E130" s="41">
        <f t="shared" si="207"/>
        <v>2.7210000000000001</v>
      </c>
      <c r="F130" s="160">
        <v>2.7210000000000001</v>
      </c>
      <c r="G130" s="155">
        <v>2.2509999999999999</v>
      </c>
      <c r="H130" s="155"/>
      <c r="I130" s="145">
        <f t="shared" si="208"/>
        <v>4.7200000000000033</v>
      </c>
      <c r="J130" s="159">
        <f t="shared" si="209"/>
        <v>4.7200000000000033</v>
      </c>
      <c r="K130" s="154">
        <v>3.6539999999999999</v>
      </c>
      <c r="M130" s="154">
        <f t="shared" si="220"/>
        <v>2.0643781443669664</v>
      </c>
      <c r="N130" s="154">
        <v>2.39</v>
      </c>
      <c r="O130" s="154">
        <v>2.46</v>
      </c>
      <c r="P130" s="145"/>
      <c r="Q130" s="145"/>
      <c r="R130" s="145"/>
      <c r="S130" s="145"/>
      <c r="T130" s="145"/>
      <c r="V130" s="145"/>
      <c r="W130" s="145"/>
      <c r="X130" s="145"/>
      <c r="Y130" s="145"/>
      <c r="Z130" s="145"/>
      <c r="AA130" s="145"/>
      <c r="AB130" s="145"/>
      <c r="AC130" s="145"/>
      <c r="AD130" s="145"/>
      <c r="AE130" s="145"/>
      <c r="AF130" s="145"/>
      <c r="AG130" s="145"/>
      <c r="AH130" s="145"/>
      <c r="AI130" s="145"/>
      <c r="AJ130" s="145"/>
      <c r="AK130" s="145"/>
      <c r="AL130" s="145"/>
      <c r="AM130" s="145"/>
      <c r="AN130" s="145"/>
      <c r="AO130" s="145"/>
      <c r="AP130" s="145"/>
      <c r="AQ130" s="145"/>
      <c r="AR130" s="145"/>
      <c r="AS130" s="145"/>
      <c r="AT130" s="145"/>
      <c r="AU130" s="145"/>
      <c r="AV130" s="145"/>
      <c r="AW130" s="145"/>
      <c r="AX130" s="145"/>
      <c r="AY130" s="145"/>
      <c r="AZ130" s="145"/>
      <c r="BA130" s="145"/>
      <c r="BB130" s="145"/>
      <c r="BC130" s="145"/>
      <c r="BD130" s="145"/>
      <c r="BE130" s="145"/>
      <c r="BF130" s="145"/>
      <c r="BG130" s="145"/>
      <c r="HJ130" s="155"/>
      <c r="HK130" s="155"/>
    </row>
    <row r="131" spans="1:219" s="154" customFormat="1" ht="15">
      <c r="A131" s="223">
        <f t="shared" si="212"/>
        <v>33</v>
      </c>
      <c r="B131" s="155" t="s">
        <v>63</v>
      </c>
      <c r="C131" s="41" t="s">
        <v>211</v>
      </c>
      <c r="D131" s="155"/>
      <c r="E131" s="41">
        <f t="shared" ref="E131:E167" si="221">IF($E$96=$F$96,F131,IF($E$96=$G$96,ROUND(G131/G$99,3),1))</f>
        <v>2.7759999999999998</v>
      </c>
      <c r="F131" s="160">
        <v>2.7759999999999998</v>
      </c>
      <c r="G131" s="155">
        <v>2.351</v>
      </c>
      <c r="H131" s="155"/>
      <c r="I131" s="145">
        <f t="shared" si="208"/>
        <v>4.8400000000000034</v>
      </c>
      <c r="J131" s="159">
        <f t="shared" si="209"/>
        <v>4.8400000000000034</v>
      </c>
      <c r="K131" s="154">
        <v>3.84</v>
      </c>
      <c r="M131" s="154">
        <f>M127*1.119</f>
        <v>2.3100391435466356</v>
      </c>
      <c r="N131" s="154">
        <v>2.48</v>
      </c>
      <c r="O131" s="154">
        <v>2.54</v>
      </c>
      <c r="P131" s="145"/>
      <c r="Q131" s="145"/>
      <c r="R131" s="145"/>
      <c r="S131" s="145"/>
      <c r="T131" s="145"/>
      <c r="V131" s="145"/>
      <c r="W131" s="145"/>
      <c r="X131" s="145"/>
      <c r="Y131" s="145"/>
      <c r="Z131" s="145"/>
      <c r="AA131" s="145"/>
      <c r="AB131" s="145"/>
      <c r="AC131" s="145"/>
      <c r="AD131" s="145"/>
      <c r="AE131" s="145"/>
      <c r="AF131" s="145"/>
      <c r="AG131" s="145"/>
      <c r="AH131" s="145"/>
      <c r="AI131" s="145"/>
      <c r="AJ131" s="145"/>
      <c r="AK131" s="145"/>
      <c r="AL131" s="145"/>
      <c r="AM131" s="145"/>
      <c r="AN131" s="145"/>
      <c r="AO131" s="145"/>
      <c r="AP131" s="145"/>
      <c r="AQ131" s="145"/>
      <c r="AR131" s="145"/>
      <c r="AS131" s="145"/>
      <c r="AT131" s="145"/>
      <c r="AU131" s="145"/>
      <c r="AV131" s="145"/>
      <c r="AW131" s="145"/>
      <c r="AX131" s="145"/>
      <c r="AY131" s="145"/>
      <c r="AZ131" s="145"/>
      <c r="BA131" s="145"/>
      <c r="BB131" s="145"/>
      <c r="BC131" s="145"/>
      <c r="BD131" s="145"/>
      <c r="BE131" s="145"/>
      <c r="BF131" s="145"/>
      <c r="BG131" s="145"/>
      <c r="HJ131" s="155"/>
      <c r="HK131" s="155"/>
    </row>
    <row r="132" spans="1:219" s="154" customFormat="1" ht="15">
      <c r="A132" s="223">
        <f t="shared" si="212"/>
        <v>34</v>
      </c>
      <c r="B132" s="155" t="s">
        <v>64</v>
      </c>
      <c r="C132" s="41" t="s">
        <v>212</v>
      </c>
      <c r="D132" s="155"/>
      <c r="E132" s="41">
        <f t="shared" si="221"/>
        <v>2.831</v>
      </c>
      <c r="F132" s="155">
        <v>2.831</v>
      </c>
      <c r="G132" s="155">
        <v>2.4340000000000002</v>
      </c>
      <c r="H132" s="155"/>
      <c r="I132" s="145">
        <f t="shared" si="208"/>
        <v>4.9600000000000035</v>
      </c>
      <c r="J132" s="159">
        <f t="shared" si="209"/>
        <v>4.9600000000000035</v>
      </c>
      <c r="K132" s="154">
        <v>3.976</v>
      </c>
      <c r="M132" s="154">
        <f t="shared" ref="M132:M134" si="222">M128*1.119</f>
        <v>2.3100391435466356</v>
      </c>
      <c r="N132" s="154">
        <v>2.58</v>
      </c>
      <c r="O132" s="154">
        <v>2.64</v>
      </c>
      <c r="P132" s="145"/>
      <c r="Q132" s="145"/>
      <c r="R132" s="145"/>
      <c r="S132" s="145"/>
      <c r="T132" s="145"/>
      <c r="V132" s="145"/>
      <c r="W132" s="145"/>
      <c r="X132" s="145"/>
      <c r="Y132" s="145"/>
      <c r="Z132" s="145"/>
      <c r="AA132" s="145"/>
      <c r="AB132" s="145"/>
      <c r="AC132" s="145"/>
      <c r="AD132" s="145"/>
      <c r="AE132" s="145"/>
      <c r="AF132" s="145"/>
      <c r="AG132" s="145"/>
      <c r="AH132" s="145"/>
      <c r="AI132" s="145"/>
      <c r="AJ132" s="145"/>
      <c r="AK132" s="145"/>
      <c r="AL132" s="145"/>
      <c r="AM132" s="145"/>
      <c r="AN132" s="145"/>
      <c r="AO132" s="145"/>
      <c r="AP132" s="145"/>
      <c r="AQ132" s="145"/>
      <c r="AR132" s="145"/>
      <c r="AS132" s="145"/>
      <c r="AT132" s="145"/>
      <c r="AU132" s="145"/>
      <c r="AV132" s="145"/>
      <c r="AW132" s="145"/>
      <c r="AX132" s="145"/>
      <c r="AY132" s="145"/>
      <c r="AZ132" s="145"/>
      <c r="BA132" s="145"/>
      <c r="BB132" s="145"/>
      <c r="BC132" s="145"/>
      <c r="BD132" s="145"/>
      <c r="BE132" s="145"/>
      <c r="BF132" s="145"/>
      <c r="BG132" s="145"/>
      <c r="HJ132" s="155"/>
      <c r="HK132" s="155"/>
    </row>
    <row r="133" spans="1:219" s="154" customFormat="1" ht="15">
      <c r="A133" s="223">
        <f t="shared" si="212"/>
        <v>35</v>
      </c>
      <c r="B133" s="155" t="s">
        <v>65</v>
      </c>
      <c r="C133" s="41" t="s">
        <v>213</v>
      </c>
      <c r="D133" s="155"/>
      <c r="E133" s="41">
        <f>IF($E$96=$F$96,F133,IF($E$96=$G$96,ROUND(G133/G$99,3),1))</f>
        <v>2.89</v>
      </c>
      <c r="F133" s="155">
        <v>2.89</v>
      </c>
      <c r="G133" s="155">
        <v>2.548</v>
      </c>
      <c r="H133" s="155"/>
      <c r="I133" s="145">
        <f t="shared" si="208"/>
        <v>5.08</v>
      </c>
      <c r="J133" s="154">
        <v>5.08</v>
      </c>
      <c r="K133" s="154">
        <v>4.1660000000000004</v>
      </c>
      <c r="M133" s="154">
        <f t="shared" si="222"/>
        <v>2.3100391435466356</v>
      </c>
      <c r="N133" s="154">
        <v>2.69</v>
      </c>
      <c r="O133" s="154">
        <v>2.75</v>
      </c>
      <c r="P133" s="145"/>
      <c r="Q133" s="145"/>
      <c r="R133" s="145"/>
      <c r="S133" s="145"/>
      <c r="T133" s="145"/>
      <c r="V133" s="145"/>
      <c r="W133" s="145"/>
      <c r="X133" s="145"/>
      <c r="Y133" s="145"/>
      <c r="Z133" s="145"/>
      <c r="AA133" s="145"/>
      <c r="AB133" s="145"/>
      <c r="AC133" s="145"/>
      <c r="AD133" s="145"/>
      <c r="AE133" s="145"/>
      <c r="AF133" s="145"/>
      <c r="AG133" s="145"/>
      <c r="AH133" s="145"/>
      <c r="AI133" s="145"/>
      <c r="AJ133" s="145"/>
      <c r="AK133" s="145"/>
      <c r="AL133" s="145"/>
      <c r="AM133" s="145"/>
      <c r="AN133" s="145"/>
      <c r="AO133" s="145"/>
      <c r="AP133" s="145"/>
      <c r="AQ133" s="145"/>
      <c r="AR133" s="145"/>
      <c r="AS133" s="145"/>
      <c r="AT133" s="145"/>
      <c r="AU133" s="145"/>
      <c r="AV133" s="145"/>
      <c r="AW133" s="145"/>
      <c r="AX133" s="145"/>
      <c r="AY133" s="145"/>
      <c r="AZ133" s="145"/>
      <c r="BA133" s="145"/>
      <c r="BB133" s="145"/>
      <c r="BC133" s="145"/>
      <c r="BD133" s="145"/>
      <c r="BE133" s="145"/>
      <c r="BF133" s="145"/>
      <c r="BG133" s="145"/>
      <c r="HJ133" s="155"/>
      <c r="HK133" s="155"/>
    </row>
    <row r="134" spans="1:219" s="154" customFormat="1" ht="15">
      <c r="A134" s="223">
        <f t="shared" si="212"/>
        <v>36</v>
      </c>
      <c r="B134" s="155" t="s">
        <v>66</v>
      </c>
      <c r="C134" s="41" t="s">
        <v>214</v>
      </c>
      <c r="D134" s="155"/>
      <c r="E134" s="41">
        <f t="shared" si="221"/>
        <v>2.92</v>
      </c>
      <c r="F134" s="155">
        <v>2.92</v>
      </c>
      <c r="G134" s="155">
        <v>2.601</v>
      </c>
      <c r="H134" s="155"/>
      <c r="I134" s="145">
        <f t="shared" si="208"/>
        <v>5.14</v>
      </c>
      <c r="J134" s="154">
        <v>5.14</v>
      </c>
      <c r="K134" s="154">
        <v>4.3170000000000002</v>
      </c>
      <c r="M134" s="154">
        <f t="shared" si="222"/>
        <v>2.3100391435466356</v>
      </c>
      <c r="N134" s="154">
        <v>2.76</v>
      </c>
      <c r="O134" s="154">
        <v>2.83</v>
      </c>
      <c r="P134" s="145"/>
      <c r="Q134" s="145"/>
      <c r="R134" s="145"/>
      <c r="S134" s="145"/>
      <c r="T134" s="145"/>
      <c r="V134" s="145"/>
      <c r="W134" s="145"/>
      <c r="X134" s="145"/>
      <c r="Y134" s="145"/>
      <c r="Z134" s="145"/>
      <c r="AA134" s="145"/>
      <c r="AB134" s="145"/>
      <c r="AC134" s="145"/>
      <c r="AD134" s="145"/>
      <c r="AE134" s="145"/>
      <c r="AF134" s="145"/>
      <c r="AG134" s="145"/>
      <c r="AH134" s="145"/>
      <c r="AI134" s="145"/>
      <c r="AJ134" s="145"/>
      <c r="AK134" s="145"/>
      <c r="AL134" s="145"/>
      <c r="AM134" s="145"/>
      <c r="AN134" s="145"/>
      <c r="AO134" s="145"/>
      <c r="AP134" s="145"/>
      <c r="AQ134" s="145"/>
      <c r="AR134" s="145"/>
      <c r="AS134" s="145"/>
      <c r="AT134" s="145"/>
      <c r="AU134" s="145"/>
      <c r="AV134" s="145"/>
      <c r="AW134" s="145"/>
      <c r="AX134" s="145"/>
      <c r="AY134" s="145"/>
      <c r="AZ134" s="145"/>
      <c r="BA134" s="145"/>
      <c r="BB134" s="145"/>
      <c r="BC134" s="145"/>
      <c r="BD134" s="145"/>
      <c r="BE134" s="145"/>
      <c r="BF134" s="145"/>
      <c r="BG134" s="145"/>
      <c r="HJ134" s="155"/>
      <c r="HK134" s="155"/>
    </row>
    <row r="135" spans="1:219" s="154" customFormat="1" ht="15">
      <c r="A135" s="223">
        <f t="shared" si="212"/>
        <v>37</v>
      </c>
      <c r="B135" s="155" t="s">
        <v>67</v>
      </c>
      <c r="C135" s="41" t="s">
        <v>215</v>
      </c>
      <c r="D135" s="155"/>
      <c r="E135" s="41">
        <f t="shared" si="221"/>
        <v>3.07</v>
      </c>
      <c r="F135" s="155">
        <v>3.07</v>
      </c>
      <c r="G135" s="155">
        <v>2.65</v>
      </c>
      <c r="H135" s="155"/>
      <c r="I135" s="145">
        <f t="shared" si="208"/>
        <v>5.47</v>
      </c>
      <c r="J135" s="154">
        <v>5.47</v>
      </c>
      <c r="K135" s="154">
        <v>4.3140000000000001</v>
      </c>
      <c r="M135" s="154">
        <f>M131*1.133</f>
        <v>2.6172743496383384</v>
      </c>
      <c r="N135" s="154">
        <v>2.83</v>
      </c>
      <c r="O135" s="154">
        <v>2.9</v>
      </c>
      <c r="P135" s="145"/>
      <c r="Q135" s="145"/>
      <c r="R135" s="145"/>
      <c r="S135" s="145"/>
      <c r="T135" s="145"/>
      <c r="V135" s="145"/>
      <c r="W135" s="145"/>
      <c r="X135" s="145"/>
      <c r="Y135" s="145"/>
      <c r="Z135" s="145"/>
      <c r="AA135" s="145"/>
      <c r="AB135" s="145"/>
      <c r="AC135" s="145"/>
      <c r="AD135" s="145"/>
      <c r="AE135" s="145"/>
      <c r="AF135" s="145"/>
      <c r="AG135" s="145"/>
      <c r="AH135" s="145"/>
      <c r="AI135" s="145"/>
      <c r="AJ135" s="145"/>
      <c r="AK135" s="145"/>
      <c r="AL135" s="145"/>
      <c r="AM135" s="145"/>
      <c r="AN135" s="145"/>
      <c r="AO135" s="145"/>
      <c r="AP135" s="145"/>
      <c r="AQ135" s="145"/>
      <c r="AR135" s="145"/>
      <c r="AS135" s="145"/>
      <c r="AT135" s="145"/>
      <c r="AU135" s="145"/>
      <c r="AV135" s="145"/>
      <c r="AW135" s="145"/>
      <c r="AX135" s="145"/>
      <c r="AY135" s="145"/>
      <c r="AZ135" s="145"/>
      <c r="BA135" s="145"/>
      <c r="BB135" s="145"/>
      <c r="BC135" s="145"/>
      <c r="BD135" s="145"/>
      <c r="BE135" s="145"/>
      <c r="BF135" s="145"/>
      <c r="BG135" s="145"/>
      <c r="HJ135" s="155"/>
      <c r="HK135" s="155"/>
    </row>
    <row r="136" spans="1:219" s="154" customFormat="1" ht="15">
      <c r="A136" s="223">
        <f t="shared" si="212"/>
        <v>38</v>
      </c>
      <c r="B136" s="155" t="s">
        <v>68</v>
      </c>
      <c r="C136" s="41" t="s">
        <v>216</v>
      </c>
      <c r="D136" s="155"/>
      <c r="E136" s="41">
        <f t="shared" si="221"/>
        <v>3.01</v>
      </c>
      <c r="F136" s="155">
        <v>3.01</v>
      </c>
      <c r="G136" s="155">
        <v>2.665</v>
      </c>
      <c r="H136" s="155"/>
      <c r="I136" s="145">
        <f t="shared" si="208"/>
        <v>5.44</v>
      </c>
      <c r="J136" s="154">
        <v>5.44</v>
      </c>
      <c r="K136" s="154">
        <v>4.2789999999999999</v>
      </c>
      <c r="M136" s="154">
        <f t="shared" ref="M136:M138" si="223">M132*1.133</f>
        <v>2.6172743496383384</v>
      </c>
      <c r="N136" s="154">
        <v>2.97</v>
      </c>
      <c r="O136" s="154">
        <v>3.03</v>
      </c>
      <c r="P136" s="145"/>
      <c r="Q136" s="145"/>
      <c r="R136" s="145"/>
      <c r="S136" s="145"/>
      <c r="T136" s="145"/>
      <c r="V136" s="145"/>
      <c r="W136" s="145"/>
      <c r="X136" s="145"/>
      <c r="Y136" s="145"/>
      <c r="Z136" s="145"/>
      <c r="AA136" s="145"/>
      <c r="AB136" s="145"/>
      <c r="AC136" s="145"/>
      <c r="AD136" s="145"/>
      <c r="AE136" s="145"/>
      <c r="AF136" s="145"/>
      <c r="AG136" s="145"/>
      <c r="AH136" s="145"/>
      <c r="AI136" s="145"/>
      <c r="AJ136" s="145"/>
      <c r="AK136" s="145"/>
      <c r="AL136" s="145"/>
      <c r="AM136" s="145"/>
      <c r="AN136" s="145"/>
      <c r="AO136" s="145"/>
      <c r="AP136" s="145"/>
      <c r="AQ136" s="145"/>
      <c r="AR136" s="145"/>
      <c r="AS136" s="145"/>
      <c r="AT136" s="145"/>
      <c r="AU136" s="145"/>
      <c r="AV136" s="145"/>
      <c r="AW136" s="145"/>
      <c r="AX136" s="145"/>
      <c r="AY136" s="145"/>
      <c r="AZ136" s="145"/>
      <c r="BA136" s="145"/>
      <c r="BB136" s="145"/>
      <c r="BC136" s="145"/>
      <c r="BD136" s="145"/>
      <c r="BE136" s="145"/>
      <c r="BF136" s="145"/>
      <c r="BG136" s="145"/>
      <c r="HJ136" s="155"/>
      <c r="HK136" s="155"/>
    </row>
    <row r="137" spans="1:219" s="154" customFormat="1" ht="15">
      <c r="A137" s="223">
        <f t="shared" si="212"/>
        <v>39</v>
      </c>
      <c r="B137" s="155" t="s">
        <v>69</v>
      </c>
      <c r="C137" s="41" t="s">
        <v>217</v>
      </c>
      <c r="D137" s="155"/>
      <c r="E137" s="41">
        <f t="shared" si="221"/>
        <v>3.12</v>
      </c>
      <c r="F137" s="155">
        <v>3.12</v>
      </c>
      <c r="G137" s="155">
        <v>2.6760000000000002</v>
      </c>
      <c r="H137" s="155"/>
      <c r="I137" s="145">
        <f t="shared" si="208"/>
        <v>5.6</v>
      </c>
      <c r="J137" s="154">
        <v>5.6</v>
      </c>
      <c r="K137" s="154">
        <v>4.3559999999999999</v>
      </c>
      <c r="M137" s="154">
        <f t="shared" si="223"/>
        <v>2.6172743496383384</v>
      </c>
      <c r="N137" s="154">
        <v>3.03</v>
      </c>
      <c r="O137" s="154">
        <v>3.09</v>
      </c>
      <c r="P137" s="145"/>
      <c r="Q137" s="145"/>
      <c r="R137" s="145"/>
      <c r="S137" s="145"/>
      <c r="T137" s="145"/>
      <c r="V137" s="145"/>
      <c r="W137" s="145"/>
      <c r="X137" s="145"/>
      <c r="Y137" s="145"/>
      <c r="Z137" s="145"/>
      <c r="AA137" s="145"/>
      <c r="AB137" s="145"/>
      <c r="AC137" s="145"/>
      <c r="AD137" s="145"/>
      <c r="AE137" s="145"/>
      <c r="AF137" s="145"/>
      <c r="AG137" s="145"/>
      <c r="AH137" s="145"/>
      <c r="AI137" s="145"/>
      <c r="AJ137" s="145"/>
      <c r="AK137" s="145"/>
      <c r="AL137" s="145"/>
      <c r="AM137" s="145"/>
      <c r="AN137" s="145"/>
      <c r="AO137" s="145"/>
      <c r="AP137" s="145"/>
      <c r="AQ137" s="145"/>
      <c r="AR137" s="145"/>
      <c r="AS137" s="145"/>
      <c r="AT137" s="145"/>
      <c r="AU137" s="145"/>
      <c r="AV137" s="145"/>
      <c r="AW137" s="145"/>
      <c r="AX137" s="145"/>
      <c r="AY137" s="145"/>
      <c r="AZ137" s="145"/>
      <c r="BA137" s="145"/>
      <c r="BB137" s="145"/>
      <c r="BC137" s="145"/>
      <c r="BD137" s="145"/>
      <c r="BE137" s="145"/>
      <c r="BF137" s="145"/>
      <c r="BG137" s="145"/>
      <c r="HJ137" s="155"/>
      <c r="HK137" s="155"/>
    </row>
    <row r="138" spans="1:219" s="154" customFormat="1" ht="15">
      <c r="A138" s="223">
        <f t="shared" si="212"/>
        <v>40</v>
      </c>
      <c r="B138" s="155" t="s">
        <v>70</v>
      </c>
      <c r="C138" s="41" t="s">
        <v>218</v>
      </c>
      <c r="D138" s="155"/>
      <c r="E138" s="41">
        <f t="shared" si="221"/>
        <v>3.16</v>
      </c>
      <c r="F138" s="155">
        <v>3.16</v>
      </c>
      <c r="G138" s="155">
        <v>2.6789999999999998</v>
      </c>
      <c r="H138" s="155"/>
      <c r="I138" s="145">
        <f t="shared" si="208"/>
        <v>5.69</v>
      </c>
      <c r="J138" s="154">
        <v>5.69</v>
      </c>
      <c r="K138" s="154">
        <v>4.3689999999999998</v>
      </c>
      <c r="M138" s="154">
        <f t="shared" si="223"/>
        <v>2.6172743496383384</v>
      </c>
      <c r="N138" s="154">
        <v>3.08</v>
      </c>
      <c r="O138" s="154">
        <v>3.14</v>
      </c>
      <c r="P138" s="145"/>
      <c r="Q138" s="145"/>
      <c r="R138" s="145"/>
      <c r="S138" s="145"/>
      <c r="T138" s="145"/>
      <c r="V138" s="145"/>
      <c r="W138" s="145"/>
      <c r="X138" s="145"/>
      <c r="Y138" s="145"/>
      <c r="Z138" s="145"/>
      <c r="AA138" s="145"/>
      <c r="AB138" s="145"/>
      <c r="AC138" s="145"/>
      <c r="AD138" s="145"/>
      <c r="AE138" s="145"/>
      <c r="AF138" s="145"/>
      <c r="AG138" s="145"/>
      <c r="AH138" s="145"/>
      <c r="AI138" s="145"/>
      <c r="AJ138" s="145"/>
      <c r="AK138" s="145"/>
      <c r="AL138" s="145"/>
      <c r="AM138" s="145"/>
      <c r="AN138" s="145"/>
      <c r="AO138" s="145"/>
      <c r="AP138" s="145"/>
      <c r="AQ138" s="145"/>
      <c r="AR138" s="145"/>
      <c r="AS138" s="145"/>
      <c r="AT138" s="145"/>
      <c r="AU138" s="145"/>
      <c r="AV138" s="145"/>
      <c r="AW138" s="145"/>
      <c r="AX138" s="145"/>
      <c r="AY138" s="145"/>
      <c r="AZ138" s="145"/>
      <c r="BA138" s="145"/>
      <c r="BB138" s="145"/>
      <c r="BC138" s="145"/>
      <c r="BD138" s="145"/>
      <c r="BE138" s="145"/>
      <c r="BF138" s="145"/>
      <c r="BG138" s="145"/>
      <c r="HJ138" s="155"/>
      <c r="HK138" s="155"/>
    </row>
    <row r="139" spans="1:219" s="154" customFormat="1" ht="15">
      <c r="A139" s="223">
        <f t="shared" si="212"/>
        <v>41</v>
      </c>
      <c r="B139" s="155" t="s">
        <v>71</v>
      </c>
      <c r="C139" s="41" t="s">
        <v>219</v>
      </c>
      <c r="D139" s="155"/>
      <c r="E139" s="41">
        <f t="shared" si="221"/>
        <v>3.15</v>
      </c>
      <c r="F139" s="155">
        <v>3.15</v>
      </c>
      <c r="G139" s="155">
        <v>2.7109999999999999</v>
      </c>
      <c r="H139" s="155"/>
      <c r="I139" s="145">
        <f>IF($E$96=$F$96,J139,IF($E$96=$G$96,ROUND(K139/K$99,3),1))</f>
        <v>5.8</v>
      </c>
      <c r="J139" s="154">
        <v>5.8</v>
      </c>
      <c r="K139" s="154">
        <v>4.4660000000000002</v>
      </c>
      <c r="M139" s="154">
        <f>M135*1.088</f>
        <v>2.8475944924065124</v>
      </c>
      <c r="N139" s="154">
        <v>3.05</v>
      </c>
      <c r="O139" s="154">
        <v>3.11</v>
      </c>
      <c r="P139" s="145"/>
      <c r="Q139" s="145"/>
      <c r="R139" s="145"/>
      <c r="S139" s="145"/>
      <c r="T139" s="145"/>
      <c r="V139" s="145"/>
      <c r="W139" s="145"/>
      <c r="X139" s="145"/>
      <c r="Y139" s="145"/>
      <c r="Z139" s="145"/>
      <c r="AA139" s="145"/>
      <c r="AB139" s="145"/>
      <c r="AC139" s="145"/>
      <c r="AD139" s="145"/>
      <c r="AE139" s="145"/>
      <c r="AF139" s="145"/>
      <c r="AG139" s="145"/>
      <c r="AH139" s="145"/>
      <c r="AI139" s="145"/>
      <c r="AJ139" s="145"/>
      <c r="AK139" s="145"/>
      <c r="AL139" s="145"/>
      <c r="AM139" s="145"/>
      <c r="AN139" s="145"/>
      <c r="AO139" s="145"/>
      <c r="AP139" s="145"/>
      <c r="AQ139" s="145"/>
      <c r="AR139" s="145"/>
      <c r="AS139" s="145"/>
      <c r="AT139" s="145"/>
      <c r="AU139" s="145"/>
      <c r="AV139" s="145"/>
      <c r="AW139" s="145"/>
      <c r="AX139" s="145"/>
      <c r="AY139" s="145"/>
      <c r="AZ139" s="145"/>
      <c r="BA139" s="145"/>
      <c r="BB139" s="145"/>
      <c r="BC139" s="145"/>
      <c r="BD139" s="145"/>
      <c r="BE139" s="145"/>
      <c r="BF139" s="145"/>
      <c r="BG139" s="145"/>
      <c r="HJ139" s="155"/>
      <c r="HK139" s="155"/>
    </row>
    <row r="140" spans="1:219" s="154" customFormat="1" ht="15">
      <c r="A140" s="223">
        <f t="shared" si="212"/>
        <v>42</v>
      </c>
      <c r="B140" s="155" t="s">
        <v>72</v>
      </c>
      <c r="C140" s="41" t="s">
        <v>220</v>
      </c>
      <c r="D140" s="155"/>
      <c r="E140" s="41">
        <f t="shared" si="221"/>
        <v>3.14</v>
      </c>
      <c r="F140" s="155">
        <v>3.14</v>
      </c>
      <c r="G140" s="155">
        <v>2.7629999999999999</v>
      </c>
      <c r="H140" s="155"/>
      <c r="I140" s="145">
        <f t="shared" ref="I140:I182" si="224">IF($E$96=$F$96,J140,IF($E$96=$G$96,ROUND(K140/K$99,3),1))</f>
        <v>5.77</v>
      </c>
      <c r="J140" s="154">
        <v>5.77</v>
      </c>
      <c r="M140" s="154">
        <f t="shared" ref="M140:M142" si="225">M136*1.088</f>
        <v>2.8475944924065124</v>
      </c>
      <c r="N140" s="154">
        <v>3.05</v>
      </c>
      <c r="O140" s="154">
        <v>3.11</v>
      </c>
      <c r="P140" s="145"/>
      <c r="Q140" s="145"/>
      <c r="R140" s="145"/>
      <c r="S140" s="145"/>
      <c r="T140" s="145"/>
      <c r="V140" s="145"/>
      <c r="W140" s="145"/>
      <c r="X140" s="145"/>
      <c r="Y140" s="145"/>
      <c r="Z140" s="145"/>
      <c r="AA140" s="145"/>
      <c r="AB140" s="145"/>
      <c r="AC140" s="145"/>
      <c r="AD140" s="145"/>
      <c r="AE140" s="145"/>
      <c r="AF140" s="145"/>
      <c r="AG140" s="145"/>
      <c r="AH140" s="145"/>
      <c r="AI140" s="145"/>
      <c r="AJ140" s="145"/>
      <c r="AK140" s="145"/>
      <c r="AL140" s="145"/>
      <c r="AM140" s="145"/>
      <c r="AN140" s="145"/>
      <c r="AO140" s="145"/>
      <c r="AP140" s="145"/>
      <c r="AQ140" s="145"/>
      <c r="AR140" s="145"/>
      <c r="AS140" s="145"/>
      <c r="AT140" s="145"/>
      <c r="AU140" s="145"/>
      <c r="AV140" s="145"/>
      <c r="AW140" s="145"/>
      <c r="AX140" s="145"/>
      <c r="AY140" s="145"/>
      <c r="AZ140" s="145"/>
      <c r="BA140" s="145"/>
      <c r="BB140" s="145"/>
      <c r="BC140" s="145"/>
      <c r="BD140" s="145"/>
      <c r="BE140" s="145"/>
      <c r="BF140" s="145"/>
      <c r="BG140" s="145"/>
      <c r="HJ140" s="155"/>
      <c r="HK140" s="155"/>
    </row>
    <row r="141" spans="1:219" s="154" customFormat="1" ht="15">
      <c r="A141" s="223">
        <f t="shared" si="212"/>
        <v>43</v>
      </c>
      <c r="B141" s="155" t="s">
        <v>73</v>
      </c>
      <c r="C141" s="41" t="s">
        <v>221</v>
      </c>
      <c r="D141" s="155"/>
      <c r="E141" s="41">
        <f t="shared" si="221"/>
        <v>3.27</v>
      </c>
      <c r="F141" s="155">
        <v>3.27</v>
      </c>
      <c r="G141" s="155">
        <v>2.806</v>
      </c>
      <c r="H141" s="155"/>
      <c r="I141" s="145">
        <f t="shared" si="224"/>
        <v>6.03</v>
      </c>
      <c r="J141" s="154">
        <v>6.03</v>
      </c>
      <c r="M141" s="154">
        <f t="shared" si="225"/>
        <v>2.8475944924065124</v>
      </c>
      <c r="N141" s="154">
        <v>3.13</v>
      </c>
      <c r="O141" s="154">
        <v>3.19</v>
      </c>
      <c r="P141" s="145"/>
      <c r="Q141" s="145"/>
      <c r="R141" s="145"/>
      <c r="S141" s="145"/>
      <c r="T141" s="145"/>
      <c r="V141" s="145"/>
      <c r="W141" s="145"/>
      <c r="X141" s="145"/>
      <c r="Y141" s="145"/>
      <c r="Z141" s="145"/>
      <c r="AA141" s="145"/>
      <c r="AB141" s="145"/>
      <c r="AC141" s="145"/>
      <c r="AD141" s="145"/>
      <c r="AE141" s="145"/>
      <c r="AF141" s="145"/>
      <c r="AG141" s="145"/>
      <c r="AH141" s="145"/>
      <c r="AI141" s="145"/>
      <c r="AJ141" s="145"/>
      <c r="AK141" s="145"/>
      <c r="AL141" s="145"/>
      <c r="AM141" s="145"/>
      <c r="AN141" s="145"/>
      <c r="AO141" s="145"/>
      <c r="AP141" s="145"/>
      <c r="AQ141" s="145"/>
      <c r="AR141" s="145"/>
      <c r="AS141" s="145"/>
      <c r="AT141" s="145"/>
      <c r="AU141" s="145"/>
      <c r="AV141" s="145"/>
      <c r="AW141" s="145"/>
      <c r="AX141" s="145"/>
      <c r="AY141" s="145"/>
      <c r="AZ141" s="145"/>
      <c r="BA141" s="145"/>
      <c r="BB141" s="145"/>
      <c r="BC141" s="145"/>
      <c r="BD141" s="145"/>
      <c r="BE141" s="145"/>
      <c r="BF141" s="145"/>
      <c r="BG141" s="145"/>
      <c r="HJ141" s="155"/>
      <c r="HK141" s="155"/>
    </row>
    <row r="142" spans="1:219" s="154" customFormat="1" ht="15">
      <c r="A142" s="223">
        <f t="shared" si="212"/>
        <v>44</v>
      </c>
      <c r="B142" s="155" t="s">
        <v>74</v>
      </c>
      <c r="C142" s="41" t="s">
        <v>222</v>
      </c>
      <c r="D142" s="155"/>
      <c r="E142" s="41">
        <f t="shared" si="221"/>
        <v>3.27</v>
      </c>
      <c r="F142" s="155">
        <v>3.27</v>
      </c>
      <c r="G142" s="155">
        <v>2.8370000000000002</v>
      </c>
      <c r="H142" s="155"/>
      <c r="I142" s="145">
        <f t="shared" si="224"/>
        <v>6.03</v>
      </c>
      <c r="J142" s="154">
        <v>6.03</v>
      </c>
      <c r="M142" s="154">
        <f t="shared" si="225"/>
        <v>2.8475944924065124</v>
      </c>
      <c r="N142" s="154">
        <v>3.13</v>
      </c>
      <c r="O142" s="154">
        <v>3.19</v>
      </c>
      <c r="P142" s="145"/>
      <c r="Q142" s="145"/>
      <c r="R142" s="145"/>
      <c r="S142" s="145"/>
      <c r="T142" s="145"/>
      <c r="V142" s="145"/>
      <c r="W142" s="145"/>
      <c r="X142" s="145"/>
      <c r="Y142" s="145"/>
      <c r="Z142" s="145"/>
      <c r="AA142" s="145"/>
      <c r="AB142" s="145"/>
      <c r="AC142" s="145"/>
      <c r="AD142" s="145"/>
      <c r="AE142" s="145"/>
      <c r="AF142" s="145"/>
      <c r="AG142" s="145"/>
      <c r="AH142" s="145"/>
      <c r="AI142" s="145"/>
      <c r="AJ142" s="145"/>
      <c r="AK142" s="145"/>
      <c r="AL142" s="145"/>
      <c r="AM142" s="145"/>
      <c r="AN142" s="145"/>
      <c r="AO142" s="145"/>
      <c r="AP142" s="145"/>
      <c r="AQ142" s="145"/>
      <c r="AR142" s="145"/>
      <c r="AS142" s="145"/>
      <c r="AT142" s="145"/>
      <c r="AU142" s="145"/>
      <c r="AV142" s="145"/>
      <c r="AW142" s="145"/>
      <c r="AX142" s="145"/>
      <c r="AY142" s="145"/>
      <c r="AZ142" s="145"/>
      <c r="BA142" s="145"/>
      <c r="BB142" s="145"/>
      <c r="BC142" s="145"/>
      <c r="BD142" s="145"/>
      <c r="BE142" s="145"/>
      <c r="BF142" s="145"/>
      <c r="BG142" s="145"/>
      <c r="HJ142" s="155"/>
      <c r="HK142" s="155"/>
    </row>
    <row r="143" spans="1:219" s="154" customFormat="1" ht="15">
      <c r="A143" s="223">
        <f t="shared" si="212"/>
        <v>45</v>
      </c>
      <c r="B143" s="155" t="s">
        <v>75</v>
      </c>
      <c r="C143" s="41" t="s">
        <v>223</v>
      </c>
      <c r="D143" s="155"/>
      <c r="E143" s="41">
        <f t="shared" si="221"/>
        <v>3.27</v>
      </c>
      <c r="F143" s="155">
        <v>3.27</v>
      </c>
      <c r="G143" s="155">
        <v>2.9359999999999999</v>
      </c>
      <c r="H143" s="155"/>
      <c r="I143" s="145">
        <f t="shared" si="224"/>
        <v>6.03</v>
      </c>
      <c r="J143" s="154">
        <v>6.03</v>
      </c>
      <c r="M143" s="154">
        <f>M139*1.088</f>
        <v>3.0981828077382856</v>
      </c>
      <c r="N143" s="154">
        <v>3.13</v>
      </c>
      <c r="O143" s="154">
        <v>3.19</v>
      </c>
      <c r="P143" s="145"/>
      <c r="Q143" s="145"/>
      <c r="R143" s="145"/>
      <c r="S143" s="145"/>
      <c r="T143" s="145"/>
      <c r="V143" s="145"/>
      <c r="W143" s="145"/>
      <c r="X143" s="145"/>
      <c r="Y143" s="145"/>
      <c r="Z143" s="145"/>
      <c r="AA143" s="145"/>
      <c r="AB143" s="145"/>
      <c r="AC143" s="145"/>
      <c r="AD143" s="145"/>
      <c r="AE143" s="145"/>
      <c r="AF143" s="145"/>
      <c r="AG143" s="145"/>
      <c r="AH143" s="145"/>
      <c r="AI143" s="145"/>
      <c r="AJ143" s="145"/>
      <c r="AK143" s="145"/>
      <c r="AL143" s="145"/>
      <c r="AM143" s="145"/>
      <c r="AN143" s="145"/>
      <c r="AO143" s="145"/>
      <c r="AP143" s="145"/>
      <c r="AQ143" s="145"/>
      <c r="AR143" s="145"/>
      <c r="AS143" s="145"/>
      <c r="AT143" s="145"/>
      <c r="AU143" s="145"/>
      <c r="AV143" s="145"/>
      <c r="AW143" s="145"/>
      <c r="AX143" s="145"/>
      <c r="AY143" s="145"/>
      <c r="AZ143" s="145"/>
      <c r="BA143" s="145"/>
      <c r="BB143" s="145"/>
      <c r="BC143" s="145"/>
      <c r="BD143" s="145"/>
      <c r="BE143" s="145"/>
      <c r="BF143" s="145"/>
      <c r="BG143" s="145"/>
      <c r="HJ143" s="155"/>
      <c r="HK143" s="155"/>
    </row>
    <row r="144" spans="1:219" s="154" customFormat="1" ht="15">
      <c r="A144" s="223">
        <f t="shared" si="212"/>
        <v>46</v>
      </c>
      <c r="B144" s="155" t="s">
        <v>76</v>
      </c>
      <c r="C144" s="41" t="s">
        <v>224</v>
      </c>
      <c r="D144" s="155"/>
      <c r="E144" s="41">
        <f t="shared" si="221"/>
        <v>3.38</v>
      </c>
      <c r="F144" s="155">
        <v>3.38</v>
      </c>
      <c r="G144" s="155">
        <v>2.952</v>
      </c>
      <c r="H144" s="155"/>
      <c r="I144" s="145">
        <f t="shared" si="224"/>
        <v>6.65</v>
      </c>
      <c r="J144" s="154">
        <v>6.65</v>
      </c>
      <c r="M144" s="154">
        <f t="shared" ref="M144:M146" si="226">M140*1.088</f>
        <v>3.0981828077382856</v>
      </c>
      <c r="N144" s="154">
        <v>3.19</v>
      </c>
      <c r="O144" s="154">
        <v>3.25</v>
      </c>
      <c r="P144" s="145"/>
      <c r="Q144" s="145"/>
      <c r="R144" s="145"/>
      <c r="S144" s="145"/>
      <c r="T144" s="145"/>
      <c r="V144" s="145"/>
      <c r="W144" s="145"/>
      <c r="X144" s="145"/>
      <c r="Y144" s="145"/>
      <c r="Z144" s="145"/>
      <c r="AA144" s="145"/>
      <c r="AB144" s="145"/>
      <c r="AC144" s="145"/>
      <c r="AD144" s="145"/>
      <c r="AE144" s="145"/>
      <c r="AF144" s="145"/>
      <c r="AG144" s="145"/>
      <c r="AH144" s="145"/>
      <c r="AI144" s="145"/>
      <c r="AJ144" s="145"/>
      <c r="AK144" s="145"/>
      <c r="AL144" s="145"/>
      <c r="AM144" s="145"/>
      <c r="AN144" s="145"/>
      <c r="AO144" s="145"/>
      <c r="AP144" s="145"/>
      <c r="AQ144" s="145"/>
      <c r="AR144" s="145"/>
      <c r="AS144" s="145"/>
      <c r="AT144" s="145"/>
      <c r="AU144" s="145"/>
      <c r="AV144" s="145"/>
      <c r="AW144" s="145"/>
      <c r="AX144" s="145"/>
      <c r="AY144" s="145"/>
      <c r="AZ144" s="145"/>
      <c r="BA144" s="145"/>
      <c r="BB144" s="145"/>
      <c r="BC144" s="145"/>
      <c r="BD144" s="145"/>
      <c r="BE144" s="145"/>
      <c r="BF144" s="145"/>
      <c r="BG144" s="145"/>
      <c r="HJ144" s="155"/>
      <c r="HK144" s="155"/>
    </row>
    <row r="145" spans="1:219" s="154" customFormat="1" ht="15">
      <c r="A145" s="223">
        <f t="shared" si="212"/>
        <v>47</v>
      </c>
      <c r="B145" s="155" t="s">
        <v>77</v>
      </c>
      <c r="C145" s="41" t="s">
        <v>225</v>
      </c>
      <c r="D145" s="155"/>
      <c r="E145" s="41">
        <f t="shared" si="221"/>
        <v>3.48</v>
      </c>
      <c r="F145" s="155">
        <v>3.48</v>
      </c>
      <c r="G145" s="155">
        <v>2.9710000000000001</v>
      </c>
      <c r="H145" s="155"/>
      <c r="I145" s="145">
        <f t="shared" si="224"/>
        <v>6.82</v>
      </c>
      <c r="J145" s="154">
        <v>6.82</v>
      </c>
      <c r="M145" s="154">
        <f t="shared" si="226"/>
        <v>3.0981828077382856</v>
      </c>
      <c r="N145" s="154">
        <v>3.27</v>
      </c>
      <c r="O145" s="154">
        <v>3.34</v>
      </c>
      <c r="P145" s="145"/>
      <c r="Q145" s="145"/>
      <c r="R145" s="145"/>
      <c r="S145" s="145"/>
      <c r="T145" s="145"/>
      <c r="V145" s="145"/>
      <c r="W145" s="145"/>
      <c r="X145" s="145"/>
      <c r="Y145" s="145"/>
      <c r="Z145" s="145"/>
      <c r="AA145" s="145"/>
      <c r="AB145" s="145"/>
      <c r="AC145" s="145"/>
      <c r="AD145" s="145"/>
      <c r="AE145" s="145"/>
      <c r="AF145" s="145"/>
      <c r="AG145" s="145"/>
      <c r="AH145" s="145"/>
      <c r="AI145" s="145"/>
      <c r="AJ145" s="145"/>
      <c r="AK145" s="145"/>
      <c r="AL145" s="145"/>
      <c r="AM145" s="145"/>
      <c r="AN145" s="145"/>
      <c r="AO145" s="145"/>
      <c r="AP145" s="145"/>
      <c r="AQ145" s="145"/>
      <c r="AR145" s="145"/>
      <c r="AS145" s="145"/>
      <c r="AT145" s="145"/>
      <c r="AU145" s="145"/>
      <c r="AV145" s="145"/>
      <c r="AW145" s="145"/>
      <c r="AX145" s="145"/>
      <c r="AY145" s="145"/>
      <c r="AZ145" s="145"/>
      <c r="BA145" s="145"/>
      <c r="BB145" s="145"/>
      <c r="BC145" s="145"/>
      <c r="BD145" s="145"/>
      <c r="BE145" s="145"/>
      <c r="BF145" s="145"/>
      <c r="BG145" s="145"/>
      <c r="HJ145" s="155"/>
      <c r="HK145" s="155"/>
    </row>
    <row r="146" spans="1:219" s="154" customFormat="1" ht="15">
      <c r="A146" s="223">
        <f t="shared" si="212"/>
        <v>48</v>
      </c>
      <c r="B146" s="155" t="s">
        <v>78</v>
      </c>
      <c r="C146" s="41" t="s">
        <v>226</v>
      </c>
      <c r="D146" s="155"/>
      <c r="E146" s="41">
        <f t="shared" si="221"/>
        <v>3.55</v>
      </c>
      <c r="F146" s="155">
        <v>3.55</v>
      </c>
      <c r="G146" s="155">
        <v>2.996</v>
      </c>
      <c r="H146" s="155"/>
      <c r="I146" s="145">
        <f t="shared" si="224"/>
        <v>6.95</v>
      </c>
      <c r="J146" s="154">
        <v>6.95</v>
      </c>
      <c r="M146" s="154">
        <f t="shared" si="226"/>
        <v>3.0981828077382856</v>
      </c>
      <c r="N146" s="154">
        <v>3.31</v>
      </c>
      <c r="O146" s="154">
        <v>3.38</v>
      </c>
      <c r="P146" s="145"/>
      <c r="Q146" s="145"/>
      <c r="R146" s="145"/>
      <c r="S146" s="145"/>
      <c r="T146" s="145"/>
      <c r="V146" s="145"/>
      <c r="W146" s="145"/>
      <c r="X146" s="145"/>
      <c r="Y146" s="145"/>
      <c r="Z146" s="145"/>
      <c r="AA146" s="145"/>
      <c r="AB146" s="145"/>
      <c r="AC146" s="145"/>
      <c r="AD146" s="145"/>
      <c r="AE146" s="145"/>
      <c r="AF146" s="145"/>
      <c r="AG146" s="145"/>
      <c r="AH146" s="145"/>
      <c r="AI146" s="145"/>
      <c r="AJ146" s="145"/>
      <c r="AK146" s="145"/>
      <c r="AL146" s="145"/>
      <c r="AM146" s="145"/>
      <c r="AN146" s="145"/>
      <c r="AO146" s="145"/>
      <c r="AP146" s="145"/>
      <c r="AQ146" s="145"/>
      <c r="AR146" s="145"/>
      <c r="AS146" s="145"/>
      <c r="AT146" s="145"/>
      <c r="AU146" s="145"/>
      <c r="AV146" s="145"/>
      <c r="AW146" s="145"/>
      <c r="AX146" s="145"/>
      <c r="AY146" s="145"/>
      <c r="AZ146" s="145"/>
      <c r="BA146" s="145"/>
      <c r="BB146" s="145"/>
      <c r="BC146" s="145"/>
      <c r="BD146" s="145"/>
      <c r="BE146" s="145"/>
      <c r="BF146" s="145"/>
      <c r="BG146" s="145"/>
      <c r="HJ146" s="155"/>
      <c r="HK146" s="155"/>
    </row>
    <row r="147" spans="1:219" s="154" customFormat="1" ht="15">
      <c r="A147" s="223">
        <f t="shared" si="212"/>
        <v>49</v>
      </c>
      <c r="B147" s="155" t="s">
        <v>79</v>
      </c>
      <c r="C147" s="41" t="s">
        <v>191</v>
      </c>
      <c r="D147" s="155"/>
      <c r="E147" s="41">
        <f t="shared" si="221"/>
        <v>3.58</v>
      </c>
      <c r="F147" s="155">
        <v>3.58</v>
      </c>
      <c r="G147" s="161">
        <v>3.0270000000000001</v>
      </c>
      <c r="H147" s="155"/>
      <c r="I147" s="145">
        <f t="shared" si="224"/>
        <v>7.06</v>
      </c>
      <c r="J147" s="154">
        <v>7.06</v>
      </c>
      <c r="M147" s="154">
        <f>M143*1.061</f>
        <v>3.2871719590103208</v>
      </c>
      <c r="N147" s="154">
        <v>3.35</v>
      </c>
      <c r="O147" s="154">
        <v>3.42</v>
      </c>
      <c r="P147" s="145"/>
      <c r="Q147" s="145"/>
      <c r="R147" s="145"/>
      <c r="S147" s="145"/>
      <c r="T147" s="145"/>
      <c r="V147" s="145"/>
      <c r="W147" s="145"/>
      <c r="X147" s="145"/>
      <c r="Y147" s="145"/>
      <c r="Z147" s="145"/>
      <c r="AA147" s="145"/>
      <c r="AB147" s="145"/>
      <c r="AC147" s="145"/>
      <c r="AD147" s="145"/>
      <c r="AE147" s="145"/>
      <c r="AF147" s="145"/>
      <c r="AG147" s="145"/>
      <c r="AH147" s="145"/>
      <c r="AI147" s="145"/>
      <c r="AJ147" s="145"/>
      <c r="AK147" s="145"/>
      <c r="AL147" s="145"/>
      <c r="AM147" s="145"/>
      <c r="AN147" s="145"/>
      <c r="AO147" s="145"/>
      <c r="AP147" s="145"/>
      <c r="AQ147" s="145"/>
      <c r="AR147" s="145"/>
      <c r="AS147" s="145"/>
      <c r="AT147" s="145"/>
      <c r="AU147" s="145"/>
      <c r="AV147" s="145"/>
      <c r="AW147" s="145"/>
      <c r="AX147" s="145"/>
      <c r="AY147" s="145"/>
      <c r="AZ147" s="145"/>
      <c r="BA147" s="145"/>
      <c r="BB147" s="145"/>
      <c r="BC147" s="145"/>
      <c r="BD147" s="145"/>
      <c r="BE147" s="145"/>
      <c r="BF147" s="145"/>
      <c r="BG147" s="145"/>
      <c r="HJ147" s="155"/>
      <c r="HK147" s="155"/>
    </row>
    <row r="148" spans="1:219" s="154" customFormat="1" ht="15">
      <c r="A148" s="223">
        <f t="shared" si="212"/>
        <v>50</v>
      </c>
      <c r="B148" s="155" t="s">
        <v>80</v>
      </c>
      <c r="C148" s="41" t="s">
        <v>189</v>
      </c>
      <c r="D148" s="155"/>
      <c r="E148" s="41">
        <f t="shared" si="221"/>
        <v>3.66</v>
      </c>
      <c r="F148" s="155">
        <v>3.66</v>
      </c>
      <c r="G148" s="161">
        <v>3.069</v>
      </c>
      <c r="H148" s="155"/>
      <c r="I148" s="145">
        <f t="shared" si="224"/>
        <v>7.21</v>
      </c>
      <c r="J148" s="154">
        <v>7.21</v>
      </c>
      <c r="M148" s="154">
        <f t="shared" ref="M148:M150" si="227">M144*1.061</f>
        <v>3.2871719590103208</v>
      </c>
      <c r="N148" s="154">
        <v>3.42</v>
      </c>
      <c r="O148" s="154">
        <v>3.49</v>
      </c>
      <c r="P148" s="145"/>
      <c r="Q148" s="145"/>
      <c r="R148" s="145"/>
      <c r="S148" s="145"/>
      <c r="T148" s="145"/>
      <c r="V148" s="145"/>
      <c r="W148" s="145"/>
      <c r="X148" s="145"/>
      <c r="Y148" s="145"/>
      <c r="Z148" s="145"/>
      <c r="AA148" s="145"/>
      <c r="AB148" s="145"/>
      <c r="AC148" s="145"/>
      <c r="AD148" s="145"/>
      <c r="AE148" s="145"/>
      <c r="AF148" s="145"/>
      <c r="AG148" s="145"/>
      <c r="AH148" s="145"/>
      <c r="AI148" s="145"/>
      <c r="AJ148" s="145"/>
      <c r="AK148" s="145"/>
      <c r="AL148" s="145"/>
      <c r="AM148" s="145"/>
      <c r="AN148" s="145"/>
      <c r="AO148" s="145"/>
      <c r="AP148" s="145"/>
      <c r="AQ148" s="145"/>
      <c r="AR148" s="145"/>
      <c r="AS148" s="145"/>
      <c r="AT148" s="145"/>
      <c r="AU148" s="145"/>
      <c r="AV148" s="145"/>
      <c r="AW148" s="145"/>
      <c r="AX148" s="145"/>
      <c r="AY148" s="145"/>
      <c r="AZ148" s="145"/>
      <c r="BA148" s="145"/>
      <c r="BB148" s="145"/>
      <c r="BC148" s="145"/>
      <c r="BD148" s="145"/>
      <c r="BE148" s="145"/>
      <c r="BF148" s="145"/>
      <c r="BG148" s="145"/>
      <c r="HJ148" s="155"/>
      <c r="HK148" s="155"/>
    </row>
    <row r="149" spans="1:219" s="154" customFormat="1" ht="15">
      <c r="A149" s="223">
        <f t="shared" si="212"/>
        <v>51</v>
      </c>
      <c r="B149" s="155" t="s">
        <v>81</v>
      </c>
      <c r="C149" s="41" t="s">
        <v>190</v>
      </c>
      <c r="D149" s="155"/>
      <c r="E149" s="41">
        <f t="shared" si="221"/>
        <v>3.74</v>
      </c>
      <c r="F149" s="155">
        <v>3.74</v>
      </c>
      <c r="G149" s="161">
        <v>3.101</v>
      </c>
      <c r="H149" s="155"/>
      <c r="I149" s="145">
        <f t="shared" si="224"/>
        <v>7.38</v>
      </c>
      <c r="J149" s="154">
        <v>7.38</v>
      </c>
      <c r="M149" s="154">
        <f t="shared" si="227"/>
        <v>3.2871719590103208</v>
      </c>
      <c r="N149" s="154">
        <v>3.46</v>
      </c>
      <c r="O149" s="154">
        <v>3.53</v>
      </c>
      <c r="P149" s="145"/>
      <c r="Q149" s="145"/>
      <c r="R149" s="145"/>
      <c r="S149" s="145"/>
      <c r="T149" s="145"/>
      <c r="V149" s="145"/>
      <c r="W149" s="145"/>
      <c r="X149" s="145"/>
      <c r="Y149" s="145"/>
      <c r="Z149" s="145"/>
      <c r="AA149" s="145"/>
      <c r="AB149" s="145"/>
      <c r="AC149" s="145"/>
      <c r="AD149" s="145"/>
      <c r="AE149" s="145"/>
      <c r="AF149" s="145"/>
      <c r="AG149" s="145"/>
      <c r="AH149" s="145"/>
      <c r="AI149" s="145"/>
      <c r="AJ149" s="145"/>
      <c r="AK149" s="145"/>
      <c r="AL149" s="145"/>
      <c r="AM149" s="145"/>
      <c r="AN149" s="145"/>
      <c r="AO149" s="145"/>
      <c r="AP149" s="145"/>
      <c r="AQ149" s="145"/>
      <c r="AR149" s="145"/>
      <c r="AS149" s="145"/>
      <c r="AT149" s="145"/>
      <c r="AU149" s="145"/>
      <c r="AV149" s="145"/>
      <c r="AW149" s="145"/>
      <c r="AX149" s="145"/>
      <c r="AY149" s="145"/>
      <c r="AZ149" s="145"/>
      <c r="BA149" s="145"/>
      <c r="BB149" s="145"/>
      <c r="BC149" s="145"/>
      <c r="BD149" s="145"/>
      <c r="BE149" s="145"/>
      <c r="BF149" s="145"/>
      <c r="BG149" s="145"/>
      <c r="HJ149" s="155"/>
      <c r="HK149" s="155"/>
    </row>
    <row r="150" spans="1:219" s="154" customFormat="1" ht="15">
      <c r="A150" s="223">
        <f t="shared" si="212"/>
        <v>52</v>
      </c>
      <c r="B150" s="155" t="s">
        <v>82</v>
      </c>
      <c r="C150" s="41" t="s">
        <v>188</v>
      </c>
      <c r="D150" s="155"/>
      <c r="E150" s="41">
        <f t="shared" si="221"/>
        <v>3.82</v>
      </c>
      <c r="F150" s="155">
        <v>3.82</v>
      </c>
      <c r="G150" s="161">
        <v>3.1150000000000002</v>
      </c>
      <c r="H150" s="155"/>
      <c r="I150" s="145">
        <f t="shared" si="224"/>
        <v>7.53</v>
      </c>
      <c r="J150" s="154">
        <v>7.53</v>
      </c>
      <c r="M150" s="154">
        <f t="shared" si="227"/>
        <v>3.2871719590103208</v>
      </c>
      <c r="N150" s="154">
        <v>3.53</v>
      </c>
      <c r="O150" s="154">
        <v>3.59</v>
      </c>
      <c r="P150" s="145"/>
      <c r="Q150" s="145"/>
      <c r="R150" s="145"/>
      <c r="S150" s="145"/>
      <c r="T150" s="145"/>
      <c r="V150" s="145"/>
      <c r="W150" s="145"/>
      <c r="X150" s="145"/>
      <c r="Y150" s="145"/>
      <c r="Z150" s="145"/>
      <c r="AA150" s="145"/>
      <c r="AB150" s="145"/>
      <c r="AC150" s="145"/>
      <c r="AD150" s="145"/>
      <c r="AE150" s="145"/>
      <c r="AF150" s="145"/>
      <c r="AG150" s="145"/>
      <c r="AH150" s="145"/>
      <c r="AI150" s="145"/>
      <c r="AJ150" s="145"/>
      <c r="AK150" s="145"/>
      <c r="AL150" s="145"/>
      <c r="AM150" s="145"/>
      <c r="AN150" s="145"/>
      <c r="AO150" s="145"/>
      <c r="AP150" s="145"/>
      <c r="AQ150" s="145"/>
      <c r="AR150" s="145"/>
      <c r="AS150" s="145"/>
      <c r="AT150" s="145"/>
      <c r="AU150" s="145"/>
      <c r="AV150" s="145"/>
      <c r="AW150" s="145"/>
      <c r="AX150" s="145"/>
      <c r="AY150" s="145"/>
      <c r="AZ150" s="145"/>
      <c r="BA150" s="145"/>
      <c r="BB150" s="145"/>
      <c r="BC150" s="145"/>
      <c r="BD150" s="145"/>
      <c r="BE150" s="145"/>
      <c r="BF150" s="145"/>
      <c r="BG150" s="145"/>
      <c r="HJ150" s="155"/>
      <c r="HK150" s="155"/>
    </row>
    <row r="151" spans="1:219" s="154" customFormat="1" ht="15">
      <c r="A151" s="223">
        <f t="shared" si="212"/>
        <v>53</v>
      </c>
      <c r="B151" s="155" t="s">
        <v>83</v>
      </c>
      <c r="C151" s="41" t="s">
        <v>247</v>
      </c>
      <c r="D151" s="155"/>
      <c r="E151" s="41">
        <f t="shared" si="221"/>
        <v>3.86</v>
      </c>
      <c r="F151" s="161">
        <v>3.86</v>
      </c>
      <c r="G151" s="161">
        <v>3.16</v>
      </c>
      <c r="H151" s="155"/>
      <c r="I151" s="145">
        <f t="shared" si="224"/>
        <v>7.61</v>
      </c>
      <c r="J151" s="154">
        <v>7.61</v>
      </c>
      <c r="K151" s="162"/>
      <c r="L151" s="162"/>
      <c r="M151" s="154">
        <f>M147*1.066</f>
        <v>3.5041253083050021</v>
      </c>
      <c r="N151" s="162">
        <v>3.58</v>
      </c>
      <c r="O151" s="162">
        <v>3.64</v>
      </c>
      <c r="P151" s="145"/>
      <c r="Q151" s="145"/>
      <c r="R151" s="145"/>
      <c r="S151" s="145"/>
      <c r="T151" s="145"/>
      <c r="U151" s="162"/>
      <c r="V151" s="145"/>
      <c r="W151" s="145"/>
      <c r="X151" s="145"/>
      <c r="Y151" s="145"/>
      <c r="Z151" s="145"/>
      <c r="AA151" s="145"/>
      <c r="AB151" s="145"/>
      <c r="AC151" s="145"/>
      <c r="AD151" s="145"/>
      <c r="AE151" s="145"/>
      <c r="AF151" s="145"/>
      <c r="AG151" s="145"/>
      <c r="AH151" s="145"/>
      <c r="AI151" s="145"/>
      <c r="AJ151" s="145"/>
      <c r="AK151" s="145"/>
      <c r="AL151" s="145"/>
      <c r="AM151" s="145"/>
      <c r="AN151" s="145"/>
      <c r="AO151" s="145"/>
      <c r="AP151" s="145"/>
      <c r="AQ151" s="145"/>
      <c r="AR151" s="145"/>
      <c r="AS151" s="145"/>
      <c r="AT151" s="145"/>
      <c r="AU151" s="145"/>
      <c r="AV151" s="145"/>
      <c r="AW151" s="145"/>
      <c r="AX151" s="145"/>
      <c r="AY151" s="145"/>
      <c r="AZ151" s="145"/>
      <c r="BA151" s="145"/>
      <c r="BB151" s="145"/>
      <c r="BC151" s="145"/>
      <c r="BD151" s="145"/>
      <c r="BE151" s="145"/>
      <c r="BF151" s="145"/>
      <c r="BG151" s="145"/>
      <c r="HJ151" s="155"/>
      <c r="HK151" s="155"/>
    </row>
    <row r="152" spans="1:219" s="154" customFormat="1" ht="15">
      <c r="A152" s="223">
        <f t="shared" si="212"/>
        <v>54</v>
      </c>
      <c r="B152" s="155" t="s">
        <v>84</v>
      </c>
      <c r="C152" s="41" t="s">
        <v>248</v>
      </c>
      <c r="D152" s="155"/>
      <c r="E152" s="41">
        <f t="shared" si="221"/>
        <v>3.9</v>
      </c>
      <c r="F152" s="161">
        <v>3.9</v>
      </c>
      <c r="G152" s="161">
        <v>3.1859999999999999</v>
      </c>
      <c r="H152" s="155"/>
      <c r="I152" s="145">
        <f t="shared" si="224"/>
        <v>7.66</v>
      </c>
      <c r="J152" s="154">
        <v>7.66</v>
      </c>
      <c r="K152" s="162"/>
      <c r="L152" s="162"/>
      <c r="M152" s="154">
        <f t="shared" ref="M152:M154" si="228">M148*1.066</f>
        <v>3.5041253083050021</v>
      </c>
      <c r="N152" s="162">
        <v>3.6</v>
      </c>
      <c r="O152" s="162">
        <v>3.66</v>
      </c>
      <c r="P152" s="145"/>
      <c r="Q152" s="145"/>
      <c r="R152" s="145"/>
      <c r="S152" s="145"/>
      <c r="T152" s="145"/>
      <c r="U152" s="162"/>
      <c r="V152" s="145"/>
      <c r="W152" s="145"/>
      <c r="X152" s="145"/>
      <c r="Y152" s="145"/>
      <c r="Z152" s="145"/>
      <c r="AA152" s="145"/>
      <c r="AB152" s="145"/>
      <c r="AC152" s="145"/>
      <c r="AD152" s="145"/>
      <c r="AE152" s="145"/>
      <c r="AF152" s="145"/>
      <c r="AG152" s="145"/>
      <c r="AH152" s="145"/>
      <c r="AI152" s="145"/>
      <c r="AJ152" s="145"/>
      <c r="AK152" s="145"/>
      <c r="AL152" s="145"/>
      <c r="AM152" s="145"/>
      <c r="AN152" s="145"/>
      <c r="AO152" s="145"/>
      <c r="AP152" s="145"/>
      <c r="AQ152" s="145"/>
      <c r="AR152" s="145"/>
      <c r="AS152" s="145"/>
      <c r="AT152" s="145"/>
      <c r="AU152" s="145"/>
      <c r="AV152" s="145"/>
      <c r="AW152" s="145"/>
      <c r="AX152" s="145"/>
      <c r="AY152" s="145"/>
      <c r="AZ152" s="145"/>
      <c r="BA152" s="145"/>
      <c r="BB152" s="145"/>
      <c r="BC152" s="145"/>
      <c r="BD152" s="145"/>
      <c r="BE152" s="145"/>
      <c r="BF152" s="145"/>
      <c r="BG152" s="145"/>
      <c r="HJ152" s="155"/>
      <c r="HK152" s="155"/>
    </row>
    <row r="153" spans="1:219" s="154" customFormat="1" ht="15">
      <c r="A153" s="223">
        <f t="shared" si="212"/>
        <v>55</v>
      </c>
      <c r="B153" s="155" t="s">
        <v>85</v>
      </c>
      <c r="C153" s="41" t="s">
        <v>249</v>
      </c>
      <c r="D153" s="155"/>
      <c r="E153" s="41">
        <f t="shared" si="221"/>
        <v>3.94</v>
      </c>
      <c r="F153" s="161">
        <v>3.94</v>
      </c>
      <c r="G153" s="161">
        <v>3.2280000000000002</v>
      </c>
      <c r="H153" s="155"/>
      <c r="I153" s="145">
        <f t="shared" si="224"/>
        <v>7.74</v>
      </c>
      <c r="J153" s="154">
        <v>7.74</v>
      </c>
      <c r="K153" s="162"/>
      <c r="L153" s="162"/>
      <c r="M153" s="154">
        <f t="shared" si="228"/>
        <v>3.5041253083050021</v>
      </c>
      <c r="N153" s="162">
        <v>3.64</v>
      </c>
      <c r="O153" s="162">
        <v>3.7</v>
      </c>
      <c r="P153" s="145"/>
      <c r="Q153" s="145"/>
      <c r="R153" s="145"/>
      <c r="S153" s="145"/>
      <c r="T153" s="145"/>
      <c r="U153" s="162"/>
      <c r="V153" s="145"/>
      <c r="W153" s="145"/>
      <c r="X153" s="145"/>
      <c r="Y153" s="145"/>
      <c r="Z153" s="145"/>
      <c r="AA153" s="145"/>
      <c r="AB153" s="145"/>
      <c r="AC153" s="145"/>
      <c r="AD153" s="145"/>
      <c r="AE153" s="145"/>
      <c r="AF153" s="145"/>
      <c r="AG153" s="145"/>
      <c r="AH153" s="145"/>
      <c r="AI153" s="145"/>
      <c r="AJ153" s="145"/>
      <c r="AK153" s="145"/>
      <c r="AL153" s="145"/>
      <c r="AM153" s="145"/>
      <c r="AN153" s="145"/>
      <c r="AO153" s="145"/>
      <c r="AP153" s="145"/>
      <c r="AQ153" s="145"/>
      <c r="AR153" s="145"/>
      <c r="AS153" s="145"/>
      <c r="AT153" s="145"/>
      <c r="AU153" s="145"/>
      <c r="AV153" s="145"/>
      <c r="AW153" s="145"/>
      <c r="AX153" s="145"/>
      <c r="AY153" s="145"/>
      <c r="AZ153" s="145"/>
      <c r="BA153" s="145"/>
      <c r="BB153" s="145"/>
      <c r="BC153" s="145"/>
      <c r="BD153" s="145"/>
      <c r="BE153" s="145"/>
      <c r="BF153" s="145"/>
      <c r="BG153" s="145"/>
      <c r="HJ153" s="155"/>
      <c r="HK153" s="155"/>
    </row>
    <row r="154" spans="1:219" s="154" customFormat="1" ht="15">
      <c r="A154" s="223">
        <f t="shared" si="212"/>
        <v>56</v>
      </c>
      <c r="B154" s="155" t="s">
        <v>86</v>
      </c>
      <c r="C154" s="41" t="s">
        <v>250</v>
      </c>
      <c r="D154" s="155"/>
      <c r="E154" s="41">
        <f t="shared" si="221"/>
        <v>3.94</v>
      </c>
      <c r="F154" s="161">
        <v>3.94</v>
      </c>
      <c r="G154" s="161">
        <v>3.2189999999999999</v>
      </c>
      <c r="H154" s="155"/>
      <c r="I154" s="145">
        <f t="shared" si="224"/>
        <v>7.74</v>
      </c>
      <c r="J154" s="154">
        <v>7.74</v>
      </c>
      <c r="K154" s="162"/>
      <c r="L154" s="162"/>
      <c r="M154" s="154">
        <f t="shared" si="228"/>
        <v>3.5041253083050021</v>
      </c>
      <c r="N154" s="162">
        <v>3.64</v>
      </c>
      <c r="O154" s="162">
        <v>3.7</v>
      </c>
      <c r="P154" s="145"/>
      <c r="Q154" s="145"/>
      <c r="R154" s="145"/>
      <c r="S154" s="145"/>
      <c r="T154" s="145"/>
      <c r="U154" s="162"/>
      <c r="V154" s="145"/>
      <c r="W154" s="145"/>
      <c r="X154" s="145"/>
      <c r="Y154" s="145"/>
      <c r="Z154" s="145"/>
      <c r="AA154" s="145"/>
      <c r="AB154" s="145"/>
      <c r="AC154" s="145"/>
      <c r="AD154" s="145"/>
      <c r="AE154" s="145"/>
      <c r="AF154" s="145"/>
      <c r="AG154" s="145"/>
      <c r="AH154" s="145"/>
      <c r="AI154" s="145"/>
      <c r="AJ154" s="145"/>
      <c r="AK154" s="145"/>
      <c r="AL154" s="145"/>
      <c r="AM154" s="145"/>
      <c r="AN154" s="145"/>
      <c r="AO154" s="145"/>
      <c r="AP154" s="145"/>
      <c r="AQ154" s="145"/>
      <c r="AR154" s="145"/>
      <c r="AS154" s="145"/>
      <c r="AT154" s="145"/>
      <c r="AU154" s="145"/>
      <c r="AV154" s="145"/>
      <c r="AW154" s="145"/>
      <c r="AX154" s="145"/>
      <c r="AY154" s="145"/>
      <c r="AZ154" s="145"/>
      <c r="BA154" s="145"/>
      <c r="BB154" s="145"/>
      <c r="BC154" s="145"/>
      <c r="BD154" s="145"/>
      <c r="BE154" s="145"/>
      <c r="BF154" s="145"/>
      <c r="BG154" s="145"/>
      <c r="HJ154" s="155"/>
      <c r="HK154" s="155"/>
    </row>
    <row r="155" spans="1:219" s="154" customFormat="1" ht="15">
      <c r="A155" s="223">
        <f t="shared" si="212"/>
        <v>57</v>
      </c>
      <c r="B155" s="155" t="s">
        <v>87</v>
      </c>
      <c r="C155" s="41" t="s">
        <v>307</v>
      </c>
      <c r="D155" s="155"/>
      <c r="E155" s="41">
        <f t="shared" si="221"/>
        <v>3.94</v>
      </c>
      <c r="F155" s="161">
        <v>3.94</v>
      </c>
      <c r="G155" s="161">
        <v>3.222</v>
      </c>
      <c r="H155" s="160"/>
      <c r="I155" s="145">
        <f t="shared" si="224"/>
        <v>7.74</v>
      </c>
      <c r="J155" s="154">
        <v>7.74</v>
      </c>
      <c r="K155" s="159"/>
      <c r="L155" s="159"/>
      <c r="M155" s="154">
        <f>M151*1.065</f>
        <v>3.7318934533448269</v>
      </c>
      <c r="N155" s="162">
        <v>3.64</v>
      </c>
      <c r="O155" s="162">
        <v>3.7</v>
      </c>
      <c r="P155" s="145"/>
      <c r="Q155" s="145"/>
      <c r="R155" s="145"/>
      <c r="S155" s="145"/>
      <c r="T155" s="145"/>
      <c r="U155" s="159"/>
      <c r="V155" s="145"/>
      <c r="W155" s="145"/>
      <c r="X155" s="145"/>
      <c r="Y155" s="145"/>
      <c r="Z155" s="145"/>
      <c r="AA155" s="145"/>
      <c r="AB155" s="145"/>
      <c r="AC155" s="145"/>
      <c r="AD155" s="145"/>
      <c r="AE155" s="145"/>
      <c r="AF155" s="145"/>
      <c r="AG155" s="145"/>
      <c r="AH155" s="145"/>
      <c r="AI155" s="145"/>
      <c r="AJ155" s="145"/>
      <c r="AK155" s="145"/>
      <c r="AL155" s="145"/>
      <c r="AM155" s="145"/>
      <c r="AN155" s="145"/>
      <c r="AO155" s="145"/>
      <c r="AP155" s="145"/>
      <c r="AQ155" s="145"/>
      <c r="AR155" s="145"/>
      <c r="AS155" s="145"/>
      <c r="AT155" s="145"/>
      <c r="AU155" s="145"/>
      <c r="AV155" s="145"/>
      <c r="AW155" s="145"/>
      <c r="AX155" s="145"/>
      <c r="AY155" s="145"/>
      <c r="AZ155" s="145"/>
      <c r="BA155" s="145"/>
      <c r="BB155" s="145"/>
      <c r="BC155" s="145"/>
      <c r="BD155" s="145"/>
      <c r="BE155" s="145"/>
      <c r="BF155" s="145"/>
      <c r="BG155" s="145"/>
      <c r="HJ155" s="155"/>
      <c r="HK155" s="155"/>
    </row>
    <row r="156" spans="1:219" s="154" customFormat="1" ht="15">
      <c r="A156" s="223">
        <f t="shared" si="212"/>
        <v>58</v>
      </c>
      <c r="B156" s="155" t="s">
        <v>88</v>
      </c>
      <c r="C156" s="41" t="s">
        <v>480</v>
      </c>
      <c r="D156" s="155"/>
      <c r="E156" s="41">
        <f t="shared" si="221"/>
        <v>3.96</v>
      </c>
      <c r="F156" s="161">
        <v>3.96</v>
      </c>
      <c r="G156" s="161">
        <v>3.2090000000000001</v>
      </c>
      <c r="H156" s="160"/>
      <c r="I156" s="145">
        <f t="shared" si="224"/>
        <v>7.77</v>
      </c>
      <c r="J156" s="154">
        <v>7.77</v>
      </c>
      <c r="K156" s="159"/>
      <c r="L156" s="159"/>
      <c r="M156" s="154">
        <f>M152*1.065</f>
        <v>3.7318934533448269</v>
      </c>
      <c r="N156" s="162">
        <v>3.64</v>
      </c>
      <c r="O156" s="162">
        <v>3.7</v>
      </c>
      <c r="P156" s="145"/>
      <c r="Q156" s="145"/>
      <c r="R156" s="145"/>
      <c r="S156" s="145"/>
      <c r="T156" s="145"/>
      <c r="U156" s="159"/>
      <c r="V156" s="145"/>
      <c r="W156" s="145"/>
      <c r="X156" s="145"/>
      <c r="Y156" s="145"/>
      <c r="Z156" s="145"/>
      <c r="AA156" s="145"/>
      <c r="AB156" s="145"/>
      <c r="AC156" s="145"/>
      <c r="AD156" s="145"/>
      <c r="AE156" s="145"/>
      <c r="AF156" s="145"/>
      <c r="AG156" s="145"/>
      <c r="AH156" s="145"/>
      <c r="AI156" s="145"/>
      <c r="AJ156" s="145"/>
      <c r="AK156" s="145"/>
      <c r="AL156" s="145"/>
      <c r="AM156" s="145"/>
      <c r="AN156" s="145"/>
      <c r="AO156" s="145"/>
      <c r="AP156" s="145"/>
      <c r="AQ156" s="145"/>
      <c r="AR156" s="145"/>
      <c r="AS156" s="145"/>
      <c r="AT156" s="145"/>
      <c r="AU156" s="145"/>
      <c r="AV156" s="145"/>
      <c r="AW156" s="145"/>
      <c r="AX156" s="145"/>
      <c r="AY156" s="145"/>
      <c r="AZ156" s="145"/>
      <c r="BA156" s="145"/>
      <c r="BB156" s="145"/>
      <c r="BC156" s="145"/>
      <c r="BD156" s="145"/>
      <c r="BE156" s="145"/>
      <c r="BF156" s="145"/>
      <c r="HJ156" s="155"/>
      <c r="HK156" s="155"/>
    </row>
    <row r="157" spans="1:219" s="154" customFormat="1" ht="15">
      <c r="A157" s="223">
        <f t="shared" si="212"/>
        <v>59</v>
      </c>
      <c r="B157" s="155" t="s">
        <v>89</v>
      </c>
      <c r="C157" s="41" t="s">
        <v>637</v>
      </c>
      <c r="D157" s="155"/>
      <c r="E157" s="41">
        <f t="shared" si="221"/>
        <v>4.04</v>
      </c>
      <c r="F157" s="161">
        <v>4.04</v>
      </c>
      <c r="G157" s="161"/>
      <c r="H157" s="160"/>
      <c r="I157" s="145">
        <f t="shared" si="224"/>
        <v>7.93</v>
      </c>
      <c r="J157" s="154">
        <v>7.93</v>
      </c>
      <c r="K157" s="159"/>
      <c r="L157" s="159"/>
      <c r="M157" s="154">
        <f>M153*1.065</f>
        <v>3.7318934533448269</v>
      </c>
      <c r="N157" s="162">
        <v>3.7</v>
      </c>
      <c r="O157" s="162">
        <v>3.76</v>
      </c>
      <c r="P157" s="145"/>
      <c r="Q157" s="145"/>
      <c r="R157" s="145"/>
      <c r="S157" s="145"/>
      <c r="T157" s="145"/>
      <c r="U157" s="159"/>
      <c r="V157" s="145"/>
      <c r="W157" s="145"/>
      <c r="X157" s="145"/>
      <c r="Y157" s="145"/>
      <c r="Z157" s="145"/>
      <c r="AA157" s="145"/>
      <c r="AB157" s="145"/>
      <c r="AC157" s="145"/>
      <c r="AD157" s="145"/>
      <c r="AE157" s="145"/>
      <c r="AF157" s="145"/>
      <c r="AG157" s="145"/>
      <c r="AH157" s="145"/>
      <c r="AI157" s="145"/>
      <c r="AJ157" s="145"/>
      <c r="AK157" s="145"/>
      <c r="AL157" s="145"/>
      <c r="AM157" s="145"/>
      <c r="AN157" s="145"/>
      <c r="AO157" s="145"/>
      <c r="AP157" s="145"/>
      <c r="AQ157" s="145"/>
      <c r="AR157" s="145"/>
      <c r="AS157" s="145"/>
      <c r="AT157" s="145"/>
      <c r="AU157" s="145"/>
      <c r="AV157" s="145"/>
      <c r="AW157" s="145"/>
      <c r="AX157" s="145"/>
      <c r="AY157" s="145"/>
      <c r="AZ157" s="145"/>
      <c r="BA157" s="145"/>
      <c r="BB157" s="145"/>
      <c r="BC157" s="145"/>
      <c r="BD157" s="145"/>
      <c r="BE157" s="145"/>
      <c r="BF157" s="145"/>
      <c r="HJ157" s="155"/>
      <c r="HK157" s="155"/>
    </row>
    <row r="158" spans="1:219" s="154" customFormat="1" ht="15">
      <c r="A158" s="223">
        <f t="shared" si="212"/>
        <v>60</v>
      </c>
      <c r="B158" s="155" t="s">
        <v>90</v>
      </c>
      <c r="C158" s="41" t="s">
        <v>1106</v>
      </c>
      <c r="D158" s="155"/>
      <c r="E158" s="41">
        <f t="shared" si="221"/>
        <v>4.0199999999999996</v>
      </c>
      <c r="F158" s="161">
        <v>4.0199999999999996</v>
      </c>
      <c r="G158" s="160"/>
      <c r="H158" s="160"/>
      <c r="I158" s="145">
        <f t="shared" si="224"/>
        <v>7.9</v>
      </c>
      <c r="J158" s="161">
        <v>7.9</v>
      </c>
      <c r="K158" s="159"/>
      <c r="L158" s="159"/>
      <c r="M158" s="154">
        <f>M154*1.065</f>
        <v>3.7318934533448269</v>
      </c>
      <c r="N158" s="161">
        <v>3.7</v>
      </c>
      <c r="O158" s="161">
        <v>3.76</v>
      </c>
      <c r="P158" s="145"/>
      <c r="Q158" s="145"/>
      <c r="R158" s="145"/>
      <c r="S158" s="145"/>
      <c r="T158" s="145"/>
      <c r="U158" s="159"/>
      <c r="V158" s="145"/>
      <c r="W158" s="145"/>
      <c r="X158" s="145"/>
      <c r="Y158" s="145"/>
      <c r="Z158" s="145"/>
      <c r="AA158" s="145"/>
      <c r="AB158" s="145"/>
      <c r="AC158" s="145"/>
      <c r="AD158" s="145"/>
      <c r="AE158" s="145"/>
      <c r="AF158" s="145"/>
      <c r="AG158" s="145"/>
      <c r="AH158" s="145"/>
      <c r="AI158" s="145"/>
      <c r="AJ158" s="145"/>
      <c r="AK158" s="145"/>
      <c r="AL158" s="145"/>
      <c r="AM158" s="145"/>
      <c r="AN158" s="145"/>
      <c r="AO158" s="145"/>
      <c r="AP158" s="145"/>
      <c r="AQ158" s="145"/>
      <c r="AR158" s="145"/>
      <c r="AS158" s="145"/>
      <c r="AT158" s="145"/>
      <c r="AU158" s="145"/>
      <c r="AV158" s="145"/>
      <c r="AW158" s="145"/>
      <c r="AX158" s="145"/>
      <c r="AY158" s="145"/>
      <c r="AZ158" s="145"/>
      <c r="BA158" s="145"/>
      <c r="BB158" s="145"/>
      <c r="BC158" s="145"/>
      <c r="BD158" s="145"/>
      <c r="BE158" s="145"/>
      <c r="BF158" s="145"/>
      <c r="HJ158" s="155"/>
      <c r="HK158" s="155"/>
    </row>
    <row r="159" spans="1:219" s="154" customFormat="1" ht="15">
      <c r="A159" s="223">
        <f t="shared" si="212"/>
        <v>61</v>
      </c>
      <c r="B159" s="155" t="s">
        <v>91</v>
      </c>
      <c r="C159" s="41" t="s">
        <v>1356</v>
      </c>
      <c r="D159" s="155"/>
      <c r="E159" s="41">
        <f t="shared" si="221"/>
        <v>4.04</v>
      </c>
      <c r="F159" s="161">
        <v>4.04</v>
      </c>
      <c r="G159" s="160"/>
      <c r="H159" s="160"/>
      <c r="I159" s="145">
        <f t="shared" si="224"/>
        <v>7.94</v>
      </c>
      <c r="J159" s="161">
        <v>7.94</v>
      </c>
      <c r="K159" s="159"/>
      <c r="L159" s="159"/>
      <c r="M159" s="154">
        <f>M155*1.114</f>
        <v>4.1573293070261377</v>
      </c>
      <c r="N159" s="161">
        <v>3.73</v>
      </c>
      <c r="O159" s="161">
        <v>3.79</v>
      </c>
      <c r="P159" s="145"/>
      <c r="Q159" s="145"/>
      <c r="R159" s="145"/>
      <c r="S159" s="145"/>
      <c r="T159" s="145"/>
      <c r="U159" s="159"/>
      <c r="V159" s="145"/>
      <c r="W159" s="145"/>
      <c r="X159" s="145"/>
      <c r="Y159" s="145"/>
      <c r="Z159" s="145"/>
      <c r="AA159" s="145"/>
      <c r="AB159" s="145"/>
      <c r="AC159" s="145"/>
      <c r="AD159" s="145"/>
      <c r="AE159" s="145"/>
      <c r="AF159" s="145"/>
      <c r="AG159" s="145"/>
      <c r="AH159" s="145"/>
      <c r="AI159" s="145"/>
      <c r="AJ159" s="145"/>
      <c r="AK159" s="145"/>
      <c r="AL159" s="145"/>
      <c r="AM159" s="145"/>
      <c r="AN159" s="145"/>
      <c r="AO159" s="145"/>
      <c r="AP159" s="145"/>
      <c r="AQ159" s="145"/>
      <c r="AR159" s="145"/>
      <c r="AS159" s="145"/>
      <c r="AT159" s="145"/>
      <c r="AU159" s="145"/>
      <c r="AV159" s="145"/>
      <c r="AW159" s="145"/>
      <c r="AX159" s="145"/>
      <c r="AY159" s="145"/>
      <c r="AZ159" s="145"/>
      <c r="BA159" s="145"/>
      <c r="BB159" s="145"/>
      <c r="BC159" s="145"/>
      <c r="BD159" s="145"/>
      <c r="BE159" s="145"/>
      <c r="BF159" s="145"/>
      <c r="HJ159" s="155"/>
      <c r="HK159" s="155"/>
    </row>
    <row r="160" spans="1:219" s="154" customFormat="1" ht="15">
      <c r="A160" s="223">
        <f t="shared" si="212"/>
        <v>62</v>
      </c>
      <c r="B160" s="155" t="s">
        <v>92</v>
      </c>
      <c r="C160" s="41" t="s">
        <v>1357</v>
      </c>
      <c r="D160" s="155"/>
      <c r="E160" s="41">
        <f t="shared" si="221"/>
        <v>4.04</v>
      </c>
      <c r="F160" s="161">
        <v>4.04</v>
      </c>
      <c r="G160" s="160"/>
      <c r="H160" s="160"/>
      <c r="I160" s="145">
        <f t="shared" si="224"/>
        <v>7.94</v>
      </c>
      <c r="J160" s="161">
        <v>7.94</v>
      </c>
      <c r="K160" s="159"/>
      <c r="L160" s="159"/>
      <c r="M160" s="154">
        <f t="shared" ref="M160:M162" si="229">M156*1.114</f>
        <v>4.1573293070261377</v>
      </c>
      <c r="N160" s="161">
        <v>3.73</v>
      </c>
      <c r="O160" s="161">
        <v>3.79</v>
      </c>
      <c r="P160" s="145"/>
      <c r="Q160" s="145"/>
      <c r="R160" s="145"/>
      <c r="S160" s="145"/>
      <c r="T160" s="145"/>
      <c r="U160" s="159"/>
      <c r="V160" s="145"/>
      <c r="W160" s="145"/>
      <c r="X160" s="145"/>
      <c r="Y160" s="145"/>
      <c r="Z160" s="145"/>
      <c r="AA160" s="145"/>
      <c r="AB160" s="145"/>
      <c r="AC160" s="145"/>
      <c r="AD160" s="145"/>
      <c r="AE160" s="145"/>
      <c r="AF160" s="145"/>
      <c r="AG160" s="145"/>
      <c r="AH160" s="145"/>
      <c r="AI160" s="145"/>
      <c r="AJ160" s="145"/>
      <c r="AK160" s="145"/>
      <c r="AL160" s="145"/>
      <c r="AM160" s="145"/>
      <c r="AN160" s="145"/>
      <c r="AO160" s="145"/>
      <c r="AP160" s="145"/>
      <c r="AQ160" s="145"/>
      <c r="AR160" s="145"/>
      <c r="AS160" s="145"/>
      <c r="AT160" s="145"/>
      <c r="AU160" s="145"/>
      <c r="AV160" s="145"/>
      <c r="AW160" s="145"/>
      <c r="AX160" s="145"/>
      <c r="AY160" s="145"/>
      <c r="AZ160" s="145"/>
      <c r="BA160" s="145"/>
      <c r="BB160" s="145"/>
      <c r="BC160" s="145"/>
      <c r="BD160" s="145"/>
      <c r="BE160" s="145"/>
      <c r="BF160" s="145"/>
      <c r="HJ160" s="155"/>
      <c r="HK160" s="155"/>
    </row>
    <row r="161" spans="1:219" s="154" customFormat="1" ht="15">
      <c r="A161" s="223">
        <f t="shared" si="212"/>
        <v>63</v>
      </c>
      <c r="B161" s="155" t="s">
        <v>93</v>
      </c>
      <c r="C161" s="41" t="s">
        <v>1358</v>
      </c>
      <c r="D161" s="155"/>
      <c r="E161" s="41">
        <f t="shared" si="221"/>
        <v>4.18</v>
      </c>
      <c r="F161" s="161">
        <v>4.18</v>
      </c>
      <c r="G161" s="160"/>
      <c r="H161" s="160"/>
      <c r="I161" s="145">
        <f t="shared" si="224"/>
        <v>8.2100000000000009</v>
      </c>
      <c r="J161" s="161">
        <v>8.2100000000000009</v>
      </c>
      <c r="K161" s="159"/>
      <c r="L161" s="159"/>
      <c r="M161" s="154">
        <f t="shared" si="229"/>
        <v>4.1573293070261377</v>
      </c>
      <c r="N161" s="161">
        <v>3.84</v>
      </c>
      <c r="O161" s="161">
        <v>3.9</v>
      </c>
      <c r="P161" s="145"/>
      <c r="Q161" s="145"/>
      <c r="R161" s="145"/>
      <c r="S161" s="145"/>
      <c r="T161" s="145"/>
      <c r="U161" s="159"/>
      <c r="V161" s="145"/>
      <c r="W161" s="145"/>
      <c r="X161" s="145"/>
      <c r="Y161" s="145"/>
      <c r="Z161" s="145"/>
      <c r="AA161" s="145"/>
      <c r="AB161" s="145"/>
      <c r="AC161" s="145"/>
      <c r="AD161" s="145"/>
      <c r="AE161" s="145"/>
      <c r="AF161" s="145"/>
      <c r="AG161" s="145"/>
      <c r="AH161" s="145"/>
      <c r="AI161" s="145"/>
      <c r="AJ161" s="145"/>
      <c r="AK161" s="145"/>
      <c r="AL161" s="145"/>
      <c r="AM161" s="145"/>
      <c r="AN161" s="145"/>
      <c r="AO161" s="145"/>
      <c r="AP161" s="145"/>
      <c r="AQ161" s="145"/>
      <c r="AR161" s="145"/>
      <c r="AS161" s="145"/>
      <c r="AT161" s="145"/>
      <c r="AU161" s="145"/>
      <c r="AV161" s="145"/>
      <c r="AW161" s="145"/>
      <c r="AX161" s="145"/>
      <c r="AY161" s="145"/>
      <c r="AZ161" s="145"/>
      <c r="BA161" s="145"/>
      <c r="BB161" s="145"/>
      <c r="BC161" s="145"/>
      <c r="BD161" s="145"/>
      <c r="BE161" s="145"/>
      <c r="BF161" s="145"/>
      <c r="HJ161" s="155"/>
      <c r="HK161" s="155"/>
    </row>
    <row r="162" spans="1:219" s="154" customFormat="1" ht="15">
      <c r="A162" s="223">
        <f t="shared" si="212"/>
        <v>64</v>
      </c>
      <c r="B162" s="155" t="s">
        <v>94</v>
      </c>
      <c r="C162" s="40"/>
      <c r="D162" s="155"/>
      <c r="E162" s="41">
        <f t="shared" si="221"/>
        <v>4.25</v>
      </c>
      <c r="F162" s="161">
        <v>4.25</v>
      </c>
      <c r="G162" s="160"/>
      <c r="H162" s="160"/>
      <c r="I162" s="145">
        <f t="shared" si="224"/>
        <v>8.36</v>
      </c>
      <c r="J162" s="161">
        <v>8.36</v>
      </c>
      <c r="K162" s="159"/>
      <c r="L162" s="159"/>
      <c r="M162" s="154">
        <f t="shared" si="229"/>
        <v>4.1573293070261377</v>
      </c>
      <c r="N162" s="161">
        <v>3.84</v>
      </c>
      <c r="O162" s="161">
        <v>3.9</v>
      </c>
      <c r="P162" s="145"/>
      <c r="Q162" s="145"/>
      <c r="R162" s="145"/>
      <c r="S162" s="145"/>
      <c r="T162" s="145"/>
      <c r="U162" s="159"/>
      <c r="V162" s="145"/>
      <c r="W162" s="145"/>
      <c r="X162" s="145"/>
      <c r="Y162" s="145"/>
      <c r="Z162" s="145"/>
      <c r="AA162" s="145"/>
      <c r="AB162" s="145"/>
      <c r="AC162" s="145"/>
      <c r="AD162" s="145"/>
      <c r="AE162" s="145"/>
      <c r="AF162" s="145"/>
      <c r="AG162" s="145"/>
      <c r="AH162" s="145"/>
      <c r="AI162" s="145"/>
      <c r="AJ162" s="145"/>
      <c r="AK162" s="145"/>
      <c r="AL162" s="145"/>
      <c r="AM162" s="145"/>
      <c r="AN162" s="145"/>
      <c r="AO162" s="145"/>
      <c r="AP162" s="145"/>
      <c r="AQ162" s="145"/>
      <c r="AR162" s="145"/>
      <c r="AS162" s="145"/>
      <c r="AT162" s="145"/>
      <c r="AU162" s="145"/>
      <c r="AV162" s="145"/>
      <c r="AW162" s="145"/>
      <c r="AX162" s="145"/>
      <c r="AY162" s="145"/>
      <c r="AZ162" s="145"/>
      <c r="BA162" s="145"/>
      <c r="BB162" s="145"/>
      <c r="BC162" s="145"/>
      <c r="BD162" s="145"/>
      <c r="BE162" s="145"/>
      <c r="BF162" s="145"/>
      <c r="HJ162" s="155"/>
      <c r="HK162" s="155"/>
    </row>
    <row r="163" spans="1:219" s="154" customFormat="1" ht="15">
      <c r="A163" s="223">
        <f t="shared" si="212"/>
        <v>65</v>
      </c>
      <c r="B163" s="155" t="s">
        <v>95</v>
      </c>
      <c r="C163" s="40"/>
      <c r="D163" s="155"/>
      <c r="E163" s="41">
        <f t="shared" si="221"/>
        <v>4.28</v>
      </c>
      <c r="F163" s="161">
        <v>4.28</v>
      </c>
      <c r="G163" s="160"/>
      <c r="H163" s="160"/>
      <c r="I163" s="145">
        <f t="shared" si="224"/>
        <v>8.42</v>
      </c>
      <c r="J163" s="161">
        <v>8.42</v>
      </c>
      <c r="K163" s="159"/>
      <c r="L163" s="159"/>
      <c r="M163" s="154">
        <f>M159*1.129</f>
        <v>4.6936247876325092</v>
      </c>
      <c r="N163" s="161">
        <v>3.92</v>
      </c>
      <c r="O163" s="161">
        <v>3.93</v>
      </c>
      <c r="P163" s="145"/>
      <c r="Q163" s="145"/>
      <c r="R163" s="145"/>
      <c r="S163" s="145"/>
      <c r="T163" s="145"/>
      <c r="U163" s="159"/>
      <c r="V163" s="145"/>
      <c r="W163" s="145"/>
      <c r="X163" s="145"/>
      <c r="Y163" s="145"/>
      <c r="Z163" s="145"/>
      <c r="AA163" s="145"/>
      <c r="AB163" s="145"/>
      <c r="AC163" s="145"/>
      <c r="AD163" s="145"/>
      <c r="AE163" s="145"/>
      <c r="AF163" s="145"/>
      <c r="AG163" s="145"/>
      <c r="AH163" s="145"/>
      <c r="AI163" s="145"/>
      <c r="AJ163" s="145"/>
      <c r="AK163" s="145"/>
      <c r="AL163" s="145"/>
      <c r="AM163" s="145"/>
      <c r="AN163" s="145"/>
      <c r="AO163" s="145"/>
      <c r="AP163" s="145"/>
      <c r="AQ163" s="145"/>
      <c r="AR163" s="145"/>
      <c r="AS163" s="145"/>
      <c r="AT163" s="145"/>
      <c r="AU163" s="145"/>
      <c r="AV163" s="145"/>
      <c r="AW163" s="145"/>
      <c r="AX163" s="145"/>
      <c r="AY163" s="145"/>
      <c r="AZ163" s="145"/>
      <c r="BA163" s="145"/>
      <c r="BB163" s="145"/>
      <c r="BC163" s="145"/>
      <c r="BD163" s="145"/>
      <c r="BE163" s="145"/>
      <c r="BF163" s="145"/>
      <c r="HJ163" s="155"/>
      <c r="HK163" s="155"/>
    </row>
    <row r="164" spans="1:219" s="154" customFormat="1" ht="15">
      <c r="A164" s="223">
        <f t="shared" si="212"/>
        <v>66</v>
      </c>
      <c r="B164" s="155" t="s">
        <v>96</v>
      </c>
      <c r="C164" s="40"/>
      <c r="D164" s="155"/>
      <c r="E164" s="41">
        <f t="shared" si="221"/>
        <v>4.28</v>
      </c>
      <c r="F164" s="161">
        <v>4.28</v>
      </c>
      <c r="G164" s="160"/>
      <c r="H164" s="160"/>
      <c r="I164" s="145">
        <f t="shared" si="224"/>
        <v>8.42</v>
      </c>
      <c r="J164" s="161">
        <v>8.42</v>
      </c>
      <c r="K164" s="159"/>
      <c r="L164" s="159"/>
      <c r="M164" s="154">
        <f t="shared" ref="M164:M166" si="230">M160*1.129</f>
        <v>4.6936247876325092</v>
      </c>
      <c r="N164" s="161">
        <v>3.92</v>
      </c>
      <c r="O164" s="161">
        <v>3.93</v>
      </c>
      <c r="P164" s="145"/>
      <c r="Q164" s="145"/>
      <c r="R164" s="145"/>
      <c r="S164" s="145"/>
      <c r="T164" s="145"/>
      <c r="U164" s="159"/>
      <c r="V164" s="145"/>
      <c r="W164" s="145"/>
      <c r="X164" s="145"/>
      <c r="Y164" s="145"/>
      <c r="Z164" s="145"/>
      <c r="AA164" s="145"/>
      <c r="AB164" s="145"/>
      <c r="AC164" s="145"/>
      <c r="AD164" s="145"/>
      <c r="AE164" s="145"/>
      <c r="AF164" s="145"/>
      <c r="AG164" s="145"/>
      <c r="AH164" s="145"/>
      <c r="AI164" s="145"/>
      <c r="AJ164" s="145"/>
      <c r="AK164" s="145"/>
      <c r="AL164" s="145"/>
      <c r="AM164" s="145"/>
      <c r="AN164" s="145"/>
      <c r="AO164" s="145"/>
      <c r="AP164" s="145"/>
      <c r="AQ164" s="145"/>
      <c r="AR164" s="145"/>
      <c r="AS164" s="145"/>
      <c r="AT164" s="145"/>
      <c r="AU164" s="145"/>
      <c r="AV164" s="145"/>
      <c r="AW164" s="145"/>
      <c r="AX164" s="145"/>
      <c r="AY164" s="145"/>
      <c r="AZ164" s="145"/>
      <c r="BA164" s="145"/>
      <c r="BB164" s="145"/>
      <c r="BC164" s="145"/>
      <c r="BD164" s="145"/>
      <c r="BE164" s="145"/>
      <c r="BF164" s="145"/>
      <c r="HJ164" s="155"/>
      <c r="HK164" s="155"/>
    </row>
    <row r="165" spans="1:219" s="154" customFormat="1" ht="15">
      <c r="A165" s="223">
        <f t="shared" si="212"/>
        <v>67</v>
      </c>
      <c r="B165" s="155" t="s">
        <v>97</v>
      </c>
      <c r="C165" s="41" t="s">
        <v>1390</v>
      </c>
      <c r="D165" s="155"/>
      <c r="E165" s="41">
        <f t="shared" si="221"/>
        <v>4.28</v>
      </c>
      <c r="F165" s="161">
        <v>4.28</v>
      </c>
      <c r="G165" s="160"/>
      <c r="H165" s="160"/>
      <c r="I165" s="145">
        <f t="shared" si="224"/>
        <v>8.42</v>
      </c>
      <c r="J165" s="161">
        <v>8.42</v>
      </c>
      <c r="K165" s="159"/>
      <c r="L165" s="159"/>
      <c r="M165" s="154">
        <f t="shared" si="230"/>
        <v>4.6936247876325092</v>
      </c>
      <c r="N165" s="161">
        <v>3.92</v>
      </c>
      <c r="O165" s="161">
        <v>3.93</v>
      </c>
      <c r="P165" s="145"/>
      <c r="Q165" s="145"/>
      <c r="R165" s="145"/>
      <c r="S165" s="145"/>
      <c r="T165" s="145"/>
      <c r="U165" s="159"/>
      <c r="V165" s="145"/>
      <c r="W165" s="145"/>
      <c r="X165" s="145"/>
      <c r="Y165" s="145"/>
      <c r="Z165" s="145"/>
      <c r="AA165" s="145"/>
      <c r="AB165" s="145"/>
      <c r="AC165" s="145"/>
      <c r="AD165" s="145"/>
      <c r="AE165" s="145"/>
      <c r="AF165" s="145"/>
      <c r="AG165" s="145"/>
      <c r="AH165" s="145"/>
      <c r="AI165" s="145"/>
      <c r="AJ165" s="145"/>
      <c r="AK165" s="145"/>
      <c r="AL165" s="145"/>
      <c r="AM165" s="145"/>
      <c r="AN165" s="145"/>
      <c r="AO165" s="145"/>
      <c r="AP165" s="145"/>
      <c r="AQ165" s="145"/>
      <c r="AR165" s="145"/>
      <c r="AS165" s="145"/>
      <c r="AT165" s="145"/>
      <c r="AU165" s="145"/>
      <c r="AV165" s="145"/>
      <c r="AW165" s="145"/>
      <c r="AX165" s="145"/>
      <c r="AY165" s="145"/>
      <c r="AZ165" s="145"/>
      <c r="BA165" s="145"/>
      <c r="BB165" s="145"/>
      <c r="BC165" s="145"/>
      <c r="BD165" s="145"/>
      <c r="BE165" s="145"/>
      <c r="BF165" s="145"/>
      <c r="HJ165" s="155"/>
      <c r="HK165" s="155"/>
    </row>
    <row r="166" spans="1:219" s="154" customFormat="1" ht="15">
      <c r="A166" s="223">
        <f t="shared" ref="A166:A182" si="231">A165+1</f>
        <v>68</v>
      </c>
      <c r="B166" s="155" t="s">
        <v>98</v>
      </c>
      <c r="C166" s="41" t="s">
        <v>1391</v>
      </c>
      <c r="D166" s="155"/>
      <c r="E166" s="41">
        <f t="shared" si="221"/>
        <v>4.28</v>
      </c>
      <c r="F166" s="161">
        <v>4.28</v>
      </c>
      <c r="G166" s="160"/>
      <c r="H166" s="160"/>
      <c r="I166" s="145">
        <f t="shared" si="224"/>
        <v>8.42</v>
      </c>
      <c r="J166" s="161">
        <v>8.42</v>
      </c>
      <c r="K166" s="159"/>
      <c r="L166" s="159"/>
      <c r="M166" s="154">
        <f t="shared" si="230"/>
        <v>4.6936247876325092</v>
      </c>
      <c r="N166" s="161">
        <v>3.95</v>
      </c>
      <c r="O166" s="161">
        <v>3.99</v>
      </c>
      <c r="P166" s="145"/>
      <c r="Q166" s="145"/>
      <c r="R166" s="145"/>
      <c r="S166" s="145"/>
      <c r="T166" s="145"/>
      <c r="U166" s="159"/>
      <c r="V166" s="145"/>
      <c r="W166" s="145"/>
      <c r="X166" s="145"/>
      <c r="Y166" s="145"/>
      <c r="Z166" s="145"/>
      <c r="AA166" s="145"/>
      <c r="AB166" s="145"/>
      <c r="AC166" s="145"/>
      <c r="AD166" s="145"/>
      <c r="AE166" s="145"/>
      <c r="AF166" s="145"/>
      <c r="AG166" s="145"/>
      <c r="AH166" s="145"/>
      <c r="AI166" s="145"/>
      <c r="AJ166" s="145"/>
      <c r="AK166" s="145"/>
      <c r="AL166" s="145"/>
      <c r="AM166" s="145"/>
      <c r="AN166" s="145"/>
      <c r="AO166" s="145"/>
      <c r="AP166" s="145"/>
      <c r="AQ166" s="145"/>
      <c r="AR166" s="145"/>
      <c r="AS166" s="145"/>
      <c r="AT166" s="145"/>
      <c r="AU166" s="145"/>
      <c r="AV166" s="145"/>
      <c r="AW166" s="145"/>
      <c r="AX166" s="145"/>
      <c r="AY166" s="145"/>
      <c r="AZ166" s="145"/>
      <c r="BA166" s="145"/>
      <c r="BB166" s="145"/>
      <c r="BC166" s="145"/>
      <c r="BD166" s="145"/>
      <c r="BE166" s="145"/>
      <c r="BF166" s="145"/>
      <c r="HJ166" s="155"/>
      <c r="HK166" s="155"/>
    </row>
    <row r="167" spans="1:219" s="154" customFormat="1" ht="15">
      <c r="A167" s="223">
        <f t="shared" si="231"/>
        <v>69</v>
      </c>
      <c r="B167" s="155" t="s">
        <v>99</v>
      </c>
      <c r="C167" s="41" t="s">
        <v>1392</v>
      </c>
      <c r="D167" s="155"/>
      <c r="E167" s="41">
        <f t="shared" si="221"/>
        <v>4.28</v>
      </c>
      <c r="F167" s="161">
        <v>4.28</v>
      </c>
      <c r="G167" s="160"/>
      <c r="H167" s="160"/>
      <c r="I167" s="145">
        <f t="shared" si="224"/>
        <v>8.42</v>
      </c>
      <c r="J167" s="161">
        <v>8.42</v>
      </c>
      <c r="K167" s="159"/>
      <c r="L167" s="159"/>
      <c r="M167" s="154">
        <f>M163*1.054</f>
        <v>4.9470805261646653</v>
      </c>
      <c r="N167" s="161">
        <v>3.99</v>
      </c>
      <c r="O167" s="161">
        <v>3.99</v>
      </c>
      <c r="P167" s="145"/>
      <c r="Q167" s="145"/>
      <c r="R167" s="145"/>
      <c r="S167" s="145"/>
      <c r="T167" s="145"/>
      <c r="U167" s="159"/>
      <c r="V167" s="145"/>
      <c r="W167" s="145"/>
      <c r="X167" s="145"/>
      <c r="Y167" s="145"/>
      <c r="Z167" s="145"/>
      <c r="AA167" s="145"/>
      <c r="AB167" s="145"/>
      <c r="AC167" s="145"/>
      <c r="AD167" s="145"/>
      <c r="AE167" s="145"/>
      <c r="AF167" s="145"/>
      <c r="AG167" s="145"/>
      <c r="AH167" s="145"/>
      <c r="AI167" s="145"/>
      <c r="AJ167" s="145"/>
      <c r="AK167" s="145"/>
      <c r="AL167" s="145"/>
      <c r="AM167" s="145"/>
      <c r="AN167" s="145"/>
      <c r="AO167" s="145"/>
      <c r="AP167" s="145"/>
      <c r="AQ167" s="145"/>
      <c r="AR167" s="145"/>
      <c r="AS167" s="145"/>
      <c r="AT167" s="145"/>
      <c r="AU167" s="145"/>
      <c r="AV167" s="145"/>
      <c r="AW167" s="145"/>
      <c r="AX167" s="145"/>
      <c r="AY167" s="145"/>
      <c r="AZ167" s="145"/>
      <c r="BA167" s="145"/>
      <c r="BB167" s="145"/>
      <c r="BC167" s="145"/>
      <c r="BD167" s="145"/>
      <c r="BE167" s="145"/>
      <c r="BF167" s="145"/>
      <c r="HJ167" s="155"/>
      <c r="HK167" s="155"/>
    </row>
    <row r="168" spans="1:219" s="154" customFormat="1" ht="15">
      <c r="A168" s="223">
        <f t="shared" si="231"/>
        <v>70</v>
      </c>
      <c r="B168" s="155" t="s">
        <v>100</v>
      </c>
      <c r="C168" s="40" t="s">
        <v>1417</v>
      </c>
      <c r="D168" s="155"/>
      <c r="E168" s="41">
        <v>4.28</v>
      </c>
      <c r="F168" s="224">
        <v>4.28</v>
      </c>
      <c r="G168" s="160"/>
      <c r="H168" s="160"/>
      <c r="I168" s="145">
        <v>8.42</v>
      </c>
      <c r="J168" s="224">
        <v>8.42</v>
      </c>
      <c r="K168" s="159"/>
      <c r="L168" s="159"/>
      <c r="M168" s="154">
        <f t="shared" ref="M168:M170" si="232">M164*1.054</f>
        <v>4.9470805261646653</v>
      </c>
      <c r="N168" s="224">
        <v>3.99</v>
      </c>
      <c r="O168" s="224">
        <v>3.99</v>
      </c>
      <c r="P168" s="145"/>
      <c r="Q168" s="145"/>
      <c r="R168" s="145"/>
      <c r="S168" s="145"/>
      <c r="T168" s="145"/>
      <c r="U168" s="159"/>
      <c r="V168" s="145"/>
      <c r="W168" s="145"/>
      <c r="X168" s="145"/>
      <c r="Y168" s="145"/>
      <c r="Z168" s="145"/>
      <c r="AA168" s="145"/>
      <c r="AB168" s="145"/>
      <c r="AC168" s="145"/>
      <c r="AD168" s="145"/>
      <c r="AE168" s="145"/>
      <c r="AF168" s="145"/>
      <c r="AG168" s="145"/>
      <c r="AH168" s="145"/>
      <c r="AI168" s="145"/>
      <c r="AJ168" s="145"/>
      <c r="AK168" s="145"/>
      <c r="AL168" s="145"/>
      <c r="AM168" s="145"/>
      <c r="AN168" s="145"/>
      <c r="AO168" s="145"/>
      <c r="AP168" s="145"/>
      <c r="AQ168" s="145"/>
      <c r="AR168" s="145"/>
      <c r="AS168" s="145"/>
      <c r="AT168" s="145"/>
      <c r="AU168" s="145"/>
      <c r="AV168" s="145"/>
      <c r="AW168" s="145"/>
      <c r="AX168" s="145"/>
      <c r="AY168" s="145"/>
      <c r="AZ168" s="145"/>
      <c r="BA168" s="145"/>
      <c r="BB168" s="145"/>
      <c r="BC168" s="145"/>
      <c r="BD168" s="145"/>
      <c r="BE168" s="145"/>
      <c r="BF168" s="145"/>
      <c r="HJ168" s="155"/>
      <c r="HK168" s="155"/>
    </row>
    <row r="169" spans="1:219" s="154" customFormat="1" ht="15">
      <c r="A169" s="223">
        <f t="shared" si="231"/>
        <v>71</v>
      </c>
      <c r="B169" s="155" t="s">
        <v>101</v>
      </c>
      <c r="C169" s="40" t="s">
        <v>1428</v>
      </c>
      <c r="D169" s="155"/>
      <c r="E169" s="41">
        <v>4.37</v>
      </c>
      <c r="F169" s="224">
        <v>4.37</v>
      </c>
      <c r="G169" s="160"/>
      <c r="H169" s="160"/>
      <c r="I169" s="145">
        <v>8.59</v>
      </c>
      <c r="J169" s="224">
        <v>8.59</v>
      </c>
      <c r="K169" s="159"/>
      <c r="L169" s="159"/>
      <c r="M169" s="154">
        <f t="shared" si="232"/>
        <v>4.9470805261646653</v>
      </c>
      <c r="N169" s="224">
        <v>3.99</v>
      </c>
      <c r="O169" s="224">
        <v>3.99</v>
      </c>
      <c r="P169" s="145"/>
      <c r="Q169" s="145"/>
      <c r="R169" s="145"/>
      <c r="S169" s="145"/>
      <c r="T169" s="145"/>
      <c r="U169" s="159"/>
      <c r="V169" s="145"/>
      <c r="W169" s="145"/>
      <c r="X169" s="145"/>
      <c r="Y169" s="145"/>
      <c r="Z169" s="145"/>
      <c r="AA169" s="145"/>
      <c r="AB169" s="145"/>
      <c r="AC169" s="145"/>
      <c r="AD169" s="145"/>
      <c r="AE169" s="145"/>
      <c r="AF169" s="145"/>
      <c r="AG169" s="145"/>
      <c r="AH169" s="145"/>
      <c r="AI169" s="145"/>
      <c r="AJ169" s="145"/>
      <c r="AK169" s="145"/>
      <c r="AL169" s="145"/>
      <c r="AM169" s="145"/>
      <c r="AN169" s="145"/>
      <c r="AO169" s="145"/>
      <c r="AP169" s="145"/>
      <c r="AQ169" s="145"/>
      <c r="AR169" s="145"/>
      <c r="AS169" s="145"/>
      <c r="AT169" s="145"/>
      <c r="AU169" s="145"/>
      <c r="AV169" s="145"/>
      <c r="AW169" s="145"/>
      <c r="AX169" s="145"/>
      <c r="AY169" s="145"/>
      <c r="AZ169" s="145"/>
      <c r="BA169" s="145"/>
      <c r="BB169" s="145"/>
      <c r="BC169" s="145"/>
      <c r="BD169" s="145"/>
      <c r="BE169" s="145"/>
      <c r="BF169" s="145"/>
      <c r="HJ169" s="155"/>
      <c r="HK169" s="155"/>
    </row>
    <row r="170" spans="1:219" s="154" customFormat="1" ht="15">
      <c r="A170" s="223">
        <f t="shared" si="231"/>
        <v>72</v>
      </c>
      <c r="B170" s="155" t="s">
        <v>102</v>
      </c>
      <c r="C170" s="40"/>
      <c r="D170" s="155"/>
      <c r="E170" s="41">
        <f t="shared" ref="E170:E182" si="233">IF($E$96=$F$96,F170,IF($E$96=$G$96,ROUND(G170/G$99,3),1))</f>
        <v>1</v>
      </c>
      <c r="F170" s="224">
        <v>1</v>
      </c>
      <c r="G170" s="160"/>
      <c r="H170" s="160"/>
      <c r="I170" s="145">
        <f t="shared" si="224"/>
        <v>1</v>
      </c>
      <c r="J170" s="224">
        <v>1</v>
      </c>
      <c r="K170" s="159"/>
      <c r="L170" s="159"/>
      <c r="M170" s="154">
        <f t="shared" si="232"/>
        <v>4.9470805261646653</v>
      </c>
      <c r="N170" s="224">
        <v>1</v>
      </c>
      <c r="O170" s="224">
        <v>1</v>
      </c>
      <c r="P170" s="145"/>
      <c r="Q170" s="145"/>
      <c r="R170" s="145"/>
      <c r="S170" s="145"/>
      <c r="T170" s="145"/>
      <c r="U170" s="159"/>
      <c r="V170" s="145"/>
      <c r="W170" s="145"/>
      <c r="X170" s="145"/>
      <c r="Y170" s="145"/>
      <c r="Z170" s="145"/>
      <c r="AA170" s="145"/>
      <c r="AB170" s="145"/>
      <c r="AC170" s="145"/>
      <c r="AD170" s="145"/>
      <c r="AE170" s="145"/>
      <c r="AF170" s="145"/>
      <c r="AG170" s="145"/>
      <c r="AH170" s="145"/>
      <c r="AI170" s="145"/>
      <c r="AJ170" s="145"/>
      <c r="AK170" s="145"/>
      <c r="AL170" s="145"/>
      <c r="AM170" s="145"/>
      <c r="AN170" s="145"/>
      <c r="AO170" s="145"/>
      <c r="AP170" s="145"/>
      <c r="AQ170" s="145"/>
      <c r="AR170" s="145"/>
      <c r="AS170" s="145"/>
      <c r="AT170" s="145"/>
      <c r="AU170" s="145"/>
      <c r="AV170" s="145"/>
      <c r="AW170" s="145"/>
      <c r="AX170" s="145"/>
      <c r="AY170" s="145"/>
      <c r="AZ170" s="145"/>
      <c r="BA170" s="145"/>
      <c r="BB170" s="145"/>
      <c r="BC170" s="145"/>
      <c r="BD170" s="145"/>
      <c r="BE170" s="145"/>
      <c r="BF170" s="145"/>
      <c r="HJ170" s="155"/>
      <c r="HK170" s="155"/>
    </row>
    <row r="171" spans="1:219" s="154" customFormat="1" ht="15">
      <c r="A171" s="223">
        <f t="shared" si="231"/>
        <v>73</v>
      </c>
      <c r="B171" s="155" t="s">
        <v>103</v>
      </c>
      <c r="C171" s="40"/>
      <c r="D171" s="155"/>
      <c r="E171" s="41">
        <f t="shared" si="233"/>
        <v>1</v>
      </c>
      <c r="F171" s="224">
        <v>1</v>
      </c>
      <c r="G171" s="160"/>
      <c r="H171" s="160"/>
      <c r="I171" s="145">
        <f t="shared" si="224"/>
        <v>1</v>
      </c>
      <c r="J171" s="224">
        <v>1</v>
      </c>
      <c r="K171" s="159"/>
      <c r="L171" s="159"/>
      <c r="M171" s="163">
        <f t="shared" ref="M171:M182" si="234">M167*1</f>
        <v>4.9470805261646653</v>
      </c>
      <c r="N171" s="224">
        <v>1</v>
      </c>
      <c r="O171" s="224">
        <v>1</v>
      </c>
      <c r="P171" s="145"/>
      <c r="Q171" s="145"/>
      <c r="R171" s="145"/>
      <c r="S171" s="145"/>
      <c r="T171" s="145"/>
      <c r="U171" s="159"/>
      <c r="V171" s="145"/>
      <c r="W171" s="145"/>
      <c r="X171" s="145"/>
      <c r="Y171" s="145"/>
      <c r="Z171" s="145"/>
      <c r="AA171" s="145"/>
      <c r="AB171" s="145"/>
      <c r="AC171" s="145"/>
      <c r="AD171" s="145"/>
      <c r="AE171" s="145"/>
      <c r="AF171" s="145"/>
      <c r="AG171" s="145"/>
      <c r="AH171" s="145"/>
      <c r="AI171" s="145"/>
      <c r="AJ171" s="145"/>
      <c r="AK171" s="145"/>
      <c r="AL171" s="145"/>
      <c r="AM171" s="145"/>
      <c r="AN171" s="145"/>
      <c r="AO171" s="145"/>
      <c r="AP171" s="145"/>
      <c r="AQ171" s="145"/>
      <c r="AR171" s="145"/>
      <c r="AS171" s="145"/>
      <c r="AT171" s="145"/>
      <c r="AU171" s="145"/>
      <c r="AV171" s="145"/>
      <c r="AW171" s="145"/>
      <c r="AX171" s="145"/>
      <c r="AY171" s="145"/>
      <c r="AZ171" s="145"/>
      <c r="BA171" s="145"/>
      <c r="BB171" s="145"/>
      <c r="BC171" s="145"/>
      <c r="BD171" s="145"/>
      <c r="BE171" s="145"/>
      <c r="BF171" s="145"/>
      <c r="HJ171" s="155"/>
      <c r="HK171" s="155"/>
    </row>
    <row r="172" spans="1:219" s="154" customFormat="1" ht="15">
      <c r="A172" s="223">
        <f t="shared" si="231"/>
        <v>74</v>
      </c>
      <c r="B172" s="155" t="s">
        <v>104</v>
      </c>
      <c r="C172" s="40"/>
      <c r="D172" s="155"/>
      <c r="E172" s="41">
        <f t="shared" si="233"/>
        <v>1</v>
      </c>
      <c r="F172" s="224">
        <v>1</v>
      </c>
      <c r="G172" s="160"/>
      <c r="H172" s="160"/>
      <c r="I172" s="145">
        <f t="shared" si="224"/>
        <v>1</v>
      </c>
      <c r="J172" s="224">
        <v>1</v>
      </c>
      <c r="K172" s="159"/>
      <c r="L172" s="159"/>
      <c r="M172" s="163">
        <f t="shared" si="234"/>
        <v>4.9470805261646653</v>
      </c>
      <c r="N172" s="224">
        <v>1</v>
      </c>
      <c r="O172" s="224">
        <v>1</v>
      </c>
      <c r="P172" s="145"/>
      <c r="Q172" s="145"/>
      <c r="R172" s="145"/>
      <c r="S172" s="145"/>
      <c r="T172" s="145"/>
      <c r="U172" s="159"/>
      <c r="V172" s="145"/>
      <c r="W172" s="145"/>
      <c r="X172" s="145"/>
      <c r="Y172" s="145"/>
      <c r="Z172" s="145"/>
      <c r="AA172" s="145"/>
      <c r="AB172" s="145"/>
      <c r="AC172" s="145"/>
      <c r="AD172" s="145"/>
      <c r="AE172" s="145"/>
      <c r="AF172" s="145"/>
      <c r="AG172" s="145"/>
      <c r="AH172" s="145"/>
      <c r="AI172" s="145"/>
      <c r="AJ172" s="145"/>
      <c r="AK172" s="145"/>
      <c r="AL172" s="145"/>
      <c r="AM172" s="145"/>
      <c r="AN172" s="145"/>
      <c r="AO172" s="145"/>
      <c r="AP172" s="145"/>
      <c r="AQ172" s="145"/>
      <c r="AR172" s="145"/>
      <c r="AS172" s="145"/>
      <c r="AT172" s="145"/>
      <c r="AU172" s="145"/>
      <c r="AV172" s="145"/>
      <c r="AW172" s="145"/>
      <c r="AX172" s="145"/>
      <c r="AY172" s="145"/>
      <c r="AZ172" s="145"/>
      <c r="BA172" s="145"/>
      <c r="BB172" s="145"/>
      <c r="BC172" s="145"/>
      <c r="BD172" s="145"/>
      <c r="BE172" s="145"/>
      <c r="BF172" s="145"/>
      <c r="HJ172" s="155"/>
      <c r="HK172" s="155"/>
    </row>
    <row r="173" spans="1:219" s="154" customFormat="1" ht="15">
      <c r="A173" s="223">
        <f t="shared" si="231"/>
        <v>75</v>
      </c>
      <c r="B173" s="155" t="s">
        <v>105</v>
      </c>
      <c r="C173" s="40"/>
      <c r="D173" s="155"/>
      <c r="E173" s="41">
        <f t="shared" si="233"/>
        <v>1</v>
      </c>
      <c r="F173" s="224">
        <v>1</v>
      </c>
      <c r="G173" s="160"/>
      <c r="H173" s="160"/>
      <c r="I173" s="145">
        <f t="shared" si="224"/>
        <v>1</v>
      </c>
      <c r="J173" s="224">
        <v>1</v>
      </c>
      <c r="K173" s="159"/>
      <c r="L173" s="159"/>
      <c r="M173" s="163">
        <f t="shared" si="234"/>
        <v>4.9470805261646653</v>
      </c>
      <c r="N173" s="224">
        <v>1</v>
      </c>
      <c r="O173" s="224">
        <v>1</v>
      </c>
      <c r="P173" s="145"/>
      <c r="Q173" s="145"/>
      <c r="R173" s="145"/>
      <c r="S173" s="145"/>
      <c r="T173" s="145"/>
      <c r="U173" s="159"/>
      <c r="V173" s="145"/>
      <c r="W173" s="145"/>
      <c r="X173" s="145"/>
      <c r="Y173" s="145"/>
      <c r="Z173" s="145"/>
      <c r="AA173" s="145"/>
      <c r="AB173" s="145"/>
      <c r="AC173" s="145"/>
      <c r="AD173" s="145"/>
      <c r="AE173" s="145"/>
      <c r="AF173" s="145"/>
      <c r="AG173" s="145"/>
      <c r="AH173" s="145"/>
      <c r="AI173" s="145"/>
      <c r="AJ173" s="145"/>
      <c r="AK173" s="145"/>
      <c r="AL173" s="145"/>
      <c r="AM173" s="145"/>
      <c r="AN173" s="145"/>
      <c r="AO173" s="145"/>
      <c r="AP173" s="145"/>
      <c r="AQ173" s="145"/>
      <c r="AR173" s="145"/>
      <c r="AS173" s="145"/>
      <c r="AT173" s="145"/>
      <c r="AU173" s="145"/>
      <c r="AV173" s="145"/>
      <c r="AW173" s="145"/>
      <c r="AX173" s="145"/>
      <c r="AY173" s="145"/>
      <c r="AZ173" s="145"/>
      <c r="BA173" s="145"/>
      <c r="BB173" s="145"/>
      <c r="BC173" s="145"/>
      <c r="BD173" s="145"/>
      <c r="BE173" s="145"/>
      <c r="BF173" s="145"/>
      <c r="HJ173" s="155"/>
      <c r="HK173" s="155"/>
    </row>
    <row r="174" spans="1:219" s="154" customFormat="1" ht="15">
      <c r="A174" s="223">
        <f t="shared" si="231"/>
        <v>76</v>
      </c>
      <c r="B174" s="155" t="s">
        <v>106</v>
      </c>
      <c r="C174" s="40"/>
      <c r="D174" s="155"/>
      <c r="E174" s="41">
        <f t="shared" si="233"/>
        <v>1</v>
      </c>
      <c r="F174" s="224">
        <v>1</v>
      </c>
      <c r="G174" s="160"/>
      <c r="H174" s="160"/>
      <c r="I174" s="145">
        <f t="shared" si="224"/>
        <v>1</v>
      </c>
      <c r="J174" s="224">
        <v>1</v>
      </c>
      <c r="K174" s="159"/>
      <c r="L174" s="159"/>
      <c r="M174" s="163">
        <f t="shared" si="234"/>
        <v>4.9470805261646653</v>
      </c>
      <c r="N174" s="224">
        <v>1</v>
      </c>
      <c r="O174" s="224">
        <v>1</v>
      </c>
      <c r="P174" s="145"/>
      <c r="Q174" s="145"/>
      <c r="R174" s="145"/>
      <c r="S174" s="145"/>
      <c r="T174" s="145"/>
      <c r="U174" s="159"/>
      <c r="V174" s="145"/>
      <c r="W174" s="145"/>
      <c r="X174" s="145"/>
      <c r="Y174" s="145"/>
      <c r="Z174" s="145"/>
      <c r="AA174" s="145"/>
      <c r="AB174" s="145"/>
      <c r="AC174" s="145"/>
      <c r="AD174" s="145"/>
      <c r="AE174" s="145"/>
      <c r="AF174" s="145"/>
      <c r="AG174" s="145"/>
      <c r="AH174" s="145"/>
      <c r="AI174" s="145"/>
      <c r="AJ174" s="145"/>
      <c r="AK174" s="145"/>
      <c r="AL174" s="145"/>
      <c r="AM174" s="145"/>
      <c r="AN174" s="145"/>
      <c r="AO174" s="145"/>
      <c r="AP174" s="145"/>
      <c r="AQ174" s="145"/>
      <c r="AR174" s="145"/>
      <c r="AS174" s="145"/>
      <c r="AT174" s="145"/>
      <c r="AU174" s="145"/>
      <c r="AV174" s="145"/>
      <c r="AW174" s="145"/>
      <c r="AX174" s="145"/>
      <c r="AY174" s="145"/>
      <c r="AZ174" s="145"/>
      <c r="BA174" s="145"/>
      <c r="BB174" s="145"/>
      <c r="BC174" s="145"/>
      <c r="BD174" s="145"/>
      <c r="BE174" s="145"/>
      <c r="BF174" s="145"/>
      <c r="HJ174" s="155"/>
      <c r="HK174" s="155"/>
    </row>
    <row r="175" spans="1:219" s="154" customFormat="1" ht="15">
      <c r="A175" s="223">
        <f t="shared" si="231"/>
        <v>77</v>
      </c>
      <c r="B175" s="155" t="s">
        <v>107</v>
      </c>
      <c r="C175" s="40"/>
      <c r="D175" s="155"/>
      <c r="E175" s="41">
        <f t="shared" si="233"/>
        <v>1</v>
      </c>
      <c r="F175" s="224">
        <v>1</v>
      </c>
      <c r="G175" s="160"/>
      <c r="H175" s="160"/>
      <c r="I175" s="145">
        <f t="shared" si="224"/>
        <v>1</v>
      </c>
      <c r="J175" s="224">
        <v>1</v>
      </c>
      <c r="K175" s="159"/>
      <c r="L175" s="159"/>
      <c r="M175" s="163">
        <f t="shared" si="234"/>
        <v>4.9470805261646653</v>
      </c>
      <c r="N175" s="224">
        <v>1</v>
      </c>
      <c r="O175" s="224">
        <v>1</v>
      </c>
      <c r="P175" s="145"/>
      <c r="Q175" s="145"/>
      <c r="R175" s="145"/>
      <c r="S175" s="145"/>
      <c r="T175" s="145"/>
      <c r="U175" s="159"/>
      <c r="V175" s="145"/>
      <c r="W175" s="145"/>
      <c r="X175" s="145"/>
      <c r="Y175" s="145"/>
      <c r="Z175" s="145"/>
      <c r="AA175" s="145"/>
      <c r="AB175" s="145"/>
      <c r="AC175" s="145"/>
      <c r="AD175" s="145"/>
      <c r="AE175" s="145"/>
      <c r="AF175" s="145"/>
      <c r="AG175" s="145"/>
      <c r="AH175" s="145"/>
      <c r="AI175" s="145"/>
      <c r="AJ175" s="145"/>
      <c r="AK175" s="145"/>
      <c r="AL175" s="145"/>
      <c r="AM175" s="145"/>
      <c r="AN175" s="145"/>
      <c r="AO175" s="145"/>
      <c r="AP175" s="145"/>
      <c r="AQ175" s="145"/>
      <c r="AR175" s="145"/>
      <c r="AS175" s="145"/>
      <c r="AT175" s="145"/>
      <c r="AU175" s="145"/>
      <c r="AV175" s="145"/>
      <c r="AW175" s="145"/>
      <c r="AX175" s="145"/>
      <c r="AY175" s="145"/>
      <c r="AZ175" s="145"/>
      <c r="BA175" s="145"/>
      <c r="BB175" s="145"/>
      <c r="BC175" s="145"/>
      <c r="BD175" s="145"/>
      <c r="BE175" s="145"/>
      <c r="BF175" s="145"/>
      <c r="HJ175" s="155"/>
      <c r="HK175" s="155"/>
    </row>
    <row r="176" spans="1:219" s="154" customFormat="1" ht="15">
      <c r="A176" s="223">
        <f t="shared" si="231"/>
        <v>78</v>
      </c>
      <c r="B176" s="155" t="s">
        <v>108</v>
      </c>
      <c r="C176" s="40"/>
      <c r="D176" s="155"/>
      <c r="E176" s="41">
        <f t="shared" si="233"/>
        <v>1</v>
      </c>
      <c r="F176" s="224">
        <v>1</v>
      </c>
      <c r="G176" s="160"/>
      <c r="H176" s="160"/>
      <c r="I176" s="145">
        <f t="shared" si="224"/>
        <v>1</v>
      </c>
      <c r="J176" s="224">
        <v>1</v>
      </c>
      <c r="K176" s="159"/>
      <c r="L176" s="159"/>
      <c r="M176" s="163">
        <f t="shared" si="234"/>
        <v>4.9470805261646653</v>
      </c>
      <c r="N176" s="224">
        <v>1</v>
      </c>
      <c r="O176" s="224">
        <v>1</v>
      </c>
      <c r="P176" s="145"/>
      <c r="Q176" s="145"/>
      <c r="R176" s="145"/>
      <c r="S176" s="145"/>
      <c r="T176" s="145"/>
      <c r="U176" s="159"/>
      <c r="V176" s="145"/>
      <c r="W176" s="145"/>
      <c r="X176" s="145"/>
      <c r="Y176" s="145"/>
      <c r="Z176" s="145"/>
      <c r="AA176" s="145"/>
      <c r="AB176" s="145"/>
      <c r="AC176" s="145"/>
      <c r="AD176" s="145"/>
      <c r="AE176" s="145"/>
      <c r="AF176" s="145"/>
      <c r="AG176" s="145"/>
      <c r="AH176" s="145"/>
      <c r="AI176" s="145"/>
      <c r="AJ176" s="145"/>
      <c r="AK176" s="145"/>
      <c r="AL176" s="145"/>
      <c r="AM176" s="145"/>
      <c r="AN176" s="145"/>
      <c r="AO176" s="145"/>
      <c r="AP176" s="145"/>
      <c r="AQ176" s="145"/>
      <c r="AR176" s="145"/>
      <c r="AS176" s="145"/>
      <c r="AT176" s="145"/>
      <c r="AU176" s="145"/>
      <c r="AV176" s="145"/>
      <c r="AW176" s="145"/>
      <c r="AX176" s="145"/>
      <c r="AY176" s="145"/>
      <c r="AZ176" s="145"/>
      <c r="BA176" s="145"/>
      <c r="BB176" s="145"/>
      <c r="BC176" s="145"/>
      <c r="BD176" s="145"/>
      <c r="BE176" s="145"/>
      <c r="BF176" s="145"/>
      <c r="HJ176" s="155"/>
      <c r="HK176" s="155"/>
    </row>
    <row r="177" spans="1:219" s="154" customFormat="1" ht="15">
      <c r="A177" s="223">
        <f t="shared" si="231"/>
        <v>79</v>
      </c>
      <c r="B177" s="155" t="s">
        <v>109</v>
      </c>
      <c r="C177" s="40"/>
      <c r="D177" s="155"/>
      <c r="E177" s="41">
        <f t="shared" si="233"/>
        <v>1</v>
      </c>
      <c r="F177" s="224">
        <v>1</v>
      </c>
      <c r="G177" s="160"/>
      <c r="H177" s="160"/>
      <c r="I177" s="145">
        <f t="shared" si="224"/>
        <v>1</v>
      </c>
      <c r="J177" s="224">
        <v>1</v>
      </c>
      <c r="K177" s="159"/>
      <c r="L177" s="159"/>
      <c r="M177" s="163">
        <f t="shared" si="234"/>
        <v>4.9470805261646653</v>
      </c>
      <c r="N177" s="224">
        <v>1</v>
      </c>
      <c r="O177" s="224">
        <v>1</v>
      </c>
      <c r="P177" s="145"/>
      <c r="Q177" s="145"/>
      <c r="R177" s="145"/>
      <c r="S177" s="145"/>
      <c r="T177" s="145"/>
      <c r="U177" s="159"/>
      <c r="V177" s="145"/>
      <c r="W177" s="145"/>
      <c r="X177" s="145"/>
      <c r="Y177" s="145"/>
      <c r="Z177" s="145"/>
      <c r="AA177" s="145"/>
      <c r="AB177" s="145"/>
      <c r="AC177" s="145"/>
      <c r="AD177" s="145"/>
      <c r="AE177" s="145"/>
      <c r="AF177" s="145"/>
      <c r="AG177" s="145"/>
      <c r="AH177" s="145"/>
      <c r="AI177" s="145"/>
      <c r="AJ177" s="145"/>
      <c r="AK177" s="145"/>
      <c r="AL177" s="145"/>
      <c r="AM177" s="145"/>
      <c r="AN177" s="145"/>
      <c r="AO177" s="145"/>
      <c r="AP177" s="145"/>
      <c r="AQ177" s="145"/>
      <c r="AR177" s="145"/>
      <c r="AS177" s="145"/>
      <c r="AT177" s="145"/>
      <c r="AU177" s="145"/>
      <c r="AV177" s="145"/>
      <c r="AW177" s="145"/>
      <c r="AX177" s="145"/>
      <c r="AY177" s="145"/>
      <c r="AZ177" s="145"/>
      <c r="BA177" s="145"/>
      <c r="BB177" s="145"/>
      <c r="BC177" s="145"/>
      <c r="BD177" s="145"/>
      <c r="BE177" s="145"/>
      <c r="BF177" s="145"/>
      <c r="HJ177" s="155"/>
      <c r="HK177" s="155"/>
    </row>
    <row r="178" spans="1:219" s="154" customFormat="1" ht="15">
      <c r="A178" s="223">
        <f t="shared" si="231"/>
        <v>80</v>
      </c>
      <c r="B178" s="155" t="s">
        <v>110</v>
      </c>
      <c r="C178" s="40"/>
      <c r="D178" s="155"/>
      <c r="E178" s="41">
        <f t="shared" si="233"/>
        <v>1</v>
      </c>
      <c r="F178" s="224">
        <v>1</v>
      </c>
      <c r="G178" s="160"/>
      <c r="H178" s="160"/>
      <c r="I178" s="145">
        <f t="shared" si="224"/>
        <v>1</v>
      </c>
      <c r="J178" s="224">
        <v>1</v>
      </c>
      <c r="K178" s="159"/>
      <c r="L178" s="159"/>
      <c r="M178" s="163">
        <f t="shared" si="234"/>
        <v>4.9470805261646653</v>
      </c>
      <c r="N178" s="224">
        <v>1</v>
      </c>
      <c r="O178" s="224">
        <v>1</v>
      </c>
      <c r="P178" s="145"/>
      <c r="Q178" s="145"/>
      <c r="R178" s="145"/>
      <c r="S178" s="145"/>
      <c r="T178" s="145"/>
      <c r="U178" s="159"/>
      <c r="V178" s="145"/>
      <c r="W178" s="145"/>
      <c r="X178" s="145"/>
      <c r="Y178" s="145"/>
      <c r="Z178" s="145"/>
      <c r="AA178" s="145"/>
      <c r="AB178" s="145"/>
      <c r="AC178" s="145"/>
      <c r="AD178" s="145"/>
      <c r="AE178" s="145"/>
      <c r="AF178" s="145"/>
      <c r="AG178" s="145"/>
      <c r="AH178" s="145"/>
      <c r="AI178" s="145"/>
      <c r="AJ178" s="145"/>
      <c r="AK178" s="145"/>
      <c r="AL178" s="145"/>
      <c r="AM178" s="145"/>
      <c r="AN178" s="145"/>
      <c r="AO178" s="145"/>
      <c r="AP178" s="145"/>
      <c r="AQ178" s="145"/>
      <c r="AR178" s="145"/>
      <c r="AS178" s="145"/>
      <c r="AT178" s="145"/>
      <c r="AU178" s="145"/>
      <c r="AV178" s="145"/>
      <c r="AW178" s="145"/>
      <c r="AX178" s="145"/>
      <c r="AY178" s="145"/>
      <c r="AZ178" s="145"/>
      <c r="BA178" s="145"/>
      <c r="BB178" s="145"/>
      <c r="BC178" s="145"/>
      <c r="BD178" s="145"/>
      <c r="BE178" s="145"/>
      <c r="BF178" s="145"/>
      <c r="HJ178" s="155"/>
      <c r="HK178" s="155"/>
    </row>
    <row r="179" spans="1:219" s="154" customFormat="1" ht="15">
      <c r="A179" s="223">
        <f t="shared" si="231"/>
        <v>81</v>
      </c>
      <c r="B179" s="155" t="s">
        <v>111</v>
      </c>
      <c r="C179" s="40"/>
      <c r="D179" s="155"/>
      <c r="E179" s="41">
        <f t="shared" si="233"/>
        <v>1</v>
      </c>
      <c r="F179" s="224">
        <v>1</v>
      </c>
      <c r="G179" s="160"/>
      <c r="H179" s="160"/>
      <c r="I179" s="145">
        <f t="shared" si="224"/>
        <v>1</v>
      </c>
      <c r="J179" s="224">
        <v>1</v>
      </c>
      <c r="K179" s="159"/>
      <c r="L179" s="159"/>
      <c r="M179" s="163">
        <f t="shared" si="234"/>
        <v>4.9470805261646653</v>
      </c>
      <c r="N179" s="224">
        <v>1</v>
      </c>
      <c r="O179" s="224">
        <v>1</v>
      </c>
      <c r="P179" s="145"/>
      <c r="Q179" s="145"/>
      <c r="R179" s="145"/>
      <c r="S179" s="145"/>
      <c r="T179" s="145"/>
      <c r="U179" s="159"/>
      <c r="V179" s="145"/>
      <c r="W179" s="145"/>
      <c r="X179" s="145"/>
      <c r="Y179" s="145"/>
      <c r="Z179" s="145"/>
      <c r="AA179" s="145"/>
      <c r="AB179" s="145"/>
      <c r="AC179" s="145"/>
      <c r="AD179" s="145"/>
      <c r="AE179" s="145"/>
      <c r="AF179" s="145"/>
      <c r="AG179" s="145"/>
      <c r="AH179" s="145"/>
      <c r="AI179" s="145"/>
      <c r="AJ179" s="145"/>
      <c r="AK179" s="145"/>
      <c r="AL179" s="145"/>
      <c r="AM179" s="145"/>
      <c r="AN179" s="145"/>
      <c r="AO179" s="145"/>
      <c r="AP179" s="145"/>
      <c r="AQ179" s="145"/>
      <c r="AR179" s="145"/>
      <c r="AS179" s="145"/>
      <c r="AT179" s="145"/>
      <c r="AU179" s="145"/>
      <c r="AV179" s="145"/>
      <c r="AW179" s="145"/>
      <c r="AX179" s="145"/>
      <c r="AY179" s="145"/>
      <c r="AZ179" s="145"/>
      <c r="BA179" s="145"/>
      <c r="BB179" s="145"/>
      <c r="BC179" s="145"/>
      <c r="BD179" s="145"/>
      <c r="BE179" s="145"/>
      <c r="BF179" s="145"/>
      <c r="HJ179" s="155"/>
      <c r="HK179" s="155"/>
    </row>
    <row r="180" spans="1:219" s="154" customFormat="1" ht="15">
      <c r="A180" s="223">
        <f t="shared" si="231"/>
        <v>82</v>
      </c>
      <c r="B180" s="155" t="s">
        <v>112</v>
      </c>
      <c r="C180" s="40"/>
      <c r="D180" s="155"/>
      <c r="E180" s="41">
        <f t="shared" si="233"/>
        <v>1</v>
      </c>
      <c r="F180" s="224">
        <v>1</v>
      </c>
      <c r="G180" s="160"/>
      <c r="H180" s="160"/>
      <c r="I180" s="145">
        <f t="shared" si="224"/>
        <v>1</v>
      </c>
      <c r="J180" s="224">
        <v>1</v>
      </c>
      <c r="K180" s="159"/>
      <c r="L180" s="159"/>
      <c r="M180" s="163">
        <f t="shared" si="234"/>
        <v>4.9470805261646653</v>
      </c>
      <c r="N180" s="224">
        <v>1</v>
      </c>
      <c r="O180" s="224">
        <v>1</v>
      </c>
      <c r="P180" s="145"/>
      <c r="Q180" s="145"/>
      <c r="R180" s="145"/>
      <c r="S180" s="145"/>
      <c r="T180" s="145"/>
      <c r="U180" s="159"/>
      <c r="V180" s="145"/>
      <c r="W180" s="145"/>
      <c r="X180" s="145"/>
      <c r="Y180" s="145"/>
      <c r="Z180" s="145"/>
      <c r="AA180" s="145"/>
      <c r="AB180" s="145"/>
      <c r="AC180" s="145"/>
      <c r="AD180" s="145"/>
      <c r="AE180" s="145"/>
      <c r="AF180" s="145"/>
      <c r="AG180" s="145"/>
      <c r="AH180" s="145"/>
      <c r="AI180" s="145"/>
      <c r="AJ180" s="145"/>
      <c r="AK180" s="145"/>
      <c r="AL180" s="145"/>
      <c r="AM180" s="145"/>
      <c r="AN180" s="145"/>
      <c r="AO180" s="145"/>
      <c r="AP180" s="145"/>
      <c r="AQ180" s="145"/>
      <c r="AR180" s="145"/>
      <c r="AS180" s="145"/>
      <c r="AT180" s="145"/>
      <c r="AU180" s="145"/>
      <c r="AV180" s="145"/>
      <c r="AW180" s="145"/>
      <c r="AX180" s="145"/>
      <c r="AY180" s="145"/>
      <c r="AZ180" s="145"/>
      <c r="BA180" s="145"/>
      <c r="BB180" s="145"/>
      <c r="BC180" s="145"/>
      <c r="BD180" s="145"/>
      <c r="BE180" s="145"/>
      <c r="BF180" s="145"/>
      <c r="HJ180" s="155"/>
      <c r="HK180" s="155"/>
    </row>
    <row r="181" spans="1:219" s="154" customFormat="1" ht="15">
      <c r="A181" s="223">
        <f t="shared" si="231"/>
        <v>83</v>
      </c>
      <c r="B181" s="155" t="s">
        <v>113</v>
      </c>
      <c r="C181" s="40"/>
      <c r="D181" s="155"/>
      <c r="E181" s="41">
        <f t="shared" si="233"/>
        <v>1</v>
      </c>
      <c r="F181" s="224">
        <v>1</v>
      </c>
      <c r="G181" s="160"/>
      <c r="H181" s="160"/>
      <c r="I181" s="145">
        <f t="shared" si="224"/>
        <v>1</v>
      </c>
      <c r="J181" s="224">
        <v>1</v>
      </c>
      <c r="K181" s="159"/>
      <c r="L181" s="159"/>
      <c r="M181" s="163">
        <f t="shared" si="234"/>
        <v>4.9470805261646653</v>
      </c>
      <c r="N181" s="224">
        <v>1</v>
      </c>
      <c r="O181" s="224">
        <v>1</v>
      </c>
      <c r="P181" s="145"/>
      <c r="Q181" s="145"/>
      <c r="R181" s="145"/>
      <c r="S181" s="145"/>
      <c r="T181" s="145"/>
      <c r="U181" s="159"/>
      <c r="V181" s="145"/>
      <c r="W181" s="145"/>
      <c r="X181" s="145"/>
      <c r="Y181" s="145"/>
      <c r="Z181" s="145"/>
      <c r="AA181" s="145"/>
      <c r="AB181" s="145"/>
      <c r="AC181" s="145"/>
      <c r="AD181" s="145"/>
      <c r="AE181" s="145"/>
      <c r="AF181" s="145"/>
      <c r="AG181" s="145"/>
      <c r="AH181" s="145"/>
      <c r="AI181" s="145"/>
      <c r="AJ181" s="145"/>
      <c r="AK181" s="145"/>
      <c r="AL181" s="145"/>
      <c r="AM181" s="145"/>
      <c r="AN181" s="145"/>
      <c r="AO181" s="145"/>
      <c r="AP181" s="145"/>
      <c r="AQ181" s="145"/>
      <c r="AR181" s="145"/>
      <c r="AS181" s="145"/>
      <c r="AT181" s="145"/>
      <c r="AU181" s="145"/>
      <c r="AV181" s="145"/>
      <c r="AW181" s="145"/>
      <c r="AX181" s="145"/>
      <c r="AY181" s="145"/>
      <c r="AZ181" s="145"/>
      <c r="BA181" s="145"/>
      <c r="BB181" s="145"/>
      <c r="BC181" s="145"/>
      <c r="BD181" s="145"/>
      <c r="BE181" s="145"/>
      <c r="BF181" s="145"/>
      <c r="HJ181" s="155"/>
      <c r="HK181" s="155"/>
    </row>
    <row r="182" spans="1:219" s="154" customFormat="1" ht="15">
      <c r="A182" s="223">
        <f t="shared" si="231"/>
        <v>84</v>
      </c>
      <c r="B182" s="155" t="s">
        <v>114</v>
      </c>
      <c r="C182" s="40"/>
      <c r="D182" s="155"/>
      <c r="E182" s="41">
        <f t="shared" si="233"/>
        <v>1</v>
      </c>
      <c r="F182" s="224">
        <v>1</v>
      </c>
      <c r="G182" s="160"/>
      <c r="H182" s="160"/>
      <c r="I182" s="145">
        <f t="shared" si="224"/>
        <v>1</v>
      </c>
      <c r="J182" s="224">
        <v>1</v>
      </c>
      <c r="K182" s="159"/>
      <c r="L182" s="159"/>
      <c r="M182" s="163">
        <f t="shared" si="234"/>
        <v>4.9470805261646653</v>
      </c>
      <c r="N182" s="224">
        <v>1</v>
      </c>
      <c r="O182" s="224">
        <v>1</v>
      </c>
      <c r="P182" s="145"/>
      <c r="Q182" s="145"/>
      <c r="R182" s="145"/>
      <c r="S182" s="145"/>
      <c r="T182" s="145"/>
      <c r="U182" s="159"/>
      <c r="V182" s="145"/>
      <c r="W182" s="145"/>
      <c r="X182" s="145"/>
      <c r="Y182" s="145"/>
      <c r="Z182" s="145"/>
      <c r="AA182" s="145"/>
      <c r="AB182" s="145"/>
      <c r="AC182" s="145"/>
      <c r="AD182" s="145"/>
      <c r="AE182" s="145"/>
      <c r="AF182" s="145"/>
      <c r="AG182" s="145"/>
      <c r="AH182" s="145"/>
      <c r="AI182" s="145"/>
      <c r="AJ182" s="145"/>
      <c r="AK182" s="145"/>
      <c r="AL182" s="145"/>
      <c r="AM182" s="145"/>
      <c r="AN182" s="145"/>
      <c r="AO182" s="145"/>
      <c r="AP182" s="145"/>
      <c r="AQ182" s="145"/>
      <c r="AR182" s="145"/>
      <c r="AS182" s="145"/>
      <c r="AT182" s="145"/>
      <c r="AU182" s="145"/>
      <c r="AV182" s="145"/>
      <c r="AW182" s="145"/>
      <c r="AX182" s="145"/>
      <c r="AY182" s="145"/>
      <c r="AZ182" s="145"/>
      <c r="BA182" s="145"/>
      <c r="BB182" s="145"/>
      <c r="BC182" s="145"/>
      <c r="BD182" s="145"/>
      <c r="BE182" s="145"/>
      <c r="BF182" s="145"/>
      <c r="HJ182" s="155"/>
      <c r="HK182" s="155"/>
    </row>
  </sheetData>
  <sheetProtection formatCells="0" formatColumns="0" formatRows="0" insertColumns="0" insertRows="0" insertHyperlinks="0" deleteColumns="0" deleteRows="0" sort="0" autoFilter="0" pivotTables="0"/>
  <mergeCells count="1">
    <mergeCell ref="C4:F4"/>
  </mergeCells>
  <conditionalFormatting sqref="AE6:BB91">
    <cfRule type="cellIs" dxfId="10" priority="14" operator="equal">
      <formula>1</formula>
    </cfRule>
  </conditionalFormatting>
  <conditionalFormatting sqref="DW6:ET91 GI6:HF91 N159:O182 F159:F182 J159:J182 BK6:CH91 CQ6:DN91 FC6:FZ91">
    <cfRule type="cellIs" dxfId="9" priority="13" operator="equal">
      <formula>1</formula>
    </cfRule>
  </conditionalFormatting>
  <conditionalFormatting sqref="C159:C182">
    <cfRule type="containsBlanks" dxfId="8" priority="5">
      <formula>LEN(TRIM(C159))=0</formula>
    </cfRule>
  </conditionalFormatting>
  <pageMargins left="0.7" right="0.7" top="0.75" bottom="0.75" header="0.3" footer="0.3"/>
  <pageSetup paperSize="9" orientation="portrait" horizontalDpi="4294967293" verticalDpi="4294967293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theme="7" tint="0.59999389629810485"/>
    <pageSetUpPr fitToPage="1"/>
  </sheetPr>
  <dimension ref="A1:I36"/>
  <sheetViews>
    <sheetView topLeftCell="A10" workbookViewId="0">
      <selection activeCell="E26" sqref="E26"/>
    </sheetView>
  </sheetViews>
  <sheetFormatPr defaultRowHeight="15"/>
  <cols>
    <col min="1" max="1" width="5.140625" style="154" bestFit="1" customWidth="1"/>
    <col min="2" max="2" width="13.7109375" style="154" customWidth="1"/>
    <col min="3" max="3" width="43" style="154" customWidth="1"/>
    <col min="4" max="4" width="12.7109375" style="154" customWidth="1"/>
    <col min="5" max="5" width="28.28515625" style="154" customWidth="1"/>
    <col min="6" max="6" width="18.28515625" style="154" customWidth="1"/>
    <col min="7" max="16384" width="9.140625" style="154"/>
  </cols>
  <sheetData>
    <row r="1" spans="1:6">
      <c r="A1" s="456"/>
      <c r="B1" s="163"/>
      <c r="C1" s="163"/>
      <c r="D1" s="457"/>
      <c r="E1" s="575" t="s">
        <v>1380</v>
      </c>
      <c r="F1" s="575"/>
    </row>
    <row r="2" spans="1:6" ht="15" customHeight="1">
      <c r="A2" s="456"/>
      <c r="B2" s="163"/>
      <c r="C2" s="163"/>
      <c r="D2" s="458"/>
      <c r="E2" s="579" t="str">
        <f>IF('Расчет стоимости'!$P$13&lt;35,"Заместитель директора по инвестиционной деятельности филиала ПАО МРСК Северо-Запада  ","Заместитель генерального директора по инвестиционной деятельности 
''ПАО МРСК Северо-Запада''")</f>
        <v>Заместитель генерального директора по инвестиционной деятельности 
''ПАО МРСК Северо-Запада''</v>
      </c>
      <c r="F2" s="579"/>
    </row>
    <row r="3" spans="1:6" ht="35.25" customHeight="1">
      <c r="A3" s="456"/>
      <c r="B3" s="163"/>
      <c r="C3" s="163"/>
      <c r="D3" s="459"/>
      <c r="E3" s="579"/>
      <c r="F3" s="579"/>
    </row>
    <row r="4" spans="1:6">
      <c r="A4" s="456"/>
      <c r="B4" s="163"/>
      <c r="C4" s="163"/>
      <c r="D4" s="458"/>
      <c r="E4" s="576" t="str">
        <f>IF('Расчет стоимости'!$P$13&lt;35,"________________________________ /Е.Н.Сесюк/","________________________________ /B.B. Нестеренко/")</f>
        <v>________________________________ /B.B. Нестеренко/</v>
      </c>
      <c r="F4" s="577"/>
    </row>
    <row r="5" spans="1:6">
      <c r="A5" s="456"/>
      <c r="B5" s="163"/>
      <c r="C5" s="163"/>
      <c r="D5" s="460"/>
      <c r="E5" s="645">
        <f ca="1">TODAY()</f>
        <v>43505</v>
      </c>
      <c r="F5" s="645"/>
    </row>
    <row r="6" spans="1:6">
      <c r="A6" s="456"/>
      <c r="B6" s="456"/>
      <c r="C6" s="456"/>
      <c r="D6" s="456"/>
      <c r="E6" s="456"/>
      <c r="F6" s="456"/>
    </row>
    <row r="7" spans="1:6" ht="47.25" customHeight="1">
      <c r="A7" s="646" t="str">
        <f>CONCATENATE("Расчет начальной максимальной цены лота на выполнение проектно-изыскательских работ по объекту: ",'Расчет стоимости'!C5,". ''",'Расчет стоимости'!C6,"''")</f>
        <v>Расчет начальной максимальной цены лота на выполнение проектно-изыскательских работ по объекту: I_000-54-1-03.13-0661. ''«Техническое перевооружение ПС 110/10 кВ "Крутая": замена ОД и КЗ 110 кВ, МКП 110 кВ на элегазовые выключатели 110 кВ (3 компл.) в Сосногорском районе Республики Коми»''</v>
      </c>
      <c r="B7" s="646"/>
      <c r="C7" s="646"/>
      <c r="D7" s="646"/>
      <c r="E7" s="646"/>
      <c r="F7" s="646"/>
    </row>
    <row r="8" spans="1:6">
      <c r="A8" s="647"/>
      <c r="B8" s="647"/>
      <c r="C8" s="647"/>
      <c r="D8" s="647"/>
      <c r="E8" s="647"/>
      <c r="F8" s="647"/>
    </row>
    <row r="9" spans="1:6">
      <c r="A9" s="456" t="str">
        <f>CONCATENATE("Составлен в базисных ценах 2000 г. с пересчетом в текущие (прогнозные) цены на ",'НМЦ лота'!E10," г.")</f>
        <v>Составлен в базисных ценах 2000 г. с пересчетом в текущие (прогнозные) цены на 2024 г.</v>
      </c>
      <c r="B9" s="461"/>
      <c r="C9" s="461"/>
      <c r="D9" s="461"/>
      <c r="E9" s="461"/>
      <c r="F9" s="461"/>
    </row>
    <row r="10" spans="1:6" ht="15.75" thickBot="1">
      <c r="A10" s="281"/>
      <c r="B10" s="281"/>
      <c r="C10" s="281"/>
      <c r="D10" s="281"/>
      <c r="E10" s="281"/>
      <c r="F10" s="281"/>
    </row>
    <row r="11" spans="1:6">
      <c r="A11" s="648" t="s">
        <v>325</v>
      </c>
      <c r="B11" s="651" t="s">
        <v>1381</v>
      </c>
      <c r="C11" s="652"/>
      <c r="D11" s="653"/>
      <c r="E11" s="660" t="s">
        <v>13</v>
      </c>
      <c r="F11" s="663" t="s">
        <v>1382</v>
      </c>
    </row>
    <row r="12" spans="1:6">
      <c r="A12" s="649"/>
      <c r="B12" s="654"/>
      <c r="C12" s="655"/>
      <c r="D12" s="656"/>
      <c r="E12" s="661"/>
      <c r="F12" s="664"/>
    </row>
    <row r="13" spans="1:6">
      <c r="A13" s="649"/>
      <c r="B13" s="654"/>
      <c r="C13" s="655"/>
      <c r="D13" s="656"/>
      <c r="E13" s="661"/>
      <c r="F13" s="664"/>
    </row>
    <row r="14" spans="1:6" ht="15.75" thickBot="1">
      <c r="A14" s="650"/>
      <c r="B14" s="657"/>
      <c r="C14" s="658"/>
      <c r="D14" s="659"/>
      <c r="E14" s="662"/>
      <c r="F14" s="665"/>
    </row>
    <row r="15" spans="1:6" ht="29.25" customHeight="1">
      <c r="A15" s="376">
        <v>1</v>
      </c>
      <c r="B15" s="666" t="s">
        <v>1363</v>
      </c>
      <c r="C15" s="666"/>
      <c r="D15" s="666"/>
      <c r="E15" s="283" t="s">
        <v>1383</v>
      </c>
      <c r="F15" s="284">
        <f ca="1">'НМЦ лота'!I15</f>
        <v>386.39828249311336</v>
      </c>
    </row>
    <row r="16" spans="1:6" ht="29.25" customHeight="1">
      <c r="A16" s="377">
        <v>2</v>
      </c>
      <c r="B16" s="642" t="s">
        <v>1384</v>
      </c>
      <c r="C16" s="643"/>
      <c r="D16" s="644"/>
      <c r="E16" s="285"/>
      <c r="F16" s="286">
        <f ca="1">F15</f>
        <v>386.39828249311336</v>
      </c>
    </row>
    <row r="17" spans="1:9" ht="29.25" customHeight="1">
      <c r="A17" s="287">
        <v>3</v>
      </c>
      <c r="B17" s="642" t="s">
        <v>1385</v>
      </c>
      <c r="C17" s="643"/>
      <c r="D17" s="644"/>
      <c r="E17" s="288"/>
      <c r="F17" s="289">
        <f>'Расчет стоимости'!E329</f>
        <v>3.53</v>
      </c>
    </row>
    <row r="18" spans="1:9" ht="29.25" customHeight="1">
      <c r="A18" s="378">
        <v>4</v>
      </c>
      <c r="B18" s="642" t="s">
        <v>1386</v>
      </c>
      <c r="C18" s="643"/>
      <c r="D18" s="644"/>
      <c r="E18" s="290"/>
      <c r="F18" s="291">
        <f ca="1">ROUND(F16*F17,5)</f>
        <v>1363.98594</v>
      </c>
    </row>
    <row r="19" spans="1:9" ht="29.25" customHeight="1">
      <c r="A19" s="378">
        <v>5</v>
      </c>
      <c r="B19" s="642" t="str">
        <f>CONCATENATE("Индексы-дефляторы Минэкономразвития по строке ''Капвложения'' от 2012 до ",'НМЦ лота'!D21," года: ",ROUND('НМЦ лота'!E21,3))</f>
        <v>Индексы-дефляторы Минэкономразвития по строке ''Капвложения'' от 2012 до 2024 года: 1,892</v>
      </c>
      <c r="C19" s="643"/>
      <c r="D19" s="644"/>
      <c r="E19" s="290"/>
      <c r="F19" s="292">
        <f>'НМЦ лота'!E21</f>
        <v>1.8920478914785426</v>
      </c>
    </row>
    <row r="20" spans="1:9" ht="29.25" customHeight="1">
      <c r="A20" s="378">
        <v>6</v>
      </c>
      <c r="B20" s="642" t="str">
        <f>CONCATENATE("Стоимость проектирования в ценах на перид проектирования в ",'НМЦ лота'!E10," году (НМЦ лота)")</f>
        <v>Стоимость проектирования в ценах на перид проектирования в 2024 году (НМЦ лота)</v>
      </c>
      <c r="C20" s="643"/>
      <c r="D20" s="644"/>
      <c r="E20" s="290"/>
      <c r="F20" s="291">
        <f ca="1">ROUND(F18*F19,5)</f>
        <v>2580.7267200000001</v>
      </c>
    </row>
    <row r="21" spans="1:9" ht="29.25" customHeight="1">
      <c r="A21" s="378">
        <v>7</v>
      </c>
      <c r="B21" s="642" t="str">
        <f>CONCATENATE("Коэффициент директивного снижения инвестиционных затрат в ",'НМЦ лота'!E10," году (в соответствии с действующей методикой снижения затрат)")</f>
        <v>Коэффициент директивного снижения инвестиционных затрат в 2024 году (в соответствии с действующей методикой снижения затрат)</v>
      </c>
      <c r="C21" s="643"/>
      <c r="D21" s="644"/>
      <c r="E21" s="290"/>
      <c r="F21" s="292">
        <f>'НМЦ лота'!E27</f>
        <v>0.7</v>
      </c>
    </row>
    <row r="22" spans="1:9" ht="29.25" customHeight="1">
      <c r="A22" s="378">
        <v>8</v>
      </c>
      <c r="B22" s="642" t="str">
        <f>CONCATENATE("Стоимость проектирования в текущих (прогнозных) ценах с учетом снижения в ",'НМЦ лота'!E10," году (НМЦ лота с учетом снижения)")</f>
        <v>Стоимость проектирования в текущих (прогнозных) ценах с учетом снижения в 2024 году (НМЦ лота с учетом снижения)</v>
      </c>
      <c r="C22" s="643"/>
      <c r="D22" s="644"/>
      <c r="E22" s="290"/>
      <c r="F22" s="492">
        <f ca="1">ROUND(F20*F21,5)</f>
        <v>1806.5087000000001</v>
      </c>
    </row>
    <row r="23" spans="1:9" ht="29.25" customHeight="1">
      <c r="A23" s="378">
        <v>9</v>
      </c>
      <c r="B23" s="642" t="s">
        <v>1387</v>
      </c>
      <c r="C23" s="643"/>
      <c r="D23" s="644"/>
      <c r="E23" s="290"/>
      <c r="F23" s="291">
        <f ca="1">ROUND(F22*0.18,2)</f>
        <v>325.17</v>
      </c>
    </row>
    <row r="24" spans="1:9" ht="29.25" customHeight="1" thickBot="1">
      <c r="A24" s="293">
        <v>10</v>
      </c>
      <c r="B24" s="667" t="s">
        <v>1388</v>
      </c>
      <c r="C24" s="668"/>
      <c r="D24" s="669"/>
      <c r="E24" s="294"/>
      <c r="F24" s="295">
        <f ca="1">SUM(F22:F23)</f>
        <v>2131.6786999999999</v>
      </c>
    </row>
    <row r="25" spans="1:9">
      <c r="A25" s="296"/>
      <c r="B25" s="296"/>
      <c r="C25" s="296"/>
      <c r="D25" s="296"/>
      <c r="E25" s="296"/>
      <c r="F25" s="296"/>
    </row>
    <row r="26" spans="1:9">
      <c r="A26" s="453"/>
      <c r="B26" s="453" t="s">
        <v>1212</v>
      </c>
      <c r="C26" s="454" t="s">
        <v>1424</v>
      </c>
      <c r="D26" s="454"/>
      <c r="E26" s="493" t="s">
        <v>1429</v>
      </c>
      <c r="F26" s="455"/>
    </row>
    <row r="27" spans="1:9">
      <c r="A27" s="453"/>
      <c r="B27" s="453"/>
      <c r="C27" s="453"/>
      <c r="D27" s="453"/>
      <c r="E27" s="453"/>
      <c r="F27" s="455"/>
    </row>
    <row r="28" spans="1:9">
      <c r="A28" s="453"/>
      <c r="B28" s="453" t="s">
        <v>1340</v>
      </c>
      <c r="C28" s="454" t="s">
        <v>1425</v>
      </c>
      <c r="D28" s="454"/>
      <c r="E28" s="493" t="s">
        <v>1421</v>
      </c>
      <c r="F28" s="455"/>
    </row>
    <row r="29" spans="1:9">
      <c r="A29" s="163"/>
      <c r="B29" s="163"/>
      <c r="C29" s="163"/>
      <c r="D29" s="163"/>
      <c r="E29" s="163"/>
      <c r="F29" s="163"/>
    </row>
    <row r="30" spans="1:9">
      <c r="A30" s="163"/>
      <c r="B30" s="380" t="s">
        <v>1394</v>
      </c>
      <c r="C30" s="380" t="s">
        <v>1426</v>
      </c>
      <c r="D30" s="381"/>
      <c r="E30" s="381" t="s">
        <v>1422</v>
      </c>
      <c r="F30" s="381"/>
      <c r="G30" s="463"/>
      <c r="H30" s="463"/>
      <c r="I30" s="463"/>
    </row>
    <row r="31" spans="1:9">
      <c r="A31" s="163"/>
      <c r="B31" s="380"/>
      <c r="C31" s="380"/>
      <c r="D31" s="381"/>
      <c r="E31" s="381"/>
      <c r="F31" s="381"/>
      <c r="G31" s="463"/>
      <c r="H31" s="463"/>
      <c r="I31" s="463"/>
    </row>
    <row r="32" spans="1:9">
      <c r="B32" s="462"/>
      <c r="C32" s="462"/>
      <c r="D32" s="463"/>
      <c r="E32" s="463"/>
      <c r="F32" s="463"/>
      <c r="G32" s="463"/>
      <c r="H32" s="463"/>
      <c r="I32" s="463"/>
    </row>
    <row r="33" spans="2:9">
      <c r="B33" s="464" t="str">
        <f>IF('Расчет стоимости'!$P$13&lt;35,"            ","СОГЛАСОВАНО:")</f>
        <v>СОГЛАСОВАНО:</v>
      </c>
      <c r="C33" s="145"/>
      <c r="D33" s="465"/>
      <c r="E33" s="463"/>
      <c r="F33" s="463"/>
      <c r="G33" s="463"/>
      <c r="H33" s="463"/>
      <c r="I33" s="463"/>
    </row>
    <row r="34" spans="2:9">
      <c r="B34" s="464" t="str">
        <f>IF('Расчет стоимости'!$P$13&lt;35,"            ","Начальник департамента капитального строительства ''ПАО МРСК Северо-Запада''")</f>
        <v>Начальник департамента капитального строительства ''ПАО МРСК Северо-Запада''</v>
      </c>
      <c r="C34" s="466"/>
      <c r="D34" s="466"/>
      <c r="E34" s="463"/>
      <c r="F34" s="463" t="str">
        <f>IF('Расчет стоимости'!$P$13&lt;35,"      ","___________ /Э.Б. Михневич/")</f>
        <v>___________ /Э.Б. Михневич/</v>
      </c>
      <c r="G34" s="463"/>
      <c r="H34" s="145"/>
    </row>
    <row r="35" spans="2:9">
      <c r="B35" s="464"/>
      <c r="C35" s="466"/>
      <c r="D35" s="466"/>
      <c r="E35" s="463"/>
      <c r="F35" s="463"/>
      <c r="G35" s="463"/>
      <c r="H35" s="145"/>
    </row>
    <row r="36" spans="2:9">
      <c r="B36" s="464" t="str">
        <f>IF('Расчет стоимости'!$P$13&lt;35,"              ","Начальник отдела проектов и сметного нормирования")</f>
        <v>Начальник отдела проектов и сметного нормирования</v>
      </c>
      <c r="C36" s="466"/>
      <c r="D36" s="466"/>
      <c r="E36" s="463"/>
      <c r="F36" s="463" t="str">
        <f>IF('Расчет стоимости'!$P$13&lt;35,"      ","___________ /Т.В. Судакова/")</f>
        <v>___________ /Т.В. Судакова/</v>
      </c>
      <c r="G36" s="463"/>
      <c r="H36" s="145"/>
    </row>
  </sheetData>
  <sheetProtection formatCells="0" formatColumns="0" formatRows="0"/>
  <mergeCells count="20">
    <mergeCell ref="B23:D23"/>
    <mergeCell ref="B24:D24"/>
    <mergeCell ref="B17:D17"/>
    <mergeCell ref="B18:D18"/>
    <mergeCell ref="B19:D19"/>
    <mergeCell ref="B20:D20"/>
    <mergeCell ref="B21:D21"/>
    <mergeCell ref="B22:D22"/>
    <mergeCell ref="E1:F1"/>
    <mergeCell ref="E2:F3"/>
    <mergeCell ref="B16:D16"/>
    <mergeCell ref="E4:F4"/>
    <mergeCell ref="E5:F5"/>
    <mergeCell ref="A7:F7"/>
    <mergeCell ref="A8:F8"/>
    <mergeCell ref="A11:A14"/>
    <mergeCell ref="B11:D14"/>
    <mergeCell ref="E11:E14"/>
    <mergeCell ref="F11:F14"/>
    <mergeCell ref="B15:D15"/>
  </mergeCell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theme="7" tint="0.59999389629810485"/>
  </sheetPr>
  <dimension ref="A1:Q42"/>
  <sheetViews>
    <sheetView topLeftCell="C1" workbookViewId="0">
      <selection activeCell="H2" sqref="H2:J2"/>
    </sheetView>
  </sheetViews>
  <sheetFormatPr defaultRowHeight="15"/>
  <cols>
    <col min="1" max="2" width="9.140625" style="154"/>
    <col min="3" max="3" width="45" style="154" customWidth="1"/>
    <col min="4" max="4" width="12.28515625" style="154" customWidth="1"/>
    <col min="5" max="9" width="18.42578125" style="154" customWidth="1"/>
    <col min="10" max="10" width="24.140625" style="154" customWidth="1"/>
    <col min="11" max="11" width="9.140625" style="154"/>
    <col min="12" max="12" width="11" style="154" bestFit="1" customWidth="1"/>
    <col min="13" max="16384" width="9.140625" style="154"/>
  </cols>
  <sheetData>
    <row r="1" spans="1:17">
      <c r="A1" s="456"/>
      <c r="B1" s="725"/>
      <c r="C1" s="725"/>
      <c r="D1" s="468"/>
      <c r="E1" s="456"/>
      <c r="F1" s="456"/>
      <c r="G1" s="469"/>
      <c r="H1" s="457"/>
      <c r="I1" s="575" t="s">
        <v>1380</v>
      </c>
      <c r="J1" s="575"/>
      <c r="Q1" s="467"/>
    </row>
    <row r="2" spans="1:17" ht="45.75" customHeight="1">
      <c r="A2" s="456"/>
      <c r="B2" s="670"/>
      <c r="C2" s="670"/>
      <c r="D2" s="470"/>
      <c r="E2" s="456"/>
      <c r="F2" s="456"/>
      <c r="G2" s="458"/>
      <c r="H2" s="579" t="str">
        <f>IF('Расчет стоимости'!$P$13&lt;35,"Заместитель директора по инвестиционной деятельности филиала ПАО МРСК Северо-Запада ","Заместитель генерального директора по инвестиционной деятельности 
''ПАО МРСК Северо-Запада''")</f>
        <v>Заместитель генерального директора по инвестиционной деятельности 
''ПАО МРСК Северо-Запада''</v>
      </c>
      <c r="I2" s="579"/>
      <c r="J2" s="579"/>
    </row>
    <row r="3" spans="1:17">
      <c r="A3" s="456"/>
      <c r="B3" s="370"/>
      <c r="C3" s="370"/>
      <c r="D3" s="470"/>
      <c r="E3" s="456"/>
      <c r="F3" s="456"/>
      <c r="G3" s="469"/>
      <c r="H3" s="375"/>
      <c r="I3" s="576" t="str">
        <f>IF('Расчет стоимости'!$P$13&lt;35,"________________________________ /Е.Н.Сесюк /","________________________________ /B.B. Нестеренко/")</f>
        <v>________________________________ /B.B. Нестеренко/</v>
      </c>
      <c r="J3" s="577"/>
    </row>
    <row r="4" spans="1:17">
      <c r="A4" s="456"/>
      <c r="B4" s="370"/>
      <c r="C4" s="370"/>
      <c r="D4" s="470"/>
      <c r="E4" s="456"/>
      <c r="F4" s="456"/>
      <c r="G4" s="469"/>
      <c r="H4" s="375"/>
      <c r="I4" s="645">
        <f ca="1">TODAY()</f>
        <v>43505</v>
      </c>
      <c r="J4" s="645"/>
    </row>
    <row r="5" spans="1:17">
      <c r="A5" s="456"/>
      <c r="B5" s="671"/>
      <c r="C5" s="671"/>
      <c r="D5" s="471"/>
      <c r="E5" s="456"/>
      <c r="F5" s="456"/>
      <c r="G5" s="469"/>
      <c r="H5" s="460"/>
      <c r="I5" s="460"/>
      <c r="J5" s="460"/>
      <c r="Q5" s="467"/>
    </row>
    <row r="6" spans="1:17">
      <c r="A6" s="672" t="s">
        <v>1396</v>
      </c>
      <c r="B6" s="672"/>
      <c r="C6" s="672"/>
      <c r="D6" s="672"/>
      <c r="E6" s="672"/>
      <c r="F6" s="672"/>
      <c r="G6" s="672"/>
      <c r="H6" s="672"/>
      <c r="I6" s="672"/>
      <c r="J6" s="672"/>
      <c r="Q6" s="467"/>
    </row>
    <row r="7" spans="1:17">
      <c r="A7" s="672" t="str">
        <f>IF('Расчет стоимости'!C6="","",'Расчет стоимости'!C6)</f>
        <v>«Техническое перевооружение ПС 110/10 кВ "Крутая": замена ОД и КЗ 110 кВ, МКП 110 кВ на элегазовые выключатели 110 кВ (3 компл.) в Сосногорском районе Республики Коми»</v>
      </c>
      <c r="B7" s="672"/>
      <c r="C7" s="672"/>
      <c r="D7" s="672"/>
      <c r="E7" s="672"/>
      <c r="F7" s="672"/>
      <c r="G7" s="672"/>
      <c r="H7" s="672"/>
      <c r="I7" s="672"/>
      <c r="J7" s="672"/>
    </row>
    <row r="8" spans="1:17">
      <c r="A8" s="472"/>
      <c r="B8" s="472"/>
      <c r="C8" s="163" t="str">
        <f>CONCATENATE("на основании укрупненного расчета стоимости с учетом действующей методики снижения инвестиционных затрат, с окончанием реализации в ",Снижение!E9," году. ")</f>
        <v xml:space="preserve">на основании укрупненного расчета стоимости с учетом действующей методики снижения инвестиционных затрат, с окончанием реализации в 2025 году. </v>
      </c>
      <c r="D8" s="472"/>
      <c r="E8" s="472"/>
      <c r="F8" s="472"/>
      <c r="G8" s="472"/>
      <c r="H8" s="472"/>
      <c r="I8" s="472"/>
      <c r="J8" s="472"/>
    </row>
    <row r="9" spans="1:17" ht="15.75" thickBot="1">
      <c r="A9" s="281" t="str">
        <f>IF('Расчет стоимости'!C5="","",'Расчет стоимости'!C5)</f>
        <v>I_000-54-1-03.13-0661</v>
      </c>
      <c r="B9" s="281"/>
      <c r="C9" s="281"/>
      <c r="D9" s="281"/>
      <c r="E9" s="281"/>
      <c r="F9" s="281"/>
      <c r="G9" s="281"/>
      <c r="H9" s="281"/>
      <c r="I9" s="281"/>
      <c r="J9" s="281"/>
    </row>
    <row r="10" spans="1:17">
      <c r="A10" s="673" t="s">
        <v>325</v>
      </c>
      <c r="B10" s="676" t="s">
        <v>1192</v>
      </c>
      <c r="C10" s="677"/>
      <c r="D10" s="678"/>
      <c r="E10" s="685" t="s">
        <v>184</v>
      </c>
      <c r="F10" s="685" t="s">
        <v>4</v>
      </c>
      <c r="G10" s="685" t="s">
        <v>259</v>
      </c>
      <c r="H10" s="685" t="s">
        <v>1193</v>
      </c>
      <c r="I10" s="685" t="s">
        <v>311</v>
      </c>
      <c r="J10" s="719" t="s">
        <v>1397</v>
      </c>
    </row>
    <row r="11" spans="1:17">
      <c r="A11" s="674"/>
      <c r="B11" s="679"/>
      <c r="C11" s="680"/>
      <c r="D11" s="681"/>
      <c r="E11" s="686"/>
      <c r="F11" s="686"/>
      <c r="G11" s="686"/>
      <c r="H11" s="686"/>
      <c r="I11" s="686"/>
      <c r="J11" s="720"/>
    </row>
    <row r="12" spans="1:17">
      <c r="A12" s="674"/>
      <c r="B12" s="679"/>
      <c r="C12" s="680"/>
      <c r="D12" s="681"/>
      <c r="E12" s="686"/>
      <c r="F12" s="686"/>
      <c r="G12" s="686"/>
      <c r="H12" s="686"/>
      <c r="I12" s="686"/>
      <c r="J12" s="720"/>
    </row>
    <row r="13" spans="1:17" ht="15.75" thickBot="1">
      <c r="A13" s="675"/>
      <c r="B13" s="682"/>
      <c r="C13" s="683"/>
      <c r="D13" s="684"/>
      <c r="E13" s="687"/>
      <c r="F13" s="687"/>
      <c r="G13" s="687"/>
      <c r="H13" s="687"/>
      <c r="I13" s="687"/>
      <c r="J13" s="721"/>
    </row>
    <row r="14" spans="1:17">
      <c r="A14" s="688">
        <v>1</v>
      </c>
      <c r="B14" s="690" t="s">
        <v>1398</v>
      </c>
      <c r="C14" s="691"/>
      <c r="D14" s="365" t="s">
        <v>310</v>
      </c>
      <c r="E14" s="366">
        <f ca="1">SUM('Расчет стоимости'!I332:J333)/(1+'Расчет стоимости'!$T$353)</f>
        <v>0</v>
      </c>
      <c r="F14" s="696">
        <f ca="1">'НМЦ лота'!G15</f>
        <v>2897.9577481995289</v>
      </c>
      <c r="G14" s="696">
        <f ca="1">'НМЦ лота'!H15</f>
        <v>193.19914124655668</v>
      </c>
      <c r="H14" s="696">
        <f ca="1">'НМЦ лота'!J15</f>
        <v>324.93359238906805</v>
      </c>
      <c r="I14" s="696">
        <f ca="1">'НМЦ лота'!I15</f>
        <v>386.39828249311336</v>
      </c>
      <c r="J14" s="722">
        <f ca="1">SUM(E14:E16,F14:I16)</f>
        <v>4720.17</v>
      </c>
    </row>
    <row r="15" spans="1:17">
      <c r="A15" s="689"/>
      <c r="B15" s="692"/>
      <c r="C15" s="693"/>
      <c r="D15" s="365" t="s">
        <v>440</v>
      </c>
      <c r="E15" s="366">
        <f ca="1">SUM('Расчет стоимости'!I334:J335)/(1+'Расчет стоимости'!$T$353)</f>
        <v>0</v>
      </c>
      <c r="F15" s="697"/>
      <c r="G15" s="697"/>
      <c r="H15" s="697"/>
      <c r="I15" s="697"/>
      <c r="J15" s="723"/>
    </row>
    <row r="16" spans="1:17">
      <c r="A16" s="689"/>
      <c r="B16" s="694"/>
      <c r="C16" s="695"/>
      <c r="D16" s="365" t="s">
        <v>187</v>
      </c>
      <c r="E16" s="366">
        <f ca="1">SUM('Расчет стоимости'!I336:J337)/(1+'Расчет стоимости'!$T$353)</f>
        <v>917.68123567173348</v>
      </c>
      <c r="F16" s="698"/>
      <c r="G16" s="698"/>
      <c r="H16" s="698"/>
      <c r="I16" s="698"/>
      <c r="J16" s="724"/>
    </row>
    <row r="17" spans="1:12" ht="15" customHeight="1">
      <c r="A17" s="709">
        <v>2</v>
      </c>
      <c r="B17" s="703" t="s">
        <v>1399</v>
      </c>
      <c r="C17" s="704"/>
      <c r="D17" s="365" t="s">
        <v>1412</v>
      </c>
      <c r="E17" s="367">
        <f>'Расчет стоимости'!E332</f>
        <v>4.21</v>
      </c>
      <c r="F17" s="726">
        <f>'Расчет стоимости'!E338</f>
        <v>3.82</v>
      </c>
      <c r="G17" s="726">
        <f>'Расчет стоимости'!E341</f>
        <v>12.66</v>
      </c>
      <c r="H17" s="726">
        <f>'Расчет стоимости'!E344</f>
        <v>7.53</v>
      </c>
      <c r="I17" s="726">
        <f>'Расчет стоимости'!E329</f>
        <v>3.53</v>
      </c>
      <c r="J17" s="727"/>
    </row>
    <row r="18" spans="1:12" ht="25.5">
      <c r="A18" s="710"/>
      <c r="B18" s="705"/>
      <c r="C18" s="706"/>
      <c r="D18" s="365" t="s">
        <v>1413</v>
      </c>
      <c r="E18" s="367">
        <f>'Расчет стоимости'!E333</f>
        <v>4.21</v>
      </c>
      <c r="F18" s="697"/>
      <c r="G18" s="697"/>
      <c r="H18" s="697"/>
      <c r="I18" s="697"/>
      <c r="J18" s="728"/>
    </row>
    <row r="19" spans="1:12">
      <c r="A19" s="710"/>
      <c r="B19" s="705"/>
      <c r="C19" s="706"/>
      <c r="D19" s="365" t="s">
        <v>1414</v>
      </c>
      <c r="E19" s="367">
        <f>'Расчет стоимости'!E334</f>
        <v>4.1500000000000004</v>
      </c>
      <c r="F19" s="697"/>
      <c r="G19" s="697"/>
      <c r="H19" s="697"/>
      <c r="I19" s="697"/>
      <c r="J19" s="728"/>
    </row>
    <row r="20" spans="1:12" ht="25.5">
      <c r="A20" s="710"/>
      <c r="B20" s="705"/>
      <c r="C20" s="706"/>
      <c r="D20" s="365" t="s">
        <v>1415</v>
      </c>
      <c r="E20" s="367">
        <f>'Расчет стоимости'!E335</f>
        <v>4.1500000000000004</v>
      </c>
      <c r="F20" s="697"/>
      <c r="G20" s="697"/>
      <c r="H20" s="697"/>
      <c r="I20" s="697"/>
      <c r="J20" s="728"/>
    </row>
    <row r="21" spans="1:12">
      <c r="A21" s="710"/>
      <c r="B21" s="705"/>
      <c r="C21" s="706"/>
      <c r="D21" s="365" t="s">
        <v>1416</v>
      </c>
      <c r="E21" s="367">
        <f>'Расчет стоимости'!E336</f>
        <v>6.35</v>
      </c>
      <c r="F21" s="697"/>
      <c r="G21" s="697"/>
      <c r="H21" s="697"/>
      <c r="I21" s="697"/>
      <c r="J21" s="728"/>
    </row>
    <row r="22" spans="1:12">
      <c r="A22" s="711"/>
      <c r="B22" s="707"/>
      <c r="C22" s="708"/>
      <c r="D22" s="489" t="s">
        <v>187</v>
      </c>
      <c r="E22" s="367">
        <f>'Расчет стоимости'!E337</f>
        <v>6.35</v>
      </c>
      <c r="F22" s="698"/>
      <c r="G22" s="698"/>
      <c r="H22" s="698"/>
      <c r="I22" s="698"/>
      <c r="J22" s="729"/>
    </row>
    <row r="23" spans="1:12" ht="30" customHeight="1">
      <c r="A23" s="378">
        <v>3</v>
      </c>
      <c r="B23" s="713" t="s">
        <v>1400</v>
      </c>
      <c r="C23" s="714"/>
      <c r="D23" s="715"/>
      <c r="E23" s="367">
        <f ca="1">E14*E17+E15*E19+E16*E21</f>
        <v>5827.2758465155075</v>
      </c>
      <c r="F23" s="367">
        <f ca="1">F14*F17</f>
        <v>11070.198598122201</v>
      </c>
      <c r="G23" s="367">
        <f ca="1">G14*G17</f>
        <v>2445.9011281814078</v>
      </c>
      <c r="H23" s="367">
        <f ca="1">'НМЦ лота'!J16</f>
        <v>2404.9324339915338</v>
      </c>
      <c r="I23" s="367">
        <f ca="1">I14*I17</f>
        <v>1363.9859372006902</v>
      </c>
      <c r="J23" s="490">
        <f ca="1">SUM(E23:I23)</f>
        <v>23112.29394401134</v>
      </c>
    </row>
    <row r="24" spans="1:12" ht="30" customHeight="1">
      <c r="A24" s="378">
        <v>4</v>
      </c>
      <c r="B24" s="716" t="str">
        <f>CONCATENATE("Индексы-дефляторы Минэкономразвития от 2012 г. до года ввода объекта в эксплуатацию в ",Снижение!E9," г. ")</f>
        <v xml:space="preserve">Индексы-дефляторы Минэкономразвития от 2012 г. до года ввода объекта в эксплуатацию в 2025 г. </v>
      </c>
      <c r="C24" s="717"/>
      <c r="D24" s="718"/>
      <c r="E24" s="368">
        <f>'НМЦ лота'!E18</f>
        <v>1.9715139029206414</v>
      </c>
      <c r="F24" s="368">
        <f>'НМЦ лота'!E19</f>
        <v>1.9715139029206414</v>
      </c>
      <c r="G24" s="368">
        <f>'НМЦ лота'!E20</f>
        <v>1.9715139029206414</v>
      </c>
      <c r="H24" s="368">
        <f>'НМЦ лота'!E22</f>
        <v>1.9715139029206414</v>
      </c>
      <c r="I24" s="368">
        <f>'НМЦ лота'!E21</f>
        <v>1.8920478914785426</v>
      </c>
      <c r="J24" s="488"/>
    </row>
    <row r="25" spans="1:12" ht="30" customHeight="1">
      <c r="A25" s="378">
        <v>5</v>
      </c>
      <c r="B25" s="642" t="str">
        <f>CONCATENATE("Плановая (предварительная) стоимость объекта в прогнозных ценах года окончания строительства в ",Снижение!E9," году ")</f>
        <v xml:space="preserve">Плановая (предварительная) стоимость объекта в прогнозных ценах года окончания строительства в 2025 году </v>
      </c>
      <c r="C25" s="643"/>
      <c r="D25" s="644"/>
      <c r="E25" s="367">
        <f ca="1">E23*E24</f>
        <v>11488.555347558973</v>
      </c>
      <c r="F25" s="367">
        <f ca="1">F23*F24</f>
        <v>21825.050444290515</v>
      </c>
      <c r="G25" s="367">
        <f ca="1">G23*G24</f>
        <v>4822.1280793789274</v>
      </c>
      <c r="H25" s="367">
        <f ca="1">H23*H24</f>
        <v>4741.3577291990869</v>
      </c>
      <c r="I25" s="367">
        <f ca="1">I23*I24</f>
        <v>2580.7267164869495</v>
      </c>
      <c r="J25" s="490">
        <f ca="1">SUM(E25:I25)</f>
        <v>45457.818316914454</v>
      </c>
    </row>
    <row r="26" spans="1:12" ht="30" customHeight="1">
      <c r="A26" s="378">
        <v>6</v>
      </c>
      <c r="B26" s="642" t="str">
        <f>CONCATENATE("Коэффициент снижения инвестиционных затрат, соответствующий году ввода объекта в эксплуатацию в  ",Снижение!E9," г. ")</f>
        <v xml:space="preserve">Коэффициент снижения инвестиционных затрат, соответствующий году ввода объекта в эксплуатацию в  2025 г. </v>
      </c>
      <c r="C26" s="643"/>
      <c r="D26" s="644"/>
      <c r="E26" s="368">
        <f>'НМЦ лота'!E24</f>
        <v>0.7</v>
      </c>
      <c r="F26" s="368">
        <f>'НМЦ лота'!E25</f>
        <v>0.7</v>
      </c>
      <c r="G26" s="368">
        <f>'НМЦ лота'!E26</f>
        <v>0.7</v>
      </c>
      <c r="H26" s="368">
        <f>'НМЦ лота'!E28</f>
        <v>0.7</v>
      </c>
      <c r="I26" s="368">
        <f>'НМЦ лота'!E27</f>
        <v>0.7</v>
      </c>
      <c r="J26" s="488"/>
    </row>
    <row r="27" spans="1:12" ht="30" customHeight="1">
      <c r="A27" s="689">
        <v>7</v>
      </c>
      <c r="B27" s="642" t="s">
        <v>1401</v>
      </c>
      <c r="C27" s="643"/>
      <c r="D27" s="644"/>
      <c r="E27" s="367">
        <f ca="1">E25*E26</f>
        <v>8041.988743291281</v>
      </c>
      <c r="F27" s="367">
        <f ca="1">F25*F26</f>
        <v>15277.535311003359</v>
      </c>
      <c r="G27" s="367">
        <f ca="1">G25*G26</f>
        <v>3375.489655565249</v>
      </c>
      <c r="H27" s="367">
        <f ca="1">H25*H26</f>
        <v>3318.9504104393604</v>
      </c>
      <c r="I27" s="367">
        <f ca="1">I25*I26</f>
        <v>1806.5087015408644</v>
      </c>
      <c r="J27" s="488">
        <f ca="1">SUM(E27:I27)</f>
        <v>31820.472821840114</v>
      </c>
    </row>
    <row r="28" spans="1:12" ht="30" customHeight="1" thickBot="1">
      <c r="A28" s="699"/>
      <c r="B28" s="700" t="s">
        <v>1402</v>
      </c>
      <c r="C28" s="701"/>
      <c r="D28" s="702"/>
      <c r="E28" s="369">
        <f ca="1">ROUND(E27*1.18,5)</f>
        <v>9489.5467200000003</v>
      </c>
      <c r="F28" s="369">
        <f t="shared" ref="F28:I28" ca="1" si="0">ROUND(F27*1.18,5)</f>
        <v>18027.491669999999</v>
      </c>
      <c r="G28" s="369">
        <f t="shared" ca="1" si="0"/>
        <v>3983.0777899999998</v>
      </c>
      <c r="H28" s="369">
        <f t="shared" ca="1" si="0"/>
        <v>3916.36148</v>
      </c>
      <c r="I28" s="369">
        <f t="shared" ca="1" si="0"/>
        <v>2131.6802699999998</v>
      </c>
      <c r="J28" s="491">
        <f ca="1">SUM(E28:I28)</f>
        <v>37548.157930000001</v>
      </c>
      <c r="L28" s="487"/>
    </row>
    <row r="29" spans="1:12">
      <c r="A29" s="296"/>
      <c r="B29" s="296"/>
      <c r="C29" s="296"/>
      <c r="D29" s="296"/>
      <c r="E29" s="296"/>
      <c r="F29" s="296"/>
      <c r="G29" s="296"/>
      <c r="H29" s="296"/>
      <c r="I29" s="296"/>
      <c r="J29" s="296"/>
    </row>
    <row r="30" spans="1:12">
      <c r="A30" s="380" t="s">
        <v>1212</v>
      </c>
      <c r="B30" s="380"/>
      <c r="C30" s="494" t="s">
        <v>1424</v>
      </c>
      <c r="D30" s="381"/>
      <c r="E30" s="381"/>
      <c r="F30" s="381" t="s">
        <v>1429</v>
      </c>
      <c r="G30" s="381"/>
      <c r="H30" s="381"/>
      <c r="I30" s="381"/>
      <c r="J30" s="474"/>
    </row>
    <row r="31" spans="1:12">
      <c r="A31" s="380"/>
      <c r="B31" s="380"/>
      <c r="C31" s="381"/>
      <c r="D31" s="381"/>
      <c r="E31" s="381"/>
      <c r="F31" s="381"/>
      <c r="G31" s="381"/>
      <c r="H31" s="381"/>
      <c r="I31" s="475"/>
      <c r="J31" s="475"/>
    </row>
    <row r="32" spans="1:12">
      <c r="A32" s="380" t="s">
        <v>1340</v>
      </c>
      <c r="B32" s="380"/>
      <c r="C32" s="494" t="s">
        <v>1425</v>
      </c>
      <c r="D32" s="381"/>
      <c r="E32" s="381"/>
      <c r="F32" s="381" t="s">
        <v>1421</v>
      </c>
      <c r="G32" s="381"/>
      <c r="H32" s="381"/>
      <c r="I32" s="453"/>
      <c r="J32" s="474"/>
    </row>
    <row r="33" spans="1:10">
      <c r="A33" s="380"/>
      <c r="B33" s="380"/>
      <c r="C33" s="494"/>
      <c r="D33" s="381"/>
      <c r="E33" s="381"/>
      <c r="F33" s="381"/>
      <c r="G33" s="381"/>
      <c r="H33" s="381"/>
      <c r="I33" s="453"/>
      <c r="J33" s="476"/>
    </row>
    <row r="34" spans="1:10">
      <c r="A34" s="380" t="s">
        <v>1394</v>
      </c>
      <c r="B34" s="380"/>
      <c r="C34" s="494" t="s">
        <v>1426</v>
      </c>
      <c r="D34" s="381"/>
      <c r="E34" s="381"/>
      <c r="F34" s="381" t="s">
        <v>1422</v>
      </c>
      <c r="G34" s="381"/>
      <c r="H34" s="381"/>
      <c r="I34" s="473"/>
      <c r="J34" s="473"/>
    </row>
    <row r="35" spans="1:10">
      <c r="A35" s="380"/>
      <c r="B35" s="380"/>
      <c r="C35" s="381"/>
      <c r="D35" s="381"/>
      <c r="E35" s="381"/>
      <c r="F35" s="381"/>
      <c r="G35" s="381"/>
      <c r="H35" s="381"/>
      <c r="I35" s="453"/>
      <c r="J35" s="453"/>
    </row>
    <row r="36" spans="1:10">
      <c r="A36" s="462"/>
      <c r="B36" s="462"/>
      <c r="C36" s="463"/>
      <c r="D36" s="463"/>
      <c r="E36" s="463"/>
      <c r="F36" s="463"/>
      <c r="G36" s="463"/>
      <c r="H36" s="463"/>
    </row>
    <row r="37" spans="1:10">
      <c r="A37" s="462"/>
      <c r="B37" s="462"/>
      <c r="C37" s="463"/>
      <c r="D37" s="463"/>
      <c r="E37" s="463"/>
      <c r="F37" s="463"/>
      <c r="G37" s="463"/>
      <c r="H37" s="463"/>
    </row>
    <row r="38" spans="1:10">
      <c r="A38" s="465" t="str">
        <f>IF('Расчет стоимости'!$P$13&lt;35,"            ","СОГЛАСОВАНО:")</f>
        <v>СОГЛАСОВАНО:</v>
      </c>
      <c r="B38" s="145"/>
      <c r="C38" s="465"/>
      <c r="D38" s="463"/>
      <c r="E38" s="463"/>
      <c r="F38" s="463"/>
      <c r="G38" s="463"/>
      <c r="H38" s="463"/>
    </row>
    <row r="39" spans="1:10">
      <c r="A39" s="464" t="str">
        <f>IF('Расчет стоимости'!$P$13&lt;35,"         ","Начальник департамента капитального строительства ''ПАО МРСК Северо-Запада''")</f>
        <v>Начальник департамента капитального строительства ''ПАО МРСК Северо-Запада''</v>
      </c>
      <c r="B39" s="466"/>
      <c r="C39" s="466"/>
      <c r="D39" s="463"/>
      <c r="E39" s="464"/>
      <c r="F39" s="463"/>
      <c r="G39" s="145"/>
      <c r="H39" s="463" t="str">
        <f>IF('Расчет стоимости'!$P$13&lt;35,"      ","___________ /Э.Б. Михневич/")</f>
        <v>___________ /Э.Б. Михневич/</v>
      </c>
    </row>
    <row r="40" spans="1:10">
      <c r="A40" s="464"/>
      <c r="B40" s="466"/>
      <c r="C40" s="466"/>
      <c r="D40" s="463"/>
      <c r="E40" s="464"/>
      <c r="F40" s="463"/>
      <c r="G40" s="145"/>
      <c r="H40" s="463"/>
    </row>
    <row r="41" spans="1:10">
      <c r="A41" s="464" t="str">
        <f>IF('Расчет стоимости'!$P$13&lt;35,"              ","Начальник отдела проектов и сметного нормирования")</f>
        <v>Начальник отдела проектов и сметного нормирования</v>
      </c>
      <c r="B41" s="466"/>
      <c r="C41" s="466"/>
      <c r="D41" s="463"/>
      <c r="E41" s="464"/>
      <c r="F41" s="463"/>
      <c r="G41" s="145"/>
      <c r="H41" s="463" t="str">
        <f>IF('Расчет стоимости'!$P$13&lt;35,"      ","___________ /Т.В. Судакова/")</f>
        <v>___________ /Т.В. Судакова/</v>
      </c>
    </row>
    <row r="42" spans="1:10">
      <c r="A42" s="467"/>
      <c r="B42" s="712"/>
      <c r="C42" s="712"/>
      <c r="D42" s="463"/>
      <c r="E42" s="463"/>
      <c r="F42" s="463"/>
      <c r="G42" s="578"/>
      <c r="H42" s="578"/>
    </row>
  </sheetData>
  <mergeCells count="40">
    <mergeCell ref="I17:I22"/>
    <mergeCell ref="H17:H22"/>
    <mergeCell ref="G17:G22"/>
    <mergeCell ref="F17:F22"/>
    <mergeCell ref="J17:J22"/>
    <mergeCell ref="B42:C42"/>
    <mergeCell ref="G42:H42"/>
    <mergeCell ref="I1:J1"/>
    <mergeCell ref="H2:J2"/>
    <mergeCell ref="I3:J3"/>
    <mergeCell ref="I4:J4"/>
    <mergeCell ref="B23:D23"/>
    <mergeCell ref="B24:D24"/>
    <mergeCell ref="B25:D25"/>
    <mergeCell ref="B26:D26"/>
    <mergeCell ref="H10:H13"/>
    <mergeCell ref="I10:I13"/>
    <mergeCell ref="J10:J13"/>
    <mergeCell ref="I14:I16"/>
    <mergeCell ref="J14:J16"/>
    <mergeCell ref="B1:C1"/>
    <mergeCell ref="A27:A28"/>
    <mergeCell ref="B27:D27"/>
    <mergeCell ref="B28:D28"/>
    <mergeCell ref="B17:C22"/>
    <mergeCell ref="A17:A22"/>
    <mergeCell ref="A14:A16"/>
    <mergeCell ref="B14:C16"/>
    <mergeCell ref="F14:F16"/>
    <mergeCell ref="G14:G16"/>
    <mergeCell ref="H14:H16"/>
    <mergeCell ref="B2:C2"/>
    <mergeCell ref="B5:C5"/>
    <mergeCell ref="A6:J6"/>
    <mergeCell ref="A7:J7"/>
    <mergeCell ref="A10:A13"/>
    <mergeCell ref="B10:D13"/>
    <mergeCell ref="E10:E13"/>
    <mergeCell ref="F10:F13"/>
    <mergeCell ref="G10:G13"/>
  </mergeCells>
  <conditionalFormatting sqref="B2:B4">
    <cfRule type="expression" dxfId="7" priority="1232">
      <formula>$B$82="Исполнительный аппарат ОАО МРСК Северо-Запада"</formula>
    </cfRule>
    <cfRule type="expression" dxfId="6" priority="1233">
      <formula>$B$82="Филиал"</formula>
    </cfRule>
  </conditionalFormatting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13"/>
  <sheetViews>
    <sheetView workbookViewId="0">
      <selection activeCell="B11" sqref="B11"/>
    </sheetView>
  </sheetViews>
  <sheetFormatPr defaultRowHeight="15"/>
  <cols>
    <col min="1" max="1" width="11" customWidth="1"/>
    <col min="2" max="2" width="42.85546875" customWidth="1"/>
    <col min="3" max="3" width="25.85546875" customWidth="1"/>
  </cols>
  <sheetData>
    <row r="1" spans="1:3" ht="50.25" customHeight="1">
      <c r="A1" s="730" t="str">
        <f>CONCATENATE("Калькуляция стоимости услуги по освобождение земельного участка от электрических сетей в рамках реализации инвестиционного проекта ",'Расчет стоимости'!C5,". ''",'Расчет стоимости'!C6,"''")</f>
        <v>Калькуляция стоимости услуги по освобождение земельного участка от электрических сетей в рамках реализации инвестиционного проекта I_000-54-1-03.13-0661. ''«Техническое перевооружение ПС 110/10 кВ "Крутая": замена ОД и КЗ 110 кВ, МКП 110 кВ на элегазовые выключатели 110 кВ (3 компл.) в Сосногорском районе Республики Коми»''</v>
      </c>
      <c r="B1" s="730"/>
      <c r="C1" s="730"/>
    </row>
    <row r="2" spans="1:3">
      <c r="A2" s="270" t="s">
        <v>1359</v>
      </c>
      <c r="B2" s="270" t="s">
        <v>1360</v>
      </c>
      <c r="C2" s="270" t="s">
        <v>1361</v>
      </c>
    </row>
    <row r="3" spans="1:3">
      <c r="A3" s="270">
        <v>1</v>
      </c>
      <c r="B3" s="271" t="s">
        <v>1362</v>
      </c>
      <c r="C3" s="272">
        <f ca="1">ROUND(SUM('Расчет стоимости'!I358:J363)*0.2/0.8+SUM('Расчет стоимости'!I358:J363),5)</f>
        <v>14668.487499999999</v>
      </c>
    </row>
    <row r="4" spans="1:3">
      <c r="A4" s="270">
        <v>2</v>
      </c>
      <c r="B4" s="271" t="s">
        <v>4</v>
      </c>
      <c r="C4" s="272">
        <f ca="1">ROUND(SUM('Расчет стоимости'!I364:J366)*0.2/0.8+SUM('Расчет стоимости'!I364:J366),5)</f>
        <v>27866.037499999999</v>
      </c>
    </row>
    <row r="5" spans="1:3">
      <c r="A5" s="270">
        <v>3</v>
      </c>
      <c r="B5" s="271" t="s">
        <v>1363</v>
      </c>
      <c r="C5" s="272">
        <f ca="1">ROUND(SUM('Расчет стоимости'!I355:J357)*0.2/0.8+SUM('Расчет стоимости'!I355:J357),5)</f>
        <v>3433.4375</v>
      </c>
    </row>
    <row r="6" spans="1:3">
      <c r="A6" s="270">
        <v>4</v>
      </c>
      <c r="B6" s="271" t="s">
        <v>1193</v>
      </c>
      <c r="C6" s="272">
        <f ca="1">ROUND(SUM('Расчет стоимости'!I367:J372)*0.2/0.8+SUM('Расчет стоимости'!I367:J372),5)</f>
        <v>14395.887500000001</v>
      </c>
    </row>
    <row r="7" spans="1:3">
      <c r="A7" s="271"/>
      <c r="B7" s="271" t="s">
        <v>1201</v>
      </c>
      <c r="C7" s="272">
        <f ca="1">SUM(C3:C6)</f>
        <v>60363.849999999991</v>
      </c>
    </row>
    <row r="8" spans="1:3">
      <c r="A8" s="271"/>
      <c r="B8" s="271" t="s">
        <v>1364</v>
      </c>
      <c r="C8" s="272">
        <f ca="1">ROUND(C7*0.18,5)</f>
        <v>10865.493</v>
      </c>
    </row>
    <row r="9" spans="1:3">
      <c r="A9" s="271"/>
      <c r="B9" s="271" t="s">
        <v>1365</v>
      </c>
      <c r="C9" s="272">
        <f ca="1">SUM(C7:C8)</f>
        <v>71229.342999999993</v>
      </c>
    </row>
    <row r="10" spans="1:3">
      <c r="A10" s="273"/>
      <c r="B10" s="273"/>
      <c r="C10" s="273"/>
    </row>
    <row r="11" spans="1:3">
      <c r="A11" s="273" t="s">
        <v>1212</v>
      </c>
      <c r="B11" s="273" t="s">
        <v>1424</v>
      </c>
      <c r="C11" s="274" t="s">
        <v>1429</v>
      </c>
    </row>
    <row r="12" spans="1:3">
      <c r="A12" s="273"/>
      <c r="B12" s="273"/>
      <c r="C12" s="273"/>
    </row>
    <row r="13" spans="1:3" ht="30">
      <c r="A13" s="273" t="s">
        <v>1340</v>
      </c>
      <c r="B13" s="275" t="s">
        <v>1427</v>
      </c>
      <c r="C13" s="274" t="s">
        <v>1421</v>
      </c>
    </row>
  </sheetData>
  <mergeCells count="1">
    <mergeCell ref="A1:C1"/>
  </mergeCell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:O44"/>
  <sheetViews>
    <sheetView workbookViewId="0">
      <selection activeCell="B41" sqref="B41"/>
    </sheetView>
  </sheetViews>
  <sheetFormatPr defaultRowHeight="15"/>
  <cols>
    <col min="1" max="1" width="10.140625" bestFit="1" customWidth="1"/>
    <col min="2" max="2" width="9.7109375" bestFit="1" customWidth="1"/>
    <col min="3" max="3" width="8.7109375" bestFit="1" customWidth="1"/>
    <col min="4" max="4" width="10.140625" bestFit="1" customWidth="1"/>
    <col min="5" max="5" width="9.28515625" bestFit="1" customWidth="1"/>
    <col min="6" max="6" width="9.7109375" bestFit="1" customWidth="1"/>
    <col min="7" max="7" width="8.7109375" bestFit="1" customWidth="1"/>
    <col min="8" max="8" width="10.140625" bestFit="1" customWidth="1"/>
    <col min="9" max="9" width="9.28515625" bestFit="1" customWidth="1"/>
    <col min="10" max="10" width="9.7109375" bestFit="1" customWidth="1"/>
    <col min="11" max="11" width="8.7109375" bestFit="1" customWidth="1"/>
    <col min="12" max="12" width="10" customWidth="1"/>
    <col min="14" max="14" width="47" bestFit="1" customWidth="1"/>
    <col min="15" max="15" width="39" bestFit="1" customWidth="1"/>
  </cols>
  <sheetData>
    <row r="1" spans="1:1" s="43" customFormat="1">
      <c r="A1" t="s">
        <v>1404</v>
      </c>
    </row>
    <row r="2" spans="1:1" s="43" customFormat="1">
      <c r="A2" t="s">
        <v>1405</v>
      </c>
    </row>
    <row r="3" spans="1:1" s="43" customFormat="1">
      <c r="A3" t="s">
        <v>1406</v>
      </c>
    </row>
    <row r="4" spans="1:1" s="43" customFormat="1">
      <c r="A4" t="s">
        <v>1403</v>
      </c>
    </row>
    <row r="5" spans="1:1" s="43" customFormat="1">
      <c r="A5" t="s">
        <v>1407</v>
      </c>
    </row>
    <row r="6" spans="1:1" s="43" customFormat="1">
      <c r="A6" t="s">
        <v>1408</v>
      </c>
    </row>
    <row r="7" spans="1:1" s="43" customFormat="1">
      <c r="A7" t="s">
        <v>1409</v>
      </c>
    </row>
    <row r="8" spans="1:1" s="43" customFormat="1"/>
    <row r="9" spans="1:1" s="43" customFormat="1" hidden="1"/>
    <row r="10" spans="1:1" s="43" customFormat="1" hidden="1"/>
    <row r="11" spans="1:1" s="43" customFormat="1" hidden="1"/>
    <row r="12" spans="1:1" s="43" customFormat="1" hidden="1"/>
    <row r="13" spans="1:1" s="43" customFormat="1" hidden="1"/>
    <row r="14" spans="1:1" s="43" customFormat="1" hidden="1"/>
    <row r="15" spans="1:1" s="43" customFormat="1" hidden="1"/>
    <row r="16" spans="1:1" s="43" customFormat="1" hidden="1"/>
    <row r="17" s="43" customFormat="1" hidden="1"/>
    <row r="18" s="43" customFormat="1" hidden="1"/>
    <row r="19" s="43" customFormat="1" hidden="1"/>
    <row r="20" s="43" customFormat="1" hidden="1"/>
    <row r="21" s="43" customFormat="1" hidden="1"/>
    <row r="22" s="43" customFormat="1" hidden="1"/>
    <row r="23" s="43" customFormat="1" hidden="1"/>
    <row r="24" s="43" customFormat="1" hidden="1"/>
    <row r="25" s="43" customFormat="1" hidden="1"/>
    <row r="26" s="43" customFormat="1" hidden="1"/>
    <row r="27" s="43" customFormat="1" hidden="1"/>
    <row r="28" s="43" customFormat="1" hidden="1"/>
    <row r="29" s="43" customFormat="1" hidden="1"/>
    <row r="30" s="43" customFormat="1" hidden="1"/>
    <row r="31" s="43" customFormat="1" hidden="1"/>
    <row r="32" s="43" customFormat="1" hidden="1"/>
    <row r="33" spans="1:15" s="43" customFormat="1"/>
    <row r="34" spans="1:15" s="43" customFormat="1"/>
    <row r="35" spans="1:15">
      <c r="A35" s="731" t="s">
        <v>1366</v>
      </c>
      <c r="B35" s="731"/>
      <c r="C35" s="731"/>
      <c r="D35" s="731"/>
      <c r="E35" s="731"/>
      <c r="F35" s="731"/>
      <c r="G35" s="731"/>
      <c r="H35" s="731"/>
      <c r="I35" s="731"/>
      <c r="J35" s="731"/>
      <c r="K35" s="731"/>
      <c r="L35" s="731"/>
      <c r="N35" s="732" t="s">
        <v>1378</v>
      </c>
      <c r="O35" s="733"/>
    </row>
    <row r="36" spans="1:15">
      <c r="A36" s="276"/>
      <c r="B36" s="276" t="s">
        <v>1367</v>
      </c>
      <c r="C36" s="276" t="s">
        <v>1368</v>
      </c>
      <c r="D36" s="276" t="s">
        <v>1369</v>
      </c>
      <c r="E36" s="276" t="s">
        <v>1370</v>
      </c>
      <c r="F36" s="276" t="s">
        <v>1371</v>
      </c>
      <c r="G36" s="276" t="s">
        <v>1372</v>
      </c>
      <c r="H36" s="276" t="s">
        <v>1373</v>
      </c>
      <c r="I36" s="276" t="s">
        <v>1374</v>
      </c>
      <c r="J36" s="276" t="s">
        <v>1375</v>
      </c>
      <c r="K36" s="276" t="s">
        <v>1376</v>
      </c>
      <c r="L36" s="276" t="s">
        <v>1377</v>
      </c>
      <c r="N36" s="279" t="s">
        <v>1379</v>
      </c>
      <c r="O36" s="280"/>
    </row>
    <row r="37" spans="1:15">
      <c r="A37" s="276">
        <v>2015</v>
      </c>
      <c r="B37" s="277">
        <v>6961.7972511641365</v>
      </c>
      <c r="C37" s="277">
        <v>2583.6922193433893</v>
      </c>
      <c r="D37" s="277">
        <v>2455.5729848423452</v>
      </c>
      <c r="E37" s="277">
        <v>1261.4117442837678</v>
      </c>
      <c r="F37" s="277">
        <v>73301.896185085046</v>
      </c>
      <c r="G37" s="277">
        <v>2556.245104781784</v>
      </c>
      <c r="H37" s="277">
        <v>3645.3136463737328</v>
      </c>
      <c r="I37" s="277">
        <v>2606.8842964868168</v>
      </c>
      <c r="J37" s="277">
        <v>4229.4700346379068</v>
      </c>
      <c r="K37" s="277">
        <v>5916.869565125985</v>
      </c>
      <c r="L37" s="277">
        <v>3779.3229666910788</v>
      </c>
      <c r="N37" s="279"/>
      <c r="O37" s="279"/>
    </row>
    <row r="38" spans="1:15">
      <c r="A38" s="276">
        <v>2016</v>
      </c>
      <c r="B38" s="277">
        <v>6760.1098896230578</v>
      </c>
      <c r="C38" s="277">
        <v>2508.8411359300585</v>
      </c>
      <c r="D38" s="277">
        <v>2384.4335910167651</v>
      </c>
      <c r="E38" s="277">
        <v>1224.8679040449586</v>
      </c>
      <c r="F38" s="277">
        <v>71178.297133840679</v>
      </c>
      <c r="G38" s="277">
        <v>2482.1891804226648</v>
      </c>
      <c r="H38" s="277">
        <v>3539.7067657361413</v>
      </c>
      <c r="I38" s="277">
        <v>2531.3613249562422</v>
      </c>
      <c r="J38" s="277">
        <v>4106.9397998108961</v>
      </c>
      <c r="K38" s="277">
        <v>5745.4543733127757</v>
      </c>
      <c r="L38" s="277">
        <v>3669.8337572148812</v>
      </c>
    </row>
    <row r="39" spans="1:15">
      <c r="A39" s="276">
        <v>2017</v>
      </c>
      <c r="B39" s="277">
        <v>6515.001389108982</v>
      </c>
      <c r="C39" s="277">
        <v>2417.8754121627876</v>
      </c>
      <c r="D39" s="277">
        <v>2297.9786440392536</v>
      </c>
      <c r="E39" s="277">
        <v>1180.4565645563605</v>
      </c>
      <c r="F39" s="277">
        <v>68597.509844213666</v>
      </c>
      <c r="G39" s="277">
        <v>2392.1898049776619</v>
      </c>
      <c r="H39" s="277">
        <v>3411.3638494559009</v>
      </c>
      <c r="I39" s="277">
        <v>2439.5790627223446</v>
      </c>
      <c r="J39" s="277">
        <v>3958.0301115854941</v>
      </c>
      <c r="K39" s="277">
        <v>5537.1353179707248</v>
      </c>
      <c r="L39" s="277">
        <v>3536.7726880823157</v>
      </c>
    </row>
    <row r="40" spans="1:15">
      <c r="A40" s="276">
        <v>2018</v>
      </c>
      <c r="B40" s="277">
        <v>6964.5364849575017</v>
      </c>
      <c r="C40" s="277">
        <v>2584.70881560202</v>
      </c>
      <c r="D40" s="277">
        <v>2456.5391704779627</v>
      </c>
      <c r="E40" s="277">
        <v>1261.9080675107496</v>
      </c>
      <c r="F40" s="277">
        <v>73330.738023464408</v>
      </c>
      <c r="G40" s="277">
        <v>2557.2509015211203</v>
      </c>
      <c r="H40" s="277">
        <v>3646.7479550683584</v>
      </c>
      <c r="I40" s="277">
        <v>2607.9100180501869</v>
      </c>
      <c r="J40" s="277">
        <v>4231.1341892848932</v>
      </c>
      <c r="K40" s="277">
        <v>5919.1976549107058</v>
      </c>
      <c r="L40" s="277">
        <v>3780.810003559995</v>
      </c>
    </row>
    <row r="41" spans="1:15">
      <c r="A41" s="276">
        <v>2019</v>
      </c>
      <c r="B41" s="277">
        <v>7347.5859916301633</v>
      </c>
      <c r="C41" s="277">
        <v>2726.8678004601311</v>
      </c>
      <c r="D41" s="277">
        <v>2591.6488248542501</v>
      </c>
      <c r="E41" s="277">
        <v>1331.3130112238407</v>
      </c>
      <c r="F41" s="277">
        <v>77363.928614754957</v>
      </c>
      <c r="G41" s="277">
        <v>2697.8997011047818</v>
      </c>
      <c r="H41" s="277">
        <v>3847.3190925971176</v>
      </c>
      <c r="I41" s="277">
        <v>2751.3450690429468</v>
      </c>
      <c r="J41" s="277">
        <v>4463.8465696955618</v>
      </c>
      <c r="K41" s="277">
        <v>6244.7535259307942</v>
      </c>
      <c r="L41" s="277">
        <v>3988.7545537557944</v>
      </c>
    </row>
    <row r="42" spans="1:15">
      <c r="A42" s="276">
        <v>2020</v>
      </c>
      <c r="B42" s="277">
        <v>4862.0600000000004</v>
      </c>
      <c r="C42" s="277">
        <v>0</v>
      </c>
      <c r="D42" s="277">
        <v>1120.32</v>
      </c>
      <c r="E42" s="277">
        <v>1224.96</v>
      </c>
      <c r="F42" s="277">
        <v>0</v>
      </c>
      <c r="G42" s="277">
        <v>0</v>
      </c>
      <c r="H42" s="277">
        <v>6555.93</v>
      </c>
      <c r="I42" s="277">
        <v>1450</v>
      </c>
      <c r="J42" s="277">
        <v>4903.88</v>
      </c>
      <c r="K42" s="277">
        <v>0</v>
      </c>
      <c r="L42" s="277">
        <v>3357.44</v>
      </c>
    </row>
    <row r="43" spans="1:15">
      <c r="A43" s="276">
        <v>2021</v>
      </c>
      <c r="B43" s="277">
        <v>4862.0600000000004</v>
      </c>
      <c r="C43" s="277">
        <v>0</v>
      </c>
      <c r="D43" s="277">
        <v>1120.32</v>
      </c>
      <c r="E43" s="277">
        <v>1224.96</v>
      </c>
      <c r="F43" s="277">
        <v>0</v>
      </c>
      <c r="G43" s="277">
        <v>0</v>
      </c>
      <c r="H43" s="277">
        <v>6555.93</v>
      </c>
      <c r="I43" s="277">
        <v>1450</v>
      </c>
      <c r="J43" s="277">
        <v>4903.88</v>
      </c>
      <c r="K43" s="277">
        <v>0</v>
      </c>
      <c r="L43" s="277">
        <v>3357.44</v>
      </c>
    </row>
    <row r="44" spans="1:15">
      <c r="A44" s="276">
        <v>2022</v>
      </c>
      <c r="B44" s="277">
        <v>4862.0600000000004</v>
      </c>
      <c r="C44" s="277">
        <v>0</v>
      </c>
      <c r="D44" s="277">
        <v>1120.32</v>
      </c>
      <c r="E44" s="277">
        <v>1224.96</v>
      </c>
      <c r="F44" s="277">
        <v>0</v>
      </c>
      <c r="G44" s="277">
        <v>0</v>
      </c>
      <c r="H44" s="277">
        <v>6555.93</v>
      </c>
      <c r="I44" s="277">
        <v>1450</v>
      </c>
      <c r="J44" s="277">
        <v>4903.88</v>
      </c>
      <c r="K44" s="277">
        <v>0</v>
      </c>
      <c r="L44" s="277">
        <v>3357.44</v>
      </c>
    </row>
  </sheetData>
  <mergeCells count="2">
    <mergeCell ref="A35:L35"/>
    <mergeCell ref="N35:O35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7"/>
  <sheetViews>
    <sheetView workbookViewId="0">
      <selection activeCell="B10" sqref="B10"/>
    </sheetView>
  </sheetViews>
  <sheetFormatPr defaultRowHeight="15"/>
  <cols>
    <col min="1" max="1" width="8" customWidth="1"/>
    <col min="2" max="2" width="28" customWidth="1"/>
    <col min="3" max="3" width="45.140625" customWidth="1"/>
    <col min="4" max="4" width="11.85546875" customWidth="1"/>
    <col min="5" max="5" width="11.42578125" customWidth="1"/>
    <col min="6" max="6" width="13.5703125" customWidth="1"/>
    <col min="7" max="9" width="9.140625" customWidth="1"/>
    <col min="10" max="11" width="14" customWidth="1"/>
    <col min="12" max="12" width="14.7109375" customWidth="1"/>
    <col min="13" max="13" width="14.28515625" customWidth="1"/>
  </cols>
  <sheetData>
    <row r="2" spans="1:1">
      <c r="A2" s="43" t="s">
        <v>1431</v>
      </c>
    </row>
    <row r="3" spans="1:1">
      <c r="A3" s="43" t="s">
        <v>1433</v>
      </c>
    </row>
    <row r="4" spans="1:1">
      <c r="A4" s="43"/>
    </row>
    <row r="5" spans="1:1">
      <c r="A5" s="43" t="s">
        <v>1434</v>
      </c>
    </row>
    <row r="6" spans="1:1">
      <c r="A6" s="43" t="s">
        <v>1435</v>
      </c>
    </row>
    <row r="7" spans="1:1">
      <c r="A7" s="43" t="s">
        <v>1436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2"/>
  <sheetViews>
    <sheetView workbookViewId="0">
      <selection activeCell="C8" sqref="C8"/>
    </sheetView>
  </sheetViews>
  <sheetFormatPr defaultColWidth="9.140625" defaultRowHeight="15"/>
  <cols>
    <col min="1" max="1" width="16.85546875" style="43" customWidth="1"/>
    <col min="2" max="2" width="9.140625" style="43"/>
    <col min="3" max="3" width="12.42578125" style="43" bestFit="1" customWidth="1"/>
    <col min="4" max="4" width="10.140625" style="43" bestFit="1" customWidth="1"/>
    <col min="5" max="5" width="12.7109375" style="43" customWidth="1"/>
    <col min="6" max="6" width="16.85546875" style="43" customWidth="1"/>
    <col min="7" max="7" width="9.140625" style="43"/>
    <col min="8" max="8" width="10.85546875" style="43" customWidth="1"/>
    <col min="9" max="9" width="10.140625" style="43" bestFit="1" customWidth="1"/>
    <col min="10" max="10" width="13" style="43" customWidth="1"/>
    <col min="11" max="16384" width="9.140625" style="43"/>
  </cols>
  <sheetData>
    <row r="1" spans="1:15">
      <c r="A1" s="43" t="str">
        <f>'Расчет стоимости'!C5</f>
        <v>I_000-54-1-03.13-0661</v>
      </c>
    </row>
    <row r="2" spans="1:15" ht="49.5" customHeight="1">
      <c r="A2" s="734" t="str">
        <f>'Расчет стоимости'!C6</f>
        <v>«Техническое перевооружение ПС 110/10 кВ "Крутая": замена ОД и КЗ 110 кВ, МКП 110 кВ на элегазовые выключатели 110 кВ (3 компл.) в Сосногорском районе Республики Коми»</v>
      </c>
      <c r="B2" s="734"/>
      <c r="C2" s="734"/>
      <c r="D2" s="734"/>
      <c r="E2" s="734"/>
      <c r="F2" s="734"/>
      <c r="G2" s="734"/>
      <c r="H2" s="734"/>
      <c r="I2" s="734"/>
      <c r="J2" s="734"/>
      <c r="K2" s="734"/>
      <c r="L2" s="734"/>
      <c r="M2" s="734"/>
      <c r="N2" s="734"/>
      <c r="O2" s="734"/>
    </row>
    <row r="3" spans="1:15" ht="25.5">
      <c r="A3" s="498" t="s">
        <v>1438</v>
      </c>
      <c r="B3" s="499" t="s">
        <v>1439</v>
      </c>
      <c r="C3" s="500">
        <f ca="1">'Расчет стоимости'!P357+'Расчет стоимости'!P355</f>
        <v>1922.73</v>
      </c>
      <c r="D3" s="501"/>
      <c r="E3" s="502"/>
    </row>
    <row r="4" spans="1:15">
      <c r="A4" s="503"/>
      <c r="B4" s="504" t="s">
        <v>1440</v>
      </c>
      <c r="C4" s="505">
        <f ca="1">'НМЦ лота на ПИР'!F22</f>
        <v>1806.5087000000001</v>
      </c>
      <c r="D4" s="506"/>
      <c r="E4" s="507"/>
    </row>
    <row r="5" spans="1:15">
      <c r="A5" s="498"/>
      <c r="B5" s="504" t="s">
        <v>1441</v>
      </c>
      <c r="C5" s="508">
        <f ca="1">ROUND(C3-C4,5)</f>
        <v>116.2213</v>
      </c>
      <c r="D5" s="501"/>
      <c r="E5" s="509"/>
    </row>
    <row r="6" spans="1:15" ht="25.5">
      <c r="A6" s="498" t="s">
        <v>1442</v>
      </c>
      <c r="B6" s="499" t="s">
        <v>1439</v>
      </c>
      <c r="C6" s="500">
        <f ca="1">F12-C3</f>
        <v>31881.030000000002</v>
      </c>
      <c r="D6" s="510"/>
      <c r="E6" s="511"/>
    </row>
    <row r="7" spans="1:15" ht="25.5">
      <c r="A7" s="512"/>
      <c r="B7" s="504" t="s">
        <v>1443</v>
      </c>
      <c r="C7" s="513">
        <f ca="1">'НМЦ лота'!K41</f>
        <v>30013.958310563121</v>
      </c>
      <c r="D7" s="512"/>
      <c r="E7" s="509"/>
    </row>
    <row r="8" spans="1:15">
      <c r="A8" s="501"/>
      <c r="B8" s="504" t="s">
        <v>1441</v>
      </c>
      <c r="C8" s="513">
        <f ca="1">ROUND(C6-C7,5)</f>
        <v>1867.07169</v>
      </c>
      <c r="D8" s="514"/>
      <c r="E8" s="509"/>
    </row>
    <row r="10" spans="1:15" ht="15" customHeight="1">
      <c r="A10" s="735" t="s">
        <v>1444</v>
      </c>
      <c r="B10" s="737" t="s">
        <v>1445</v>
      </c>
      <c r="C10" s="738"/>
      <c r="D10" s="738"/>
      <c r="E10" s="739"/>
      <c r="F10" s="735" t="s">
        <v>1446</v>
      </c>
      <c r="G10" s="737" t="s">
        <v>1445</v>
      </c>
      <c r="H10" s="738"/>
      <c r="I10" s="738"/>
      <c r="J10" s="739"/>
      <c r="K10" s="740" t="str">
        <f>CONCATENATE("КВЛ на ",A3)</f>
        <v>КВЛ на 2023 год</v>
      </c>
      <c r="L10" s="742" t="s">
        <v>1447</v>
      </c>
      <c r="M10" s="743"/>
      <c r="N10" s="743"/>
      <c r="O10" s="744"/>
    </row>
    <row r="11" spans="1:15" ht="58.5" customHeight="1">
      <c r="A11" s="736"/>
      <c r="B11" s="515" t="s">
        <v>311</v>
      </c>
      <c r="C11" s="515" t="s">
        <v>1448</v>
      </c>
      <c r="D11" s="515" t="s">
        <v>184</v>
      </c>
      <c r="E11" s="515" t="s">
        <v>5</v>
      </c>
      <c r="F11" s="736"/>
      <c r="G11" s="515" t="s">
        <v>311</v>
      </c>
      <c r="H11" s="515" t="s">
        <v>1448</v>
      </c>
      <c r="I11" s="515" t="s">
        <v>184</v>
      </c>
      <c r="J11" s="515" t="s">
        <v>5</v>
      </c>
      <c r="K11" s="741"/>
      <c r="L11" s="516" t="s">
        <v>311</v>
      </c>
      <c r="M11" s="516" t="s">
        <v>184</v>
      </c>
      <c r="N11" s="516" t="s">
        <v>1448</v>
      </c>
      <c r="O11" s="516" t="s">
        <v>5</v>
      </c>
    </row>
    <row r="12" spans="1:15">
      <c r="A12" s="517">
        <f ca="1">'Расчет стоимости'!I354</f>
        <v>48291.08</v>
      </c>
      <c r="B12" s="518">
        <f ca="1">SUM('Расчет стоимости'!I355:J357)</f>
        <v>2746.75</v>
      </c>
      <c r="C12" s="518">
        <f ca="1">SUM('Расчет стоимости'!I364:J366)</f>
        <v>22292.83</v>
      </c>
      <c r="D12" s="518">
        <f ca="1">SUM('Расчет стоимости'!I358:J363)</f>
        <v>11734.79</v>
      </c>
      <c r="E12" s="517">
        <f ca="1">A12-B12-C12-D12</f>
        <v>11516.71</v>
      </c>
      <c r="F12" s="517">
        <f ca="1">'Расчет стоимости'!P354</f>
        <v>33803.760000000002</v>
      </c>
      <c r="G12" s="518">
        <f ca="1">'НМЦ лота на ПИР'!F22</f>
        <v>1806.5087000000001</v>
      </c>
      <c r="H12" s="518">
        <f ca="1">SUM('Расчет стоимости'!O364:P366)</f>
        <v>15604.98</v>
      </c>
      <c r="I12" s="518">
        <f ca="1">SUM('Расчет стоимости'!O358:P363)</f>
        <v>8214.35</v>
      </c>
      <c r="J12" s="517">
        <f ca="1">F12-G12-H12-I12</f>
        <v>8177.9213000000036</v>
      </c>
      <c r="K12" s="519">
        <f ca="1">C3</f>
        <v>1922.73</v>
      </c>
      <c r="L12" s="519">
        <f ca="1">'НМЦ лота на ПИР'!F22</f>
        <v>1806.5087000000001</v>
      </c>
      <c r="M12" s="519"/>
      <c r="N12" s="519"/>
      <c r="O12" s="519">
        <f ca="1">K12-M12-N12-L12</f>
        <v>116.22129999999993</v>
      </c>
    </row>
  </sheetData>
  <mergeCells count="7">
    <mergeCell ref="A2:O2"/>
    <mergeCell ref="A10:A11"/>
    <mergeCell ref="B10:E10"/>
    <mergeCell ref="F10:F11"/>
    <mergeCell ref="G10:J10"/>
    <mergeCell ref="K10:K11"/>
    <mergeCell ref="L10:O10"/>
  </mergeCells>
  <conditionalFormatting sqref="K10:L10 L11:O11">
    <cfRule type="cellIs" dxfId="5" priority="5" operator="lessThan">
      <formula>0</formula>
    </cfRule>
    <cfRule type="cellIs" dxfId="4" priority="6" operator="equal">
      <formula>0</formula>
    </cfRule>
  </conditionalFormatting>
  <conditionalFormatting sqref="G10 G11:J11 B11:E11 A10:B10">
    <cfRule type="cellIs" dxfId="3" priority="3" operator="lessThan">
      <formula>0</formula>
    </cfRule>
    <cfRule type="cellIs" dxfId="2" priority="4" operator="equal">
      <formula>0</formula>
    </cfRule>
  </conditionalFormatting>
  <conditionalFormatting sqref="F10">
    <cfRule type="cellIs" dxfId="1" priority="1" operator="lessThan">
      <formula>0</formula>
    </cfRule>
    <cfRule type="cellIs" dxfId="0" priority="2" operator="equal">
      <formula>0</formula>
    </cfRule>
  </conditionalFormatting>
  <pageMargins left="0.70866141732283472" right="0.70866141732283472" top="0.74803149606299213" bottom="0.74803149606299213" header="0.31496062992125984" footer="0.31496062992125984"/>
  <pageSetup paperSize="9" scale="78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</vt:i4>
      </vt:variant>
      <vt:variant>
        <vt:lpstr>Именованные диапазоны</vt:lpstr>
      </vt:variant>
      <vt:variant>
        <vt:i4>55</vt:i4>
      </vt:variant>
    </vt:vector>
  </HeadingPairs>
  <TitlesOfParts>
    <vt:vector size="68" baseType="lpstr">
      <vt:lpstr>Расчет с НДС </vt:lpstr>
      <vt:lpstr>Расчет стоимости</vt:lpstr>
      <vt:lpstr>Снижение</vt:lpstr>
      <vt:lpstr>НМЦ лота</vt:lpstr>
      <vt:lpstr>ССР</vt:lpstr>
      <vt:lpstr>Таблица</vt:lpstr>
      <vt:lpstr>Регионы</vt:lpstr>
      <vt:lpstr>НМЦ лота на ПИР</vt:lpstr>
      <vt:lpstr>НМЦ лота "под ключ"</vt:lpstr>
      <vt:lpstr>Калькуляция для выноса</vt:lpstr>
      <vt:lpstr>Удельники</vt:lpstr>
      <vt:lpstr>физ.объемы</vt:lpstr>
      <vt:lpstr>Лист1</vt:lpstr>
      <vt:lpstr>Большие_переходы</vt:lpstr>
      <vt:lpstr>ветер</vt:lpstr>
      <vt:lpstr>Воздушные_линии</vt:lpstr>
      <vt:lpstr>Восстановление_покрытий</vt:lpstr>
      <vt:lpstr>Выключатели</vt:lpstr>
      <vt:lpstr>Демонтаж_ВЛ</vt:lpstr>
      <vt:lpstr>Демонтаж_ВЛ_0_4_10_кВ_поопорно</vt:lpstr>
      <vt:lpstr>Демонтаж_ж_б_опор_ВЛ_35_220_кВ__тыс._руб._за_1_м3</vt:lpstr>
      <vt:lpstr>Демонтаж_оборудования_ПС</vt:lpstr>
      <vt:lpstr>Демонтаж_стальных_опор_ВЛ_35_220_кВ__тыс._руб._за_1_т</vt:lpstr>
      <vt:lpstr>Закрытые_подстанции_35_220_кВ_с_открытой_установкой_трансформаторов__элегазовое_и_зарубежное_оборудование</vt:lpstr>
      <vt:lpstr>Закрытые_подстанции_в_целом</vt:lpstr>
      <vt:lpstr>Затраты_на_вырубку_просеки</vt:lpstr>
      <vt:lpstr>Затраты_на_устройство_лежневых_дорог</vt:lpstr>
      <vt:lpstr>Здания_КРУЭ__ЗРУ__укомплектованных_оборудованием</vt:lpstr>
      <vt:lpstr>Зоны</vt:lpstr>
      <vt:lpstr>Кабельные_линии</vt:lpstr>
      <vt:lpstr>Кварталы</vt:lpstr>
      <vt:lpstr>Компенсаторы</vt:lpstr>
      <vt:lpstr>Комплектные_трансформаторные_устройства</vt:lpstr>
      <vt:lpstr>'Калькуляция для выноса'!Область_печати</vt:lpstr>
      <vt:lpstr>'НМЦ лота'!Область_печати</vt:lpstr>
      <vt:lpstr>'НМЦ лота на ПИР'!Область_печати</vt:lpstr>
      <vt:lpstr>'Расчет стоимости'!Область_печати</vt:lpstr>
      <vt:lpstr>Снижение!Область_печати</vt:lpstr>
      <vt:lpstr>ССР!Область_печати</vt:lpstr>
      <vt:lpstr>ОРУ_по_блочным_и_мостиковым_схемам</vt:lpstr>
      <vt:lpstr>Отвод_земель_ПС_20</vt:lpstr>
      <vt:lpstr>Отвод_земель_ПС_35_220</vt:lpstr>
      <vt:lpstr>Открытые_подстанции_35_220_кВ_в_целом__элегазовое_и_зарубежное_оборудование</vt:lpstr>
      <vt:lpstr>Открытые_подстанции_в_целом</vt:lpstr>
      <vt:lpstr>Под_напр_ВЛ</vt:lpstr>
      <vt:lpstr>Под_напр_КЛ</vt:lpstr>
      <vt:lpstr>Подвеска_ВОЛС_на_существующих_опорах</vt:lpstr>
      <vt:lpstr>Постоянная_часть_закрытых_ПС</vt:lpstr>
      <vt:lpstr>Постоянная_часть_открытых_ПС</vt:lpstr>
      <vt:lpstr>Постоянный_отвод_земель_ВЛ</vt:lpstr>
      <vt:lpstr>Постоянный_отвод_земель_под_КЛ</vt:lpstr>
      <vt:lpstr>Прокладка_ВОЛС_в_траншее</vt:lpstr>
      <vt:lpstr>Противоаварийная_автоматика_ПС</vt:lpstr>
      <vt:lpstr>Расчет_реконструкции</vt:lpstr>
      <vt:lpstr>Расширение_ПС</vt:lpstr>
      <vt:lpstr>Реакторы</vt:lpstr>
      <vt:lpstr>Регионы</vt:lpstr>
      <vt:lpstr>Регионы_таблица</vt:lpstr>
      <vt:lpstr>Сегменты</vt:lpstr>
      <vt:lpstr>Сейсмика_зданий</vt:lpstr>
      <vt:lpstr>Сейсмика_линий</vt:lpstr>
      <vt:lpstr>Стоимость_специальных_переходов</vt:lpstr>
      <vt:lpstr>Таблица_индексов</vt:lpstr>
      <vt:lpstr>Таблица_регионов</vt:lpstr>
      <vt:lpstr>Тип_ПС</vt:lpstr>
      <vt:lpstr>Трансформаторы</vt:lpstr>
      <vt:lpstr>Условия_ВЛ</vt:lpstr>
      <vt:lpstr>Условия_КЛ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EF-IN</dc:creator>
  <cp:lastModifiedBy>Костромин Сергей Викторович</cp:lastModifiedBy>
  <cp:lastPrinted>2017-05-02T08:03:55Z</cp:lastPrinted>
  <dcterms:created xsi:type="dcterms:W3CDTF">2012-12-15T10:24:53Z</dcterms:created>
  <dcterms:modified xsi:type="dcterms:W3CDTF">2019-02-09T07:30:13Z</dcterms:modified>
</cp:coreProperties>
</file>